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2310" windowWidth="19440" windowHeight="31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Con't"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0">#REF!</definedName>
    <definedName name="address" localSheetId="14">#REF!</definedName>
    <definedName name="address">#REF!</definedName>
    <definedName name="AffTerm" localSheetId="19">#REF!</definedName>
    <definedName name="AffTerm" localSheetId="10">#REF!</definedName>
    <definedName name="AffTerm" localSheetId="14">#REF!</definedName>
    <definedName name="AffTerm">#REF!</definedName>
    <definedName name="award" localSheetId="19">#REF!</definedName>
    <definedName name="award" localSheetId="10">#REF!</definedName>
    <definedName name="award" localSheetId="14">#REF!</definedName>
    <definedName name="award">#REF!</definedName>
    <definedName name="CHDO" localSheetId="10">#REF!</definedName>
    <definedName name="CHDO" localSheetId="14">#REF!</definedName>
    <definedName name="CHDO">#REF!</definedName>
    <definedName name="CHDOMHALSP">#REF!</definedName>
    <definedName name="CHDOMSALSP">#REF!</definedName>
    <definedName name="City" localSheetId="10">#REF!</definedName>
    <definedName name="City" localSheetId="14">#REF!</definedName>
    <definedName name="City">#REF!</definedName>
    <definedName name="Collateral1" localSheetId="10">#REF!</definedName>
    <definedName name="Collateral1" localSheetId="14">#REF!</definedName>
    <definedName name="Collateral1">#REF!</definedName>
    <definedName name="Collateral2" localSheetId="10">#REF!</definedName>
    <definedName name="Collateral2" localSheetId="14">#REF!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0">#REF!</definedName>
    <definedName name="CostFoot" localSheetId="14">#REF!</definedName>
    <definedName name="CostFoot">#REF!</definedName>
    <definedName name="CostUnit" localSheetId="19">#REF!</definedName>
    <definedName name="CostUnit" localSheetId="10">#REF!</definedName>
    <definedName name="CostUnit" localSheetId="14">#REF!</definedName>
    <definedName name="CostUnit">#REF!</definedName>
    <definedName name="county" localSheetId="19">#REF!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0">#REF!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0">#REF!</definedName>
    <definedName name="FundingAmt" localSheetId="14">#REF!</definedName>
    <definedName name="FundingAmt">#REF!</definedName>
    <definedName name="GenContractor" localSheetId="10">#REF!</definedName>
    <definedName name="GenContractor" localSheetId="14">#REF!</definedName>
    <definedName name="GenContractor">#REF!</definedName>
    <definedName name="GENERAL" localSheetId="3">#REF!</definedName>
    <definedName name="GENERAL" localSheetId="10">#REF!</definedName>
    <definedName name="GENERAL" localSheetId="9">#REF!</definedName>
    <definedName name="GENERAL" localSheetId="14">#REF!</definedName>
    <definedName name="GENERAL">#REF!</definedName>
    <definedName name="GenPartner1" localSheetId="10">#REF!</definedName>
    <definedName name="GenPartner1" localSheetId="14">#REF!</definedName>
    <definedName name="GenPartner1">#REF!</definedName>
    <definedName name="GenPartner2" localSheetId="10">#REF!</definedName>
    <definedName name="GenPartner2" localSheetId="14">#REF!</definedName>
    <definedName name="GenPartner2">#REF!</definedName>
    <definedName name="GenPartner3" localSheetId="10">#REF!</definedName>
    <definedName name="GenPartner3" localSheetId="14">#REF!</definedName>
    <definedName name="GenPartner3">#REF!</definedName>
    <definedName name="Geographic_Designation">Transmittal!$C$21</definedName>
    <definedName name="Limit" localSheetId="10">#REF!</definedName>
    <definedName name="Limit" localSheetId="14">#REF!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0">#REF!</definedName>
    <definedName name="Name" localSheetId="14">#REF!</definedName>
    <definedName name="Name">#REF!</definedName>
    <definedName name="NoAssisted" localSheetId="19">#REF!</definedName>
    <definedName name="NoAssisted" localSheetId="10">#REF!</definedName>
    <definedName name="NoAssisted" localSheetId="14">#REF!</definedName>
    <definedName name="NoAssisted">#REF!</definedName>
    <definedName name="NoRestricted" localSheetId="19">#REF!</definedName>
    <definedName name="NoRestricted" localSheetId="10">#REF!</definedName>
    <definedName name="NoRestricted" localSheetId="14">#REF!</definedName>
    <definedName name="NoRestricted">#REF!</definedName>
    <definedName name="OccTerm" localSheetId="10">#REF!</definedName>
    <definedName name="OccTerm" localSheetId="14">#REF!</definedName>
    <definedName name="OccTerm">#REF!</definedName>
    <definedName name="OPP">#REF!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0">#REF!</definedName>
    <definedName name="PJCDLIOther" localSheetId="14">#REF!</definedName>
    <definedName name="PJCDLIOther">#REF!</definedName>
    <definedName name="PJCDLIOtherDesc" localSheetId="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0">#REF!</definedName>
    <definedName name="PJCLGIFax" localSheetId="14">#REF!</definedName>
    <definedName name="PJCLGIFax">#REF!</definedName>
    <definedName name="PJCLGIFedTaxID" localSheetId="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0">#REF!</definedName>
    <definedName name="PJCLGIState" localSheetId="14">#REF!</definedName>
    <definedName name="PJCLGIState">#REF!</definedName>
    <definedName name="PJCLGITelephone" localSheetId="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4">#REF!</definedName>
    <definedName name="PropManager">#REF!</definedName>
    <definedName name="recipient" localSheetId="10">#REF!</definedName>
    <definedName name="recipient" localSheetId="14">#REF!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9">#REF!</definedName>
    <definedName name="Subsidy" localSheetId="10">#REF!</definedName>
    <definedName name="Subsidy" localSheetId="14">#REF!</definedName>
    <definedName name="Subsidy">#REF!</definedName>
    <definedName name="Term" localSheetId="19">#REF!</definedName>
    <definedName name="Term" localSheetId="10">#REF!</definedName>
    <definedName name="Term" localSheetId="14">#REF!</definedName>
    <definedName name="Term">#REF!</definedName>
    <definedName name="TPC" localSheetId="19">#REF!</definedName>
    <definedName name="TPC" localSheetId="10">#REF!</definedName>
    <definedName name="TPC">#REF!</definedName>
    <definedName name="TrackNumber" localSheetId="10">#REF!</definedName>
    <definedName name="TrackNumber" localSheetId="14">#REF!</definedName>
    <definedName name="TrackNumber">#REF!</definedName>
    <definedName name="Type" localSheetId="10">#REF!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219" i="4" l="1"/>
  <c r="D217" i="4"/>
  <c r="G109" i="6" l="1"/>
  <c r="G108" i="6" l="1"/>
  <c r="G107" i="6"/>
  <c r="G106" i="6"/>
  <c r="D202" i="4" l="1"/>
  <c r="D223" i="4"/>
  <c r="G133" i="4" l="1"/>
  <c r="G118" i="4"/>
  <c r="E31" i="2" l="1"/>
  <c r="B78" i="5" l="1"/>
  <c r="B79" i="5" l="1"/>
  <c r="B49" i="5"/>
  <c r="B47" i="5"/>
  <c r="B68" i="5"/>
  <c r="B67" i="5"/>
  <c r="B66" i="5"/>
  <c r="B59" i="5"/>
  <c r="E278" i="4"/>
  <c r="E271" i="4"/>
  <c r="B24" i="5"/>
  <c r="B16" i="5"/>
  <c r="B70" i="5"/>
  <c r="B60" i="5"/>
  <c r="B56" i="5"/>
  <c r="B50" i="5"/>
  <c r="B48" i="5"/>
  <c r="B45" i="5"/>
  <c r="B43" i="5"/>
  <c r="G375" i="4"/>
  <c r="G373" i="4"/>
  <c r="G365" i="4"/>
  <c r="G366" i="4"/>
  <c r="G364" i="4"/>
  <c r="G358" i="4"/>
  <c r="G360" i="4"/>
  <c r="G361" i="4"/>
  <c r="G355" i="4"/>
  <c r="G350" i="4"/>
  <c r="G351" i="4"/>
  <c r="G352" i="4"/>
  <c r="G349" i="4"/>
  <c r="G341" i="4"/>
  <c r="G328" i="4"/>
  <c r="G329" i="4"/>
  <c r="G330" i="4"/>
  <c r="G331" i="4"/>
  <c r="G332" i="4"/>
  <c r="G333" i="4"/>
  <c r="G334" i="4"/>
  <c r="G327" i="4"/>
  <c r="G322" i="4"/>
  <c r="K299" i="4"/>
  <c r="K298" i="4"/>
  <c r="K293" i="4"/>
  <c r="K289" i="4"/>
  <c r="K290" i="4"/>
  <c r="K288" i="4"/>
  <c r="K283" i="4"/>
  <c r="K284" i="4"/>
  <c r="K285" i="4"/>
  <c r="K282" i="4"/>
  <c r="K278" i="4"/>
  <c r="K274" i="4"/>
  <c r="K271" i="4"/>
  <c r="K267" i="4"/>
  <c r="K262" i="4"/>
  <c r="K263" i="4"/>
  <c r="K264" i="4"/>
  <c r="K265" i="4"/>
  <c r="K261" i="4"/>
  <c r="K260" i="4"/>
  <c r="E293" i="4"/>
  <c r="I176" i="4"/>
  <c r="H176" i="4"/>
  <c r="G176" i="4"/>
  <c r="I175" i="4"/>
  <c r="H175" i="4"/>
  <c r="G175" i="4"/>
  <c r="B24" i="39"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11" i="33" s="1"/>
  <c r="D170" i="11"/>
  <c r="D169" i="11"/>
  <c r="D168" i="11"/>
  <c r="D167" i="11"/>
  <c r="E167" i="11" s="1"/>
  <c r="D165" i="11"/>
  <c r="D164" i="11"/>
  <c r="D163" i="11"/>
  <c r="D162" i="11"/>
  <c r="D161" i="11"/>
  <c r="D160" i="11"/>
  <c r="D159" i="11"/>
  <c r="D158" i="11"/>
  <c r="D156" i="11"/>
  <c r="D155" i="11"/>
  <c r="D154" i="11"/>
  <c r="D153" i="11"/>
  <c r="D152" i="11"/>
  <c r="D151" i="11"/>
  <c r="G151" i="11" s="1"/>
  <c r="D150" i="11"/>
  <c r="D149" i="11"/>
  <c r="D147" i="11"/>
  <c r="D146" i="11"/>
  <c r="D145" i="11"/>
  <c r="E145" i="11" s="1"/>
  <c r="D144" i="11"/>
  <c r="D143" i="11"/>
  <c r="D142" i="11"/>
  <c r="D141" i="11"/>
  <c r="D140" i="11"/>
  <c r="D139" i="11"/>
  <c r="D138" i="11"/>
  <c r="D137" i="11"/>
  <c r="D136" i="11"/>
  <c r="D135" i="11"/>
  <c r="D133" i="11"/>
  <c r="D132" i="11"/>
  <c r="D106" i="33" s="1"/>
  <c r="D131" i="11"/>
  <c r="D130" i="11"/>
  <c r="D128" i="11"/>
  <c r="D127" i="11"/>
  <c r="D126" i="11"/>
  <c r="D125" i="11"/>
  <c r="D124" i="11"/>
  <c r="D123" i="11"/>
  <c r="E123" i="11" s="1"/>
  <c r="D122" i="11"/>
  <c r="D121" i="11"/>
  <c r="D119" i="11"/>
  <c r="D118" i="11"/>
  <c r="D116" i="11"/>
  <c r="D104" i="33" s="1"/>
  <c r="D117" i="11"/>
  <c r="D106" i="11"/>
  <c r="D105" i="11"/>
  <c r="D104" i="11"/>
  <c r="D103" i="11"/>
  <c r="D102" i="11"/>
  <c r="D101" i="11"/>
  <c r="D100" i="11"/>
  <c r="D99" i="11"/>
  <c r="D98" i="11"/>
  <c r="D97" i="11"/>
  <c r="D89" i="11"/>
  <c r="D88" i="11"/>
  <c r="D87" i="11"/>
  <c r="D86" i="11"/>
  <c r="D85" i="11"/>
  <c r="D84" i="11"/>
  <c r="D83" i="11"/>
  <c r="D62" i="11"/>
  <c r="D60" i="11"/>
  <c r="E60" i="11" s="1"/>
  <c r="D61" i="11"/>
  <c r="D59" i="11"/>
  <c r="D58" i="11"/>
  <c r="D57" i="11"/>
  <c r="D56" i="11"/>
  <c r="D55" i="11"/>
  <c r="D54" i="11"/>
  <c r="D53" i="11"/>
  <c r="D52" i="11"/>
  <c r="D51" i="11"/>
  <c r="D50" i="11"/>
  <c r="D49" i="11"/>
  <c r="D48" i="11"/>
  <c r="D47" i="11"/>
  <c r="D46" i="11"/>
  <c r="D45" i="11"/>
  <c r="E45" i="11" s="1"/>
  <c r="D44" i="11"/>
  <c r="D43" i="11"/>
  <c r="D42" i="11"/>
  <c r="D41" i="11"/>
  <c r="D40" i="11"/>
  <c r="D39" i="11"/>
  <c r="D38" i="11"/>
  <c r="E38" i="11" s="1"/>
  <c r="D37" i="11"/>
  <c r="D36" i="11"/>
  <c r="D35" i="11"/>
  <c r="D34" i="11"/>
  <c r="D33" i="11"/>
  <c r="D32" i="11"/>
  <c r="D31" i="11"/>
  <c r="D30" i="11"/>
  <c r="E30" i="11" s="1"/>
  <c r="D29" i="11"/>
  <c r="D28" i="11"/>
  <c r="E28" i="11" s="1"/>
  <c r="D27" i="11"/>
  <c r="E27" i="11" s="1"/>
  <c r="D26" i="11"/>
  <c r="D25" i="11"/>
  <c r="D24" i="11"/>
  <c r="D23" i="11"/>
  <c r="D22" i="11"/>
  <c r="D21" i="11"/>
  <c r="D20" i="11"/>
  <c r="E20" i="11" s="1"/>
  <c r="D19" i="11"/>
  <c r="D18" i="11"/>
  <c r="D17" i="11"/>
  <c r="D16" i="11"/>
  <c r="D15" i="11"/>
  <c r="E15" i="11" s="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H157" i="4"/>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10" i="33" s="1"/>
  <c r="C169" i="11"/>
  <c r="C170" i="11"/>
  <c r="E170" i="11" s="1"/>
  <c r="C158" i="11"/>
  <c r="C159" i="11"/>
  <c r="C160" i="11"/>
  <c r="C161" i="11"/>
  <c r="E161" i="11" s="1"/>
  <c r="C162" i="11"/>
  <c r="C163" i="11"/>
  <c r="C164" i="11"/>
  <c r="C165" i="11"/>
  <c r="C149" i="11"/>
  <c r="C151" i="11"/>
  <c r="C152" i="11"/>
  <c r="E152" i="11" s="1"/>
  <c r="C153" i="11"/>
  <c r="C154" i="11"/>
  <c r="C155" i="11"/>
  <c r="C156" i="11"/>
  <c r="E156" i="11" s="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E127" i="11" s="1"/>
  <c r="C128" i="11"/>
  <c r="C116" i="11"/>
  <c r="C117" i="11"/>
  <c r="C104" i="33" s="1"/>
  <c r="C118" i="11"/>
  <c r="C119" i="11"/>
  <c r="E210" i="33"/>
  <c r="H210" i="33" s="1"/>
  <c r="E209" i="33"/>
  <c r="D408" i="3"/>
  <c r="G43" i="4" s="1"/>
  <c r="F146" i="33"/>
  <c r="E144" i="33"/>
  <c r="E146" i="33" s="1"/>
  <c r="E140" i="33"/>
  <c r="E314" i="4"/>
  <c r="O82" i="9" s="1"/>
  <c r="F135" i="33"/>
  <c r="E135" i="33"/>
  <c r="D341" i="4"/>
  <c r="D338" i="4"/>
  <c r="G338" i="4" s="1"/>
  <c r="D345" i="4"/>
  <c r="G345" i="4" s="1"/>
  <c r="D346" i="4"/>
  <c r="D347" i="4"/>
  <c r="D348" i="4"/>
  <c r="D350" i="4"/>
  <c r="E133" i="33"/>
  <c r="D351" i="4"/>
  <c r="E132" i="33"/>
  <c r="D352" i="4"/>
  <c r="E131" i="33"/>
  <c r="G129" i="33"/>
  <c r="H129" i="33" s="1"/>
  <c r="E128" i="33"/>
  <c r="G128" i="33" s="1"/>
  <c r="H128" i="33" s="1"/>
  <c r="F128" i="33"/>
  <c r="G119" i="33"/>
  <c r="G122" i="33" s="1"/>
  <c r="F119" i="33"/>
  <c r="H119" i="33" s="1"/>
  <c r="H122" i="33" s="1"/>
  <c r="F123" i="33" s="1"/>
  <c r="D99" i="33"/>
  <c r="F99" i="33" s="1"/>
  <c r="D85" i="33"/>
  <c r="D84" i="33"/>
  <c r="D83" i="33"/>
  <c r="D82" i="33"/>
  <c r="D93" i="33" s="1"/>
  <c r="D81" i="33"/>
  <c r="D80" i="33"/>
  <c r="E91" i="33" s="1"/>
  <c r="D79" i="33"/>
  <c r="D78" i="33"/>
  <c r="F75" i="33"/>
  <c r="H85" i="33" s="1"/>
  <c r="G227" i="4"/>
  <c r="H87" i="9" s="1"/>
  <c r="B47" i="33"/>
  <c r="D6" i="33"/>
  <c r="F211" i="33"/>
  <c r="G210" i="33"/>
  <c r="G178" i="33"/>
  <c r="E169" i="33"/>
  <c r="E168" i="33"/>
  <c r="H165" i="33"/>
  <c r="G165" i="33"/>
  <c r="F165" i="33"/>
  <c r="L153" i="33"/>
  <c r="F122" i="33"/>
  <c r="H121" i="33"/>
  <c r="N116" i="33"/>
  <c r="E99" i="33"/>
  <c r="J97" i="33"/>
  <c r="I97" i="33"/>
  <c r="G97" i="33"/>
  <c r="F97" i="33"/>
  <c r="D95" i="33"/>
  <c r="D91"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C126" i="6" s="1"/>
  <c r="D17" i="6"/>
  <c r="D129" i="6" s="1"/>
  <c r="C10" i="6"/>
  <c r="C9" i="6"/>
  <c r="C122" i="6" s="1"/>
  <c r="B217" i="3"/>
  <c r="BT488" i="3"/>
  <c r="C62" i="11"/>
  <c r="E62" i="11"/>
  <c r="C61" i="11"/>
  <c r="E61" i="11" s="1"/>
  <c r="C60" i="11"/>
  <c r="C59" i="11"/>
  <c r="E59" i="11"/>
  <c r="C58" i="11"/>
  <c r="E58" i="11"/>
  <c r="C57" i="11"/>
  <c r="E57" i="11"/>
  <c r="C56" i="11"/>
  <c r="E56" i="11" s="1"/>
  <c r="C55" i="11"/>
  <c r="E55" i="11"/>
  <c r="C54" i="11"/>
  <c r="E54" i="11"/>
  <c r="C53" i="11"/>
  <c r="E53" i="11"/>
  <c r="C52" i="11"/>
  <c r="E52" i="11"/>
  <c r="C51" i="11"/>
  <c r="E51" i="11"/>
  <c r="C50" i="11"/>
  <c r="C75" i="11" s="1"/>
  <c r="E50" i="11"/>
  <c r="C49" i="11"/>
  <c r="E49" i="11"/>
  <c r="C48" i="11"/>
  <c r="E48" i="11"/>
  <c r="C47" i="11"/>
  <c r="E47" i="11"/>
  <c r="C46" i="11"/>
  <c r="E46" i="11"/>
  <c r="C45" i="11"/>
  <c r="C44" i="11"/>
  <c r="E44" i="11"/>
  <c r="C43" i="11"/>
  <c r="E43" i="11"/>
  <c r="C42" i="11"/>
  <c r="E42" i="11"/>
  <c r="C41" i="11"/>
  <c r="E41" i="11"/>
  <c r="C40" i="11"/>
  <c r="E40" i="11"/>
  <c r="C39" i="11"/>
  <c r="E39" i="11"/>
  <c r="C38" i="11"/>
  <c r="C37" i="11"/>
  <c r="E37" i="11"/>
  <c r="C36" i="11"/>
  <c r="E36" i="11"/>
  <c r="C35" i="11"/>
  <c r="E35" i="11" s="1"/>
  <c r="C34" i="11"/>
  <c r="E34" i="11"/>
  <c r="C33" i="11"/>
  <c r="C32" i="11"/>
  <c r="E32" i="11"/>
  <c r="C31" i="11"/>
  <c r="E31" i="11"/>
  <c r="C30" i="11"/>
  <c r="C29" i="11"/>
  <c r="E29" i="11"/>
  <c r="C28" i="11"/>
  <c r="C27" i="11"/>
  <c r="C26" i="11"/>
  <c r="C25" i="11"/>
  <c r="E25" i="11"/>
  <c r="C24" i="11"/>
  <c r="E24" i="11"/>
  <c r="C23" i="11"/>
  <c r="E23" i="11"/>
  <c r="C22" i="11"/>
  <c r="E22" i="11"/>
  <c r="C21" i="11"/>
  <c r="E21" i="11"/>
  <c r="C20" i="11"/>
  <c r="C19" i="11"/>
  <c r="E19" i="11"/>
  <c r="C18" i="11"/>
  <c r="E18" i="11"/>
  <c r="C17" i="11"/>
  <c r="E17" i="11"/>
  <c r="C16" i="11"/>
  <c r="E16" i="11"/>
  <c r="C15" i="11"/>
  <c r="C14" i="11"/>
  <c r="E14" i="11"/>
  <c r="C13" i="11"/>
  <c r="C12" i="11"/>
  <c r="E12" i="11"/>
  <c r="C11" i="11"/>
  <c r="E11" i="11"/>
  <c r="C199" i="11"/>
  <c r="C200" i="11"/>
  <c r="C201" i="11"/>
  <c r="C202" i="11"/>
  <c r="C188" i="11"/>
  <c r="F71"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G357" i="4" s="1"/>
  <c r="D328" i="4"/>
  <c r="D323" i="4"/>
  <c r="D369" i="4"/>
  <c r="D365" i="4"/>
  <c r="D330" i="4"/>
  <c r="D355" i="4"/>
  <c r="D349" i="4"/>
  <c r="D360" i="4"/>
  <c r="D329" i="4"/>
  <c r="D366" i="4"/>
  <c r="D361" i="4"/>
  <c r="D331" i="4"/>
  <c r="D356" i="4"/>
  <c r="G356" i="4" s="1"/>
  <c r="D327" i="4"/>
  <c r="D337" i="4"/>
  <c r="D322" i="4"/>
  <c r="D378" i="4"/>
  <c r="G378" i="4" s="1"/>
  <c r="D373" i="4"/>
  <c r="D358" i="4"/>
  <c r="D344" i="4"/>
  <c r="D336" i="4"/>
  <c r="D324" i="4"/>
  <c r="P49" i="9"/>
  <c r="G181" i="4"/>
  <c r="H181" i="4"/>
  <c r="F191" i="4"/>
  <c r="I191" i="4"/>
  <c r="I181" i="4"/>
  <c r="E191" i="4"/>
  <c r="G204" i="4"/>
  <c r="H78" i="9" s="1"/>
  <c r="D181" i="4"/>
  <c r="D191" i="4"/>
  <c r="H191" i="4"/>
  <c r="G191" i="4"/>
  <c r="E181" i="4"/>
  <c r="F181" i="4"/>
  <c r="D343" i="4"/>
  <c r="Q49" i="9"/>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E118" i="11"/>
  <c r="C5" i="11"/>
  <c r="E86"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D125" i="6"/>
  <c r="F18" i="11"/>
  <c r="F170" i="11"/>
  <c r="F167" i="11"/>
  <c r="E128" i="11"/>
  <c r="D107" i="5"/>
  <c r="D127" i="6"/>
  <c r="F159" i="11"/>
  <c r="E408" i="3"/>
  <c r="G105" i="11"/>
  <c r="G130" i="11"/>
  <c r="G135" i="11"/>
  <c r="G100" i="11"/>
  <c r="E138" i="11"/>
  <c r="E158" i="11"/>
  <c r="I137" i="20"/>
  <c r="I138" i="20"/>
  <c r="F62" i="11"/>
  <c r="E137" i="11"/>
  <c r="E133" i="11"/>
  <c r="E117" i="11"/>
  <c r="E153" i="11"/>
  <c r="E149" i="11"/>
  <c r="E105" i="11"/>
  <c r="E106" i="11"/>
  <c r="E104" i="11"/>
  <c r="F100" i="11"/>
  <c r="E100" i="11"/>
  <c r="G14" i="11"/>
  <c r="G49" i="11"/>
  <c r="E135" i="11"/>
  <c r="F135" i="11"/>
  <c r="F133" i="11"/>
  <c r="G17" i="11"/>
  <c r="E130" i="11"/>
  <c r="G47" i="11"/>
  <c r="E98" i="11"/>
  <c r="F31" i="11"/>
  <c r="F15" i="11"/>
  <c r="E146" i="11"/>
  <c r="E136" i="11"/>
  <c r="G31" i="11"/>
  <c r="G54" i="11"/>
  <c r="E159" i="11"/>
  <c r="FK488" i="3"/>
  <c r="D374" i="4"/>
  <c r="G374" i="4" s="1"/>
  <c r="E147" i="11"/>
  <c r="F56" i="11" l="1"/>
  <c r="E102" i="11"/>
  <c r="E87" i="11"/>
  <c r="E84" i="11"/>
  <c r="E103" i="11"/>
  <c r="E168" i="11"/>
  <c r="F168" i="11"/>
  <c r="E151" i="11"/>
  <c r="E101" i="11"/>
  <c r="E97" i="11"/>
  <c r="E88" i="11"/>
  <c r="E200" i="11"/>
  <c r="F132" i="11"/>
  <c r="H132" i="11" s="1"/>
  <c r="G158" i="11"/>
  <c r="G20" i="11"/>
  <c r="G57" i="11"/>
  <c r="G18" i="11"/>
  <c r="H18" i="11" s="1"/>
  <c r="F126" i="11"/>
  <c r="G29" i="11"/>
  <c r="G43" i="11"/>
  <c r="G98" i="11"/>
  <c r="H98" i="11" s="1"/>
  <c r="F22" i="11"/>
  <c r="G138" i="11"/>
  <c r="F36" i="11"/>
  <c r="F105" i="11"/>
  <c r="H105" i="11" s="1"/>
  <c r="F117" i="11"/>
  <c r="G103" i="11"/>
  <c r="G173" i="11"/>
  <c r="I419" i="3"/>
  <c r="G154" i="11"/>
  <c r="G56" i="11"/>
  <c r="H56" i="11" s="1"/>
  <c r="G38" i="11"/>
  <c r="F33" i="11"/>
  <c r="F37" i="11"/>
  <c r="G41" i="11"/>
  <c r="F145" i="11"/>
  <c r="G99" i="11"/>
  <c r="G132" i="11"/>
  <c r="F55" i="11"/>
  <c r="F162" i="11"/>
  <c r="G165" i="11"/>
  <c r="H165" i="11" s="1"/>
  <c r="F154" i="11"/>
  <c r="G382" i="4"/>
  <c r="E132" i="11"/>
  <c r="I109" i="6"/>
  <c r="D26" i="20"/>
  <c r="D23" i="20"/>
  <c r="D24" i="20"/>
  <c r="D25" i="20"/>
  <c r="F31" i="7"/>
  <c r="F35" i="7" s="1"/>
  <c r="F42" i="7" s="1"/>
  <c r="F47" i="7" s="1"/>
  <c r="F52" i="7" s="1"/>
  <c r="FS488" i="3" s="1"/>
  <c r="C213" i="11"/>
  <c r="E172" i="11"/>
  <c r="D110" i="33"/>
  <c r="E110" i="33" s="1"/>
  <c r="F110" i="33" s="1"/>
  <c r="C12" i="39"/>
  <c r="C13" i="39"/>
  <c r="C17" i="39"/>
  <c r="C21" i="39"/>
  <c r="C15" i="39"/>
  <c r="C23" i="39"/>
  <c r="C9" i="39"/>
  <c r="C10" i="39"/>
  <c r="C14" i="39"/>
  <c r="C18" i="39"/>
  <c r="C22" i="39"/>
  <c r="C11" i="39"/>
  <c r="C19" i="39"/>
  <c r="C16" i="39"/>
  <c r="C20" i="39"/>
  <c r="E154" i="11"/>
  <c r="G123" i="11"/>
  <c r="D105" i="33"/>
  <c r="E116" i="11"/>
  <c r="E104" i="33"/>
  <c r="F104" i="33" s="1"/>
  <c r="A71" i="6"/>
  <c r="A70" i="6"/>
  <c r="D67" i="6"/>
  <c r="W67" i="6" s="1"/>
  <c r="H227" i="4"/>
  <c r="C107" i="11"/>
  <c r="F107" i="11" s="1"/>
  <c r="E70" i="33"/>
  <c r="D107" i="11"/>
  <c r="G107" i="11" s="1"/>
  <c r="G97" i="11"/>
  <c r="H97" i="11" s="1"/>
  <c r="D90" i="11"/>
  <c r="H204" i="4"/>
  <c r="I204" i="4" s="1"/>
  <c r="C90" i="11"/>
  <c r="E83" i="11"/>
  <c r="C76" i="11"/>
  <c r="F76" i="11" s="1"/>
  <c r="D76" i="11"/>
  <c r="D75" i="11"/>
  <c r="E75" i="11" s="1"/>
  <c r="C74" i="11"/>
  <c r="F74" i="11" s="1"/>
  <c r="D74" i="11"/>
  <c r="E33" i="11"/>
  <c r="C73" i="11"/>
  <c r="G30" i="11"/>
  <c r="E26" i="11"/>
  <c r="D63" i="11"/>
  <c r="G63" i="11" s="1"/>
  <c r="G150" i="4"/>
  <c r="H150" i="4" s="1"/>
  <c r="C63" i="11"/>
  <c r="C64" i="11" s="1"/>
  <c r="C72" i="11"/>
  <c r="F72" i="11" s="1"/>
  <c r="E13" i="11"/>
  <c r="D72" i="11"/>
  <c r="G72" i="11" s="1"/>
  <c r="O16" i="6"/>
  <c r="P16" i="6" s="1"/>
  <c r="O20" i="6"/>
  <c r="P20" i="6" s="1"/>
  <c r="O18" i="6"/>
  <c r="P18" i="6" s="1"/>
  <c r="P51" i="9"/>
  <c r="C68" i="9"/>
  <c r="Q79" i="9" s="1"/>
  <c r="E184" i="11"/>
  <c r="E105" i="5"/>
  <c r="H105" i="5" s="1"/>
  <c r="E84" i="5"/>
  <c r="H84" i="5" s="1"/>
  <c r="E75" i="5"/>
  <c r="H75" i="5" s="1"/>
  <c r="H42" i="5"/>
  <c r="B107" i="5"/>
  <c r="E26" i="5"/>
  <c r="F22" i="5"/>
  <c r="H285" i="28"/>
  <c r="B298" i="28" s="1"/>
  <c r="J298" i="28" s="1"/>
  <c r="C285" i="28"/>
  <c r="B293" i="28" s="1"/>
  <c r="F293" i="28" s="1"/>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H62" i="11" s="1"/>
  <c r="F38" i="11"/>
  <c r="H38" i="11" s="1"/>
  <c r="F34" i="11"/>
  <c r="F158" i="11"/>
  <c r="F98" i="11"/>
  <c r="F103" i="11"/>
  <c r="H103" i="11" s="1"/>
  <c r="G150" i="11"/>
  <c r="G127" i="11"/>
  <c r="G117" i="11"/>
  <c r="F138" i="11"/>
  <c r="H138" i="11" s="1"/>
  <c r="F99" i="11"/>
  <c r="F137" i="11"/>
  <c r="F16" i="11"/>
  <c r="G144" i="11"/>
  <c r="F173" i="11"/>
  <c r="G169" i="11"/>
  <c r="G170" i="11"/>
  <c r="G27" i="11"/>
  <c r="G16" i="11"/>
  <c r="H16" i="11" s="1"/>
  <c r="F136" i="11"/>
  <c r="G60" i="11"/>
  <c r="H60" i="11" s="1"/>
  <c r="F143" i="11"/>
  <c r="F19" i="11"/>
  <c r="H19" i="11" s="1"/>
  <c r="G37" i="11"/>
  <c r="H37" i="11" s="1"/>
  <c r="F13" i="11"/>
  <c r="G26" i="11"/>
  <c r="F118" i="11"/>
  <c r="F106" i="11"/>
  <c r="G149" i="11"/>
  <c r="H149" i="11" s="1"/>
  <c r="G74" i="11"/>
  <c r="F28" i="11"/>
  <c r="G40" i="11"/>
  <c r="G125" i="11"/>
  <c r="F156" i="11"/>
  <c r="F125" i="11"/>
  <c r="G102" i="11"/>
  <c r="G152" i="11"/>
  <c r="F54" i="11"/>
  <c r="F165" i="11"/>
  <c r="G162" i="11"/>
  <c r="G147" i="11"/>
  <c r="G122" i="11"/>
  <c r="F75" i="11"/>
  <c r="G51" i="11"/>
  <c r="G42" i="11"/>
  <c r="G52" i="11"/>
  <c r="H52" i="11" s="1"/>
  <c r="F11" i="11"/>
  <c r="G11" i="11"/>
  <c r="G45" i="11"/>
  <c r="H45" i="11" s="1"/>
  <c r="G44" i="11"/>
  <c r="H44" i="11" s="1"/>
  <c r="F12" i="11"/>
  <c r="G23" i="11"/>
  <c r="G53" i="11"/>
  <c r="G22" i="11"/>
  <c r="H22" i="11" s="1"/>
  <c r="F29" i="11"/>
  <c r="H29" i="11" s="1"/>
  <c r="F17" i="11"/>
  <c r="H17" i="11" s="1"/>
  <c r="F25" i="11"/>
  <c r="F41" i="11"/>
  <c r="H41" i="11" s="1"/>
  <c r="G35" i="11"/>
  <c r="F20" i="11"/>
  <c r="G24" i="11"/>
  <c r="H24" i="11" s="1"/>
  <c r="F49" i="11"/>
  <c r="H49" i="11" s="1"/>
  <c r="F14" i="11"/>
  <c r="H14" i="11" s="1"/>
  <c r="F30" i="11"/>
  <c r="F52" i="11"/>
  <c r="F44" i="11"/>
  <c r="G153" i="11"/>
  <c r="H153" i="11" s="1"/>
  <c r="F104" i="11"/>
  <c r="G106" i="11"/>
  <c r="H106" i="11" s="1"/>
  <c r="F46" i="11"/>
  <c r="G145" i="11"/>
  <c r="H145" i="11" s="1"/>
  <c r="G133" i="11"/>
  <c r="G48" i="11"/>
  <c r="G137" i="11"/>
  <c r="F58" i="11"/>
  <c r="G116" i="11"/>
  <c r="F32" i="11"/>
  <c r="F51" i="11"/>
  <c r="F59" i="11"/>
  <c r="F152" i="11"/>
  <c r="F23" i="11"/>
  <c r="G128" i="11"/>
  <c r="G140" i="11"/>
  <c r="F147" i="11"/>
  <c r="G146" i="11"/>
  <c r="H146" i="11" s="1"/>
  <c r="F151" i="11"/>
  <c r="F163" i="11"/>
  <c r="F174" i="11"/>
  <c r="G163" i="11"/>
  <c r="G167" i="11"/>
  <c r="H167" i="11" s="1"/>
  <c r="G174" i="11"/>
  <c r="H174" i="11" s="1"/>
  <c r="F123" i="11"/>
  <c r="F142" i="11"/>
  <c r="F160" i="11"/>
  <c r="G25" i="11"/>
  <c r="G12" i="11"/>
  <c r="G34" i="11"/>
  <c r="G61" i="11"/>
  <c r="G46" i="11"/>
  <c r="G19" i="11"/>
  <c r="F57" i="11"/>
  <c r="H57" i="11" s="1"/>
  <c r="F60" i="11"/>
  <c r="F128" i="11"/>
  <c r="G15" i="11"/>
  <c r="H15" i="11" s="1"/>
  <c r="G39" i="11"/>
  <c r="F47" i="11"/>
  <c r="F35" i="11"/>
  <c r="F130" i="11"/>
  <c r="F21" i="11"/>
  <c r="H21" i="11" s="1"/>
  <c r="G33" i="11"/>
  <c r="G59" i="11"/>
  <c r="F149" i="11"/>
  <c r="F127" i="11"/>
  <c r="F131" i="11"/>
  <c r="F26" i="11"/>
  <c r="F42" i="11"/>
  <c r="F102" i="11"/>
  <c r="F40" i="11"/>
  <c r="G101" i="11"/>
  <c r="F119" i="11"/>
  <c r="G159" i="11"/>
  <c r="H159" i="11" s="1"/>
  <c r="F116" i="11"/>
  <c r="G104" i="11"/>
  <c r="H104" i="11" s="1"/>
  <c r="G32" i="11"/>
  <c r="G119" i="11"/>
  <c r="H119" i="11" s="1"/>
  <c r="F101" i="11"/>
  <c r="F50" i="11"/>
  <c r="H50" i="11" s="1"/>
  <c r="F24" i="11"/>
  <c r="G156" i="11"/>
  <c r="H156" i="11" s="1"/>
  <c r="G131" i="11"/>
  <c r="F43" i="1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173" i="11"/>
  <c r="F216" i="3"/>
  <c r="F96" i="5"/>
  <c r="H54" i="11"/>
  <c r="Q43" i="6"/>
  <c r="F122" i="11"/>
  <c r="F155" i="11"/>
  <c r="G124" i="11"/>
  <c r="C108" i="33"/>
  <c r="D108" i="33"/>
  <c r="G155" i="11"/>
  <c r="H155" i="11" s="1"/>
  <c r="G164" i="11"/>
  <c r="H164" i="11" s="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C107" i="33"/>
  <c r="D64" i="8"/>
  <c r="C175" i="11"/>
  <c r="D72" i="8"/>
  <c r="FU488" i="3" s="1"/>
  <c r="E140" i="11"/>
  <c r="D382" i="4"/>
  <c r="D23" i="6"/>
  <c r="D135" i="6" s="1"/>
  <c r="H16" i="5"/>
  <c r="F285" i="28"/>
  <c r="F286" i="28" s="1"/>
  <c r="H68" i="5"/>
  <c r="H55" i="5"/>
  <c r="H158" i="11"/>
  <c r="C288" i="28"/>
  <c r="H128" i="11"/>
  <c r="H22" i="5"/>
  <c r="H92" i="5"/>
  <c r="H94" i="5"/>
  <c r="H93" i="5"/>
  <c r="C286" i="28"/>
  <c r="D285" i="28"/>
  <c r="D286" i="28" s="1"/>
  <c r="E285" i="28"/>
  <c r="E287" i="28" s="1"/>
  <c r="H63" i="5"/>
  <c r="H154" i="11"/>
  <c r="H131" i="11"/>
  <c r="F55" i="5"/>
  <c r="H70" i="5"/>
  <c r="H66" i="5"/>
  <c r="H71" i="5"/>
  <c r="E195" i="11"/>
  <c r="E191" i="11"/>
  <c r="E201" i="11"/>
  <c r="E197" i="11"/>
  <c r="E189" i="11"/>
  <c r="H31" i="11"/>
  <c r="H48" i="11"/>
  <c r="E199" i="11"/>
  <c r="F36" i="5"/>
  <c r="H69" i="5"/>
  <c r="H79" i="5"/>
  <c r="H90" i="5"/>
  <c r="H62" i="5"/>
  <c r="H64" i="5"/>
  <c r="H151" i="11"/>
  <c r="AL293" i="28"/>
  <c r="M27" i="4" s="1"/>
  <c r="E202" i="11"/>
  <c r="H58" i="11"/>
  <c r="H29" i="5"/>
  <c r="H57" i="5"/>
  <c r="H72" i="5"/>
  <c r="H31" i="5"/>
  <c r="H52" i="5"/>
  <c r="H50" i="5"/>
  <c r="H95" i="5"/>
  <c r="H67" i="5"/>
  <c r="H17" i="5"/>
  <c r="H32" i="5"/>
  <c r="H59" i="5"/>
  <c r="H45" i="5"/>
  <c r="H25" i="11"/>
  <c r="H47" i="11"/>
  <c r="H118" i="11"/>
  <c r="H103" i="5"/>
  <c r="H24" i="5"/>
  <c r="H47" i="5"/>
  <c r="H44" i="5"/>
  <c r="H98" i="5"/>
  <c r="H49" i="5"/>
  <c r="H80" i="5"/>
  <c r="H35" i="5"/>
  <c r="H43" i="5"/>
  <c r="H51" i="5"/>
  <c r="H41" i="5"/>
  <c r="H15" i="5"/>
  <c r="H116" i="11"/>
  <c r="H135" i="11"/>
  <c r="H125" i="11"/>
  <c r="H91" i="5"/>
  <c r="H58" i="5"/>
  <c r="H19" i="5"/>
  <c r="H33" i="5"/>
  <c r="H100" i="11"/>
  <c r="H101" i="5"/>
  <c r="H54" i="5"/>
  <c r="H30" i="5"/>
  <c r="H73" i="5"/>
  <c r="H102" i="5"/>
  <c r="H53" i="5"/>
  <c r="H288" i="28"/>
  <c r="H123" i="11"/>
  <c r="H82" i="5"/>
  <c r="H36" i="5"/>
  <c r="H96" i="5"/>
  <c r="H56" i="5"/>
  <c r="H21" i="5"/>
  <c r="H61" i="5"/>
  <c r="H18" i="5"/>
  <c r="H23" i="5"/>
  <c r="H38" i="5"/>
  <c r="H20" i="5"/>
  <c r="H46" i="5"/>
  <c r="H65" i="5"/>
  <c r="H60" i="5"/>
  <c r="H55" i="11"/>
  <c r="H48" i="5"/>
  <c r="H81" i="5"/>
  <c r="H78" i="5"/>
  <c r="AH298" i="28"/>
  <c r="F1" i="3"/>
  <c r="F1" i="7"/>
  <c r="F93" i="5"/>
  <c r="F68" i="5"/>
  <c r="F33" i="5"/>
  <c r="H163" i="11"/>
  <c r="F105" i="5"/>
  <c r="F79" i="5"/>
  <c r="F60" i="5"/>
  <c r="F44" i="5"/>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70" i="11"/>
  <c r="X293" i="28"/>
  <c r="M20" i="4" s="1"/>
  <c r="R58" i="9" s="1"/>
  <c r="H94" i="4"/>
  <c r="E160" i="33" s="1"/>
  <c r="H55" i="4"/>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D101" i="8"/>
  <c r="AB293" i="28"/>
  <c r="M22" i="4" s="1"/>
  <c r="R293" i="28"/>
  <c r="M17" i="4" s="1"/>
  <c r="AD298" i="28"/>
  <c r="F298" i="28"/>
  <c r="E92" i="33"/>
  <c r="E95" i="33"/>
  <c r="E93" i="33"/>
  <c r="E90" i="33"/>
  <c r="E96" i="33"/>
  <c r="H106" i="4"/>
  <c r="E161" i="33" s="1"/>
  <c r="H150" i="11" l="1"/>
  <c r="G67" i="6"/>
  <c r="G98" i="6" s="1"/>
  <c r="H71" i="33"/>
  <c r="H99" i="11"/>
  <c r="N67" i="6"/>
  <c r="T67" i="6"/>
  <c r="Z67" i="6"/>
  <c r="P67" i="6"/>
  <c r="P98" i="6" s="1"/>
  <c r="E90" i="11"/>
  <c r="H186" i="28"/>
  <c r="H27" i="11"/>
  <c r="H43" i="11"/>
  <c r="H46" i="11"/>
  <c r="H12" i="11"/>
  <c r="H32" i="11"/>
  <c r="H42" i="11"/>
  <c r="H28" i="11"/>
  <c r="E165" i="33"/>
  <c r="C207" i="11"/>
  <c r="E207" i="11" s="1"/>
  <c r="H122" i="11"/>
  <c r="H33" i="11"/>
  <c r="H152" i="11"/>
  <c r="H30" i="11"/>
  <c r="H20" i="11"/>
  <c r="H23" i="11"/>
  <c r="H51" i="11"/>
  <c r="H162" i="11"/>
  <c r="H102" i="11"/>
  <c r="H136" i="11"/>
  <c r="H137" i="11"/>
  <c r="H127" i="11"/>
  <c r="H53" i="11"/>
  <c r="F37" i="7"/>
  <c r="F40" i="7" s="1"/>
  <c r="H172" i="11"/>
  <c r="H169" i="11"/>
  <c r="C24" i="39"/>
  <c r="E108" i="33"/>
  <c r="F108" i="33" s="1"/>
  <c r="E105" i="33"/>
  <c r="F105" i="33" s="1"/>
  <c r="AE67" i="6"/>
  <c r="Y67" i="6"/>
  <c r="S67" i="6"/>
  <c r="AF67" i="6"/>
  <c r="M67" i="6"/>
  <c r="V67" i="6"/>
  <c r="L67" i="6"/>
  <c r="J67" i="6"/>
  <c r="AA67" i="6"/>
  <c r="AB67" i="6"/>
  <c r="E67" i="6"/>
  <c r="Q67" i="6"/>
  <c r="H67" i="6"/>
  <c r="F67" i="6"/>
  <c r="D98" i="6"/>
  <c r="AC67" i="6"/>
  <c r="X67" i="6"/>
  <c r="AD67" i="6"/>
  <c r="I67" i="6"/>
  <c r="I98" i="6" s="1"/>
  <c r="R67" i="6"/>
  <c r="U67" i="6"/>
  <c r="O67" i="6"/>
  <c r="K67" i="6"/>
  <c r="AG67" i="6"/>
  <c r="H107" i="11"/>
  <c r="E107" i="11"/>
  <c r="H101" i="11"/>
  <c r="H61" i="11"/>
  <c r="E76" i="11"/>
  <c r="G76" i="11"/>
  <c r="H76" i="11" s="1"/>
  <c r="G75" i="11"/>
  <c r="H75" i="11" s="1"/>
  <c r="F63" i="11"/>
  <c r="H63" i="11" s="1"/>
  <c r="C77" i="11"/>
  <c r="H39" i="11"/>
  <c r="E74" i="11"/>
  <c r="H74" i="11"/>
  <c r="D64" i="11"/>
  <c r="H35" i="11"/>
  <c r="H34" i="11"/>
  <c r="F73" i="11"/>
  <c r="F77" i="11" s="1"/>
  <c r="E64" i="11"/>
  <c r="E63" i="11"/>
  <c r="H72" i="11"/>
  <c r="E72" i="11"/>
  <c r="H13" i="11"/>
  <c r="H11" i="11"/>
  <c r="Q74" i="9"/>
  <c r="Q81" i="9"/>
  <c r="Q77" i="9"/>
  <c r="Q75" i="9"/>
  <c r="Q78" i="9"/>
  <c r="Q80" i="9"/>
  <c r="Q82" i="9"/>
  <c r="Q76" i="9"/>
  <c r="H286" i="28"/>
  <c r="Z298" i="28"/>
  <c r="P298" i="28"/>
  <c r="AF298" i="28"/>
  <c r="AL298" i="28"/>
  <c r="X298" i="28"/>
  <c r="AN298" i="28"/>
  <c r="V298" i="28"/>
  <c r="L298" i="28"/>
  <c r="AB298" i="28"/>
  <c r="H298" i="28"/>
  <c r="AP298" i="28"/>
  <c r="N298" i="28"/>
  <c r="R298" i="28"/>
  <c r="T298" i="28"/>
  <c r="AJ298" i="28"/>
  <c r="H287" i="28"/>
  <c r="D298" i="28"/>
  <c r="F84" i="5"/>
  <c r="E107" i="5"/>
  <c r="H107" i="5" s="1"/>
  <c r="F75" i="5"/>
  <c r="H26" i="5"/>
  <c r="F26" i="5"/>
  <c r="AF293" i="28"/>
  <c r="M24" i="4" s="1"/>
  <c r="R29" i="6" s="1"/>
  <c r="AH293" i="28"/>
  <c r="M25" i="4" s="1"/>
  <c r="R63" i="9" s="1"/>
  <c r="AJ293" i="28"/>
  <c r="M26" i="4" s="1"/>
  <c r="R64" i="9" s="1"/>
  <c r="C287" i="28"/>
  <c r="D293" i="28"/>
  <c r="V293" i="28"/>
  <c r="M19" i="4" s="1"/>
  <c r="P293" i="28"/>
  <c r="M16" i="4" s="1"/>
  <c r="R54" i="9" s="1"/>
  <c r="L293" i="28"/>
  <c r="J293" i="28"/>
  <c r="N293" i="28"/>
  <c r="AD293" i="28"/>
  <c r="M23" i="4" s="1"/>
  <c r="R28" i="6" s="1"/>
  <c r="AN293" i="28"/>
  <c r="M28" i="4" s="1"/>
  <c r="R66" i="9"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G73" i="11"/>
  <c r="E73" i="11"/>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G70" i="33"/>
  <c r="E92" i="8"/>
  <c r="G132" i="33"/>
  <c r="H132" i="33" s="1"/>
  <c r="G131" i="33"/>
  <c r="H131" i="33" s="1"/>
  <c r="F107" i="33"/>
  <c r="F175" i="11"/>
  <c r="H175" i="11" s="1"/>
  <c r="E175" i="11"/>
  <c r="F288" i="28"/>
  <c r="F287" i="28"/>
  <c r="B296" i="28"/>
  <c r="V296" i="28" s="1"/>
  <c r="B295" i="28"/>
  <c r="F295" i="28" s="1"/>
  <c r="D287" i="28"/>
  <c r="D288" i="28"/>
  <c r="E288" i="28"/>
  <c r="R32" i="6"/>
  <c r="R65" i="9"/>
  <c r="R62" i="9"/>
  <c r="R25" i="6"/>
  <c r="AF296" i="28"/>
  <c r="T296" i="28"/>
  <c r="D296" i="28"/>
  <c r="AH296" i="28"/>
  <c r="AJ296" i="28"/>
  <c r="R22" i="6"/>
  <c r="R55" i="9"/>
  <c r="R24" i="6"/>
  <c r="R57" i="9"/>
  <c r="R26" i="6"/>
  <c r="R59" i="9"/>
  <c r="C187" i="28"/>
  <c r="D70" i="8"/>
  <c r="R56" i="9"/>
  <c r="R23" i="6"/>
  <c r="R60" i="9"/>
  <c r="R27" i="6"/>
  <c r="R61" i="9"/>
  <c r="N98" i="6" l="1"/>
  <c r="Q98" i="6"/>
  <c r="E98" i="6"/>
  <c r="M98" i="6"/>
  <c r="R98" i="6"/>
  <c r="J98" i="6"/>
  <c r="F98" i="6"/>
  <c r="H98" i="6"/>
  <c r="H96" i="33"/>
  <c r="K98" i="6"/>
  <c r="L98" i="6"/>
  <c r="O98" i="6"/>
  <c r="E77" i="11"/>
  <c r="M12" i="4"/>
  <c r="R17" i="6" s="1"/>
  <c r="R33" i="6"/>
  <c r="R34" i="6"/>
  <c r="G107" i="5"/>
  <c r="F107" i="5"/>
  <c r="I107" i="5"/>
  <c r="AP296" i="28"/>
  <c r="R50" i="9"/>
  <c r="R31" i="6"/>
  <c r="R21" i="6"/>
  <c r="E54" i="6"/>
  <c r="E86" i="33"/>
  <c r="F296" i="28"/>
  <c r="T294" i="28"/>
  <c r="X296" i="28"/>
  <c r="P296" i="28"/>
  <c r="N296" i="28"/>
  <c r="M15" i="4" s="1"/>
  <c r="F294" i="28"/>
  <c r="M11" i="4" s="1"/>
  <c r="AN294" i="28"/>
  <c r="J294" i="28"/>
  <c r="L294" i="28"/>
  <c r="AH294" i="28"/>
  <c r="X294" i="28"/>
  <c r="R295" i="28"/>
  <c r="AP294" i="28"/>
  <c r="H294" i="28"/>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F54" i="6"/>
  <c r="E59" i="6"/>
  <c r="E61" i="6" s="1"/>
  <c r="AP295" i="28"/>
  <c r="AN295" i="28"/>
  <c r="AB296" i="28"/>
  <c r="R296" i="28"/>
  <c r="Z296" i="28"/>
  <c r="J296" i="28"/>
  <c r="M13" i="4" s="1"/>
  <c r="L296" i="28"/>
  <c r="M14" i="4" s="1"/>
  <c r="AD296" i="28"/>
  <c r="AN296" i="28"/>
  <c r="H296" i="28"/>
  <c r="AL296" i="28"/>
  <c r="E112" i="33"/>
  <c r="F112" i="33" s="1"/>
  <c r="H92" i="33"/>
  <c r="H93" i="33"/>
  <c r="H90" i="33"/>
  <c r="H95" i="33"/>
  <c r="H94" i="33"/>
  <c r="H89" i="33"/>
  <c r="AF295" i="28"/>
  <c r="AB295" i="28"/>
  <c r="N295" i="28"/>
  <c r="T295" i="28"/>
  <c r="AH295" i="28"/>
  <c r="L295" i="28"/>
  <c r="X295" i="28"/>
  <c r="AL295" i="28"/>
  <c r="H295" i="28"/>
  <c r="D66" i="6" l="1"/>
  <c r="R20" i="6"/>
  <c r="R53" i="9"/>
  <c r="R52" i="9"/>
  <c r="R19" i="6"/>
  <c r="R18" i="6"/>
  <c r="R51" i="9"/>
  <c r="D180" i="7"/>
  <c r="FT488" i="3" s="1"/>
  <c r="E63" i="7"/>
  <c r="R8" i="6" s="1"/>
  <c r="R9" i="6" s="1"/>
  <c r="K9" i="6" s="1"/>
  <c r="D93" i="7" s="1"/>
  <c r="R16" i="6"/>
  <c r="R49" i="9"/>
  <c r="R48" i="9"/>
  <c r="R15" i="6"/>
  <c r="D8" i="2"/>
  <c r="FP488" i="3"/>
  <c r="D38" i="2"/>
  <c r="O72" i="9"/>
  <c r="O71" i="9"/>
  <c r="E182" i="11"/>
  <c r="E82" i="8"/>
  <c r="E79" i="8"/>
  <c r="E81" i="8"/>
  <c r="F98" i="8" s="1"/>
  <c r="E80" i="8"/>
  <c r="E84" i="8"/>
  <c r="E83" i="8"/>
  <c r="G54" i="6"/>
  <c r="F59" i="6"/>
  <c r="F61" i="6" s="1"/>
  <c r="G152" i="4"/>
  <c r="H73" i="4"/>
  <c r="H152" i="4" s="1"/>
  <c r="F209" i="33"/>
  <c r="E63" i="6"/>
  <c r="G25" i="6"/>
  <c r="G26" i="6"/>
  <c r="H97" i="33"/>
  <c r="D72" i="6" l="1"/>
  <c r="D78" i="6"/>
  <c r="D71" i="6"/>
  <c r="D70" i="6"/>
  <c r="D96" i="6"/>
  <c r="E101" i="8"/>
  <c r="F101" i="8"/>
  <c r="G101" i="8" s="1"/>
  <c r="E99" i="8"/>
  <c r="F99" i="8"/>
  <c r="G99" i="8" s="1"/>
  <c r="E97" i="8"/>
  <c r="F97" i="8"/>
  <c r="G97" i="8" s="1"/>
  <c r="E100" i="8"/>
  <c r="F100" i="8"/>
  <c r="G100" i="8" s="1"/>
  <c r="F96" i="8"/>
  <c r="G96" i="8" s="1"/>
  <c r="E16" i="6"/>
  <c r="D16" i="6" s="1"/>
  <c r="D76" i="6"/>
  <c r="D95" i="6" s="1"/>
  <c r="FB488" i="3"/>
  <c r="F47" i="33"/>
  <c r="E98" i="8"/>
  <c r="G98" i="8"/>
  <c r="E96" i="8"/>
  <c r="E85" i="8"/>
  <c r="F63" i="6"/>
  <c r="G209" i="33"/>
  <c r="H209" i="33" s="1"/>
  <c r="E66" i="6"/>
  <c r="H54" i="6"/>
  <c r="G59" i="6"/>
  <c r="G61" i="6" s="1"/>
  <c r="E96" i="6" l="1"/>
  <c r="E78" i="6"/>
  <c r="D84" i="6"/>
  <c r="D82" i="6"/>
  <c r="E190" i="33"/>
  <c r="F128" i="6"/>
  <c r="D87" i="6"/>
  <c r="J47" i="33"/>
  <c r="H47" i="33"/>
  <c r="D20" i="6"/>
  <c r="G16" i="6" s="1"/>
  <c r="D128" i="6"/>
  <c r="I54" i="6"/>
  <c r="H59" i="6"/>
  <c r="H61" i="6" s="1"/>
  <c r="G63" i="6"/>
  <c r="G66" i="6" s="1"/>
  <c r="E71" i="6"/>
  <c r="E76" i="6"/>
  <c r="E73" i="6"/>
  <c r="E70" i="6"/>
  <c r="E72" i="6"/>
  <c r="F66" i="6"/>
  <c r="F96" i="6" l="1"/>
  <c r="F78" i="6"/>
  <c r="G78" i="6"/>
  <c r="G96" i="6"/>
  <c r="E193" i="33"/>
  <c r="D92"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G87" i="6"/>
  <c r="G92" i="6" s="1"/>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96" i="6"/>
  <c r="J78" i="6"/>
  <c r="I76" i="6"/>
  <c r="I73" i="6"/>
  <c r="I71" i="6"/>
  <c r="I72" i="6"/>
  <c r="I70" i="6"/>
  <c r="M54" i="6"/>
  <c r="L59" i="6"/>
  <c r="L61" i="6" s="1"/>
  <c r="K63" i="6"/>
  <c r="K66" i="6" s="1"/>
  <c r="J76" i="6"/>
  <c r="J87" i="6" s="1"/>
  <c r="J70" i="6"/>
  <c r="J72" i="6"/>
  <c r="J73" i="6"/>
  <c r="J71" i="6"/>
  <c r="J92" i="6" l="1"/>
  <c r="K78" i="6"/>
  <c r="K96" i="6"/>
  <c r="J95" i="6"/>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M78" i="6" l="1"/>
  <c r="M96" i="6"/>
  <c r="L96" i="6"/>
  <c r="L78" i="6"/>
  <c r="N63" i="6"/>
  <c r="N66" i="6" s="1"/>
  <c r="P54" i="6"/>
  <c r="O59" i="6"/>
  <c r="O61" i="6" s="1"/>
  <c r="L76" i="6"/>
  <c r="L72" i="6"/>
  <c r="L73" i="6"/>
  <c r="L70" i="6"/>
  <c r="L71" i="6"/>
  <c r="M76" i="6"/>
  <c r="M95" i="6" s="1"/>
  <c r="M73" i="6"/>
  <c r="M72" i="6"/>
  <c r="M70" i="6"/>
  <c r="M71" i="6"/>
  <c r="N96" i="6" l="1"/>
  <c r="N78" i="6"/>
  <c r="M87" i="6"/>
  <c r="M92" i="6" s="1"/>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Q96" i="6" l="1"/>
  <c r="Q78" i="6"/>
  <c r="P96" i="6"/>
  <c r="P78" i="6"/>
  <c r="O87" i="6"/>
  <c r="O92" i="6" s="1"/>
  <c r="O95" i="6"/>
  <c r="O82" i="6"/>
  <c r="R63" i="6"/>
  <c r="P76" i="6"/>
  <c r="P71" i="6"/>
  <c r="P73" i="6"/>
  <c r="P70" i="6"/>
  <c r="P72" i="6"/>
  <c r="T54" i="6"/>
  <c r="S59" i="6"/>
  <c r="S61" i="6" s="1"/>
  <c r="O84" i="6"/>
  <c r="Q76" i="6"/>
  <c r="Q87" i="6" s="1"/>
  <c r="Q73" i="6"/>
  <c r="Q72" i="6"/>
  <c r="Q71" i="6"/>
  <c r="Q70" i="6"/>
  <c r="Q92" i="6" l="1"/>
  <c r="P87" i="6"/>
  <c r="P92" i="6" s="1"/>
  <c r="P95" i="6"/>
  <c r="Q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8" i="33" s="1"/>
  <c r="D101" i="6"/>
  <c r="R87" i="6"/>
  <c r="R95" i="6"/>
  <c r="T70" i="6"/>
  <c r="T73" i="6"/>
  <c r="T76" i="6"/>
  <c r="T71" i="6"/>
  <c r="R82" i="6"/>
  <c r="S76" i="6"/>
  <c r="S70" i="6"/>
  <c r="S71" i="6"/>
  <c r="S72" i="6"/>
  <c r="S73" i="6"/>
  <c r="R84" i="6"/>
  <c r="W54" i="6"/>
  <c r="V59" i="6"/>
  <c r="V61" i="6" s="1"/>
  <c r="V66" i="6" s="1"/>
  <c r="V78" i="6" s="1"/>
  <c r="U76" i="6"/>
  <c r="U70" i="6"/>
  <c r="U72" i="6"/>
  <c r="U73" i="6"/>
  <c r="U71" i="6"/>
  <c r="H190" i="33" l="1"/>
  <c r="F149" i="33"/>
  <c r="D100" i="6"/>
  <c r="R92" i="6"/>
  <c r="G193" i="33"/>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<sst xmlns="http://schemas.openxmlformats.org/spreadsheetml/2006/main" count="4207" uniqueCount="2392">
  <si>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</si>
  <si>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</si>
  <si>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</si>
  <si>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</si>
  <si>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</si>
  <si>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</si>
  <si>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</si>
  <si>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</si>
  <si>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</si>
  <si>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</si>
  <si>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</si>
  <si>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</si>
  <si>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</si>
  <si>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</si>
  <si>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</si>
  <si>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</si>
  <si>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</si>
  <si>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</si>
  <si>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</si>
  <si>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</si>
  <si>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</si>
  <si>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</si>
  <si>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</si>
  <si>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</si>
  <si>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</si>
  <si>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</si>
  <si>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</si>
  <si>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</si>
  <si>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</si>
  <si>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</si>
  <si>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</si>
  <si>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</si>
  <si>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</si>
  <si>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</si>
  <si>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</si>
  <si>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</si>
  <si>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</si>
  <si>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</si>
  <si>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</si>
  <si>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</si>
  <si>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</si>
  <si>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</si>
  <si>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</si>
  <si>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</si>
  <si>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</si>
  <si>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</si>
  <si>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</si>
  <si>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</si>
  <si>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</si>
  <si>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</si>
  <si>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</si>
  <si>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</si>
  <si>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</si>
  <si>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</si>
  <si>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</si>
  <si>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</si>
  <si>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</si>
  <si>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</si>
  <si>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</si>
  <si>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</si>
  <si>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</si>
  <si>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</si>
  <si>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</si>
  <si>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</si>
  <si>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</si>
  <si>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</si>
  <si>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</si>
  <si>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</si>
  <si>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</si>
  <si>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</si>
  <si>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</si>
  <si>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</si>
  <si>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</si>
  <si>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</si>
  <si>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</si>
  <si>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</si>
  <si>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</si>
  <si>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</si>
  <si>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</si>
  <si>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</si>
  <si>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</si>
  <si>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</si>
  <si>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</si>
  <si>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</si>
  <si>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</si>
  <si>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</si>
  <si>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</si>
  <si>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</si>
  <si>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</si>
  <si>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</si>
  <si>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</si>
  <si>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</si>
  <si>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</si>
  <si>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</si>
  <si>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</si>
  <si>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</si>
  <si>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</si>
  <si>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</si>
  <si>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</si>
  <si>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</si>
  <si>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</si>
  <si>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</si>
  <si>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</si>
  <si>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</si>
  <si>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</si>
  <si>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</si>
  <si>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</si>
  <si>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</si>
  <si>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</si>
  <si>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</si>
  <si>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</si>
  <si>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</si>
  <si>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</si>
  <si>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</si>
  <si>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</si>
  <si>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</si>
  <si>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</si>
  <si>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</si>
  <si>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</si>
  <si>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</si>
  <si>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</si>
  <si>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</si>
  <si>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</si>
  <si>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</si>
  <si>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</si>
  <si>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</si>
  <si>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</si>
  <si>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</si>
  <si>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</si>
  <si>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</si>
  <si>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</si>
  <si>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</si>
  <si>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</si>
  <si>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</si>
  <si>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</si>
  <si>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</si>
  <si>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</si>
  <si>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</si>
  <si>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</si>
  <si>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</si>
  <si>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</si>
  <si>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</si>
  <si>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</si>
  <si>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</si>
  <si>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</si>
  <si>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</si>
  <si>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</si>
  <si>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</si>
  <si>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</si>
  <si>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</si>
  <si>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</si>
  <si>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</si>
  <si>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</si>
  <si>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</si>
  <si>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</si>
  <si>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</si>
  <si>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</si>
  <si>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</si>
  <si>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</si>
  <si>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</si>
  <si>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</si>
  <si>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</si>
  <si>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</si>
  <si>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</si>
  <si>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</si>
  <si>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</si>
  <si>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</si>
  <si>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</si>
  <si>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</si>
  <si>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</si>
  <si>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</si>
  <si>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</si>
  <si>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</si>
  <si>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</si>
  <si>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</si>
  <si>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</si>
  <si>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</si>
  <si>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</si>
  <si>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</si>
  <si>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</si>
  <si>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</si>
  <si>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</si>
  <si>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</si>
  <si>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</si>
  <si>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</si>
  <si>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</si>
  <si>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</si>
  <si>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</si>
  <si>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</si>
  <si>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</si>
  <si>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</si>
  <si>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</si>
  <si>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</si>
  <si>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</si>
  <si>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</si>
  <si>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</si>
  <si>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</si>
  <si>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</si>
  <si>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</si>
  <si>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</si>
  <si>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</si>
  <si>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</si>
  <si>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</si>
  <si>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</si>
  <si>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</si>
  <si>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</si>
  <si>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</si>
  <si>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</si>
  <si>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</si>
  <si>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</si>
  <si>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</si>
  <si>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</si>
  <si>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</si>
  <si>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</si>
  <si>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</si>
  <si>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</si>
  <si>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</si>
  <si>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</si>
  <si>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</si>
  <si>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</si>
  <si>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</si>
  <si>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</si>
  <si>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</si>
  <si>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</si>
  <si>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</si>
  <si>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</si>
  <si>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</si>
  <si>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</si>
  <si>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</si>
  <si>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</si>
  <si>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</si>
  <si>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</si>
  <si>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</si>
  <si>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</si>
  <si>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</si>
  <si>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</si>
  <si>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</si>
  <si>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</si>
  <si>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</si>
  <si>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</si>
  <si>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</si>
  <si>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</si>
  <si>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</si>
  <si>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</si>
  <si>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</si>
  <si>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</si>
  <si>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</si>
  <si>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</si>
  <si>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</si>
  <si>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</si>
  <si>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</si>
  <si>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</si>
  <si>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</si>
  <si>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</si>
  <si>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</si>
  <si>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</si>
  <si>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</si>
  <si>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</si>
  <si>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</si>
  <si>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</si>
  <si>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</si>
  <si>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</si>
  <si>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</si>
  <si>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</si>
  <si>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</si>
  <si>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</si>
  <si>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</si>
  <si>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</si>
  <si>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</si>
  <si>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</si>
  <si>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</si>
  <si>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</si>
  <si>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</si>
  <si>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</si>
  <si>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</si>
  <si>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</si>
  <si>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</si>
  <si>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</si>
  <si>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</si>
  <si>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</si>
  <si>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</si>
  <si>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</si>
  <si>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</si>
  <si>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</si>
  <si>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</si>
  <si>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</si>
  <si>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</si>
  <si>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</si>
  <si>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</si>
  <si>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</si>
  <si>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</si>
  <si>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</si>
  <si>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</si>
  <si>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</si>
  <si>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</si>
  <si>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</si>
  <si>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</si>
  <si>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</si>
  <si>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</si>
  <si>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</si>
  <si>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</si>
  <si>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</si>
  <si>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</si>
  <si>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</si>
  <si>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</si>
  <si>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</si>
  <si>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</si>
  <si>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</si>
  <si>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</si>
  <si>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</si>
  <si>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</si>
  <si>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</si>
  <si>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</si>
  <si>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</si>
  <si>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</si>
  <si>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</si>
  <si>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</si>
  <si>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</si>
  <si>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</si>
  <si>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</si>
  <si>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</si>
  <si>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</si>
  <si>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</si>
  <si>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</si>
  <si>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</si>
  <si>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</si>
  <si>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</si>
  <si>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</si>
  <si>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</si>
  <si>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</si>
  <si>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</si>
  <si>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</si>
  <si>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</si>
  <si>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</si>
  <si>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</si>
  <si>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</si>
  <si>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</si>
  <si>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</si>
  <si>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</si>
  <si>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</si>
  <si>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</si>
  <si>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</si>
  <si>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</si>
  <si>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</si>
  <si>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</si>
  <si>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</si>
  <si>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</si>
  <si>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</si>
  <si>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</si>
  <si>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</si>
  <si>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</si>
  <si>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</si>
  <si>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</si>
  <si>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</si>
  <si>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</si>
  <si>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</si>
  <si>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</si>
  <si>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</si>
  <si>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</si>
  <si>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</si>
  <si>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</si>
  <si>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</si>
  <si>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</si>
  <si>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</si>
  <si>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</si>
  <si>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</si>
  <si>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</si>
  <si>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</si>
  <si>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</si>
  <si>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</si>
  <si>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</si>
  <si>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</si>
  <si>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</si>
  <si>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</si>
  <si>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</si>
  <si>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</si>
  <si>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</si>
  <si>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</si>
  <si>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</si>
  <si>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</si>
  <si>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</si>
  <si>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</si>
  <si>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</si>
  <si>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</si>
  <si>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</si>
  <si>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</si>
  <si>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</si>
  <si>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</si>
  <si>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</si>
  <si>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</si>
  <si>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</si>
  <si>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</si>
  <si>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</si>
  <si>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</si>
  <si>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</si>
  <si>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</si>
  <si>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</si>
  <si>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</si>
  <si>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</si>
  <si>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</si>
  <si>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</si>
  <si>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</si>
  <si>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</si>
  <si>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</si>
  <si>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</si>
  <si>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</si>
  <si>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</si>
  <si>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</si>
  <si>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</si>
  <si>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</si>
  <si>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</si>
  <si>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</si>
  <si>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</si>
  <si>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</si>
  <si>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</si>
  <si>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</si>
  <si>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</si>
  <si>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</si>
  <si>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</si>
  <si>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</si>
  <si>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</si>
  <si>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</si>
  <si>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</si>
  <si>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</si>
  <si>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</si>
  <si>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</si>
  <si>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</si>
  <si>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</si>
  <si>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</si>
  <si>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</si>
  <si>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</si>
  <si>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</si>
  <si>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</si>
  <si>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</si>
  <si>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</si>
  <si>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</si>
  <si>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</si>
  <si>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</si>
  <si>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</si>
  <si>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</si>
  <si>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</si>
  <si>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</si>
  <si>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</si>
  <si>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</si>
  <si>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</si>
  <si>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</si>
  <si>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</si>
  <si>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</si>
  <si>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</si>
  <si>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</si>
  <si>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</si>
  <si>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</si>
  <si>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</si>
  <si>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</si>
  <si>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</si>
  <si>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</si>
  <si>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</si>
  <si>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</si>
  <si>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</si>
  <si>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</si>
  <si>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</si>
  <si>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</si>
  <si>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</si>
  <si>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</si>
  <si>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</si>
  <si>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</si>
  <si>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</si>
  <si>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</si>
  <si>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</si>
  <si>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</si>
  <si>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</si>
  <si>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</si>
  <si>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</si>
  <si>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</si>
  <si>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</si>
  <si>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</si>
  <si>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</si>
  <si>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</si>
  <si>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</si>
  <si>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</si>
  <si>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</si>
  <si>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</si>
  <si>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</si>
  <si>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</si>
  <si>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</si>
  <si>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</si>
  <si>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</si>
  <si>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</si>
  <si>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</si>
  <si>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</si>
  <si>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</si>
  <si>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</si>
  <si>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</si>
  <si>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</si>
  <si>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</si>
  <si>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</si>
  <si>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</si>
  <si>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</si>
  <si>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</si>
  <si>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</si>
  <si>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</si>
  <si>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</si>
  <si>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</si>
  <si>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</si>
  <si>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</si>
  <si>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</si>
  <si>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</si>
  <si>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</si>
  <si>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</si>
  <si>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</si>
  <si>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</si>
  <si>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</si>
  <si>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</si>
  <si>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</si>
  <si>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</si>
  <si>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</si>
  <si>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</si>
  <si>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</si>
  <si>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</si>
  <si>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</si>
  <si>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</si>
  <si>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</si>
  <si>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</si>
  <si>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</si>
  <si>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</si>
  <si>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</si>
  <si>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</si>
  <si>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</si>
  <si>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</si>
  <si>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</si>
  <si>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</si>
  <si>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</si>
  <si>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</si>
  <si>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</si>
  <si>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</si>
  <si>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</si>
  <si>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</si>
  <si>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</si>
  <si>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</si>
  <si>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</si>
  <si>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</si>
  <si>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</si>
  <si>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</si>
  <si>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</si>
  <si>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</si>
  <si>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</si>
  <si>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</si>
  <si>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</si>
  <si>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</si>
  <si>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</si>
  <si>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</si>
  <si>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</si>
  <si>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</si>
  <si>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</si>
  <si>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</si>
  <si>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</si>
  <si>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</si>
  <si>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</si>
  <si>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</si>
  <si>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</si>
  <si>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</si>
  <si>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</si>
  <si>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</si>
  <si>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</si>
  <si>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</si>
  <si>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</si>
  <si>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</si>
  <si>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</si>
  <si>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</si>
  <si>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</si>
  <si>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</si>
  <si>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</si>
  <si>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</si>
  <si>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</si>
  <si>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</si>
  <si>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</si>
  <si>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</si>
  <si>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</si>
  <si>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</si>
  <si>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</si>
  <si>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</si>
  <si>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</si>
  <si>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</si>
  <si>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</si>
  <si>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</si>
  <si>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</si>
  <si>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</si>
  <si>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</si>
  <si>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</si>
  <si>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</si>
  <si>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</si>
  <si>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</si>
  <si>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</si>
  <si>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</si>
  <si>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</si>
  <si>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</si>
  <si>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</si>
  <si>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</si>
  <si>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</si>
  <si>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</si>
  <si>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</si>
  <si>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</si>
  <si>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</si>
  <si>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</si>
  <si>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</si>
  <si>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</si>
  <si>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</si>
  <si>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</si>
  <si>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</si>
  <si>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</si>
  <si>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</si>
  <si>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</si>
  <si>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</si>
  <si>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</si>
  <si>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</si>
  <si>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</si>
  <si>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</si>
  <si>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</si>
  <si>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</si>
  <si>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</si>
  <si>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</si>
  <si>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</si>
  <si>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</si>
  <si>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</si>
  <si>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</si>
  <si>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</si>
  <si>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</si>
  <si>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</si>
  <si>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</si>
  <si>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</si>
  <si>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</si>
  <si>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</si>
  <si>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</si>
  <si>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</si>
  <si>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</si>
  <si>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</si>
  <si>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</si>
  <si>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</si>
  <si>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</si>
  <si>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</si>
  <si>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</si>
  <si>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</si>
  <si>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</si>
  <si>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</si>
  <si>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</si>
  <si>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</si>
  <si>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</si>
  <si>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</si>
  <si>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</si>
  <si>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</si>
  <si>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</si>
  <si>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</si>
  <si>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</si>
  <si>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</si>
  <si>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</si>
  <si>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</si>
  <si>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</si>
  <si>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</si>
  <si>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</si>
  <si>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</si>
  <si>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</si>
  <si>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</si>
  <si>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</si>
  <si>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</si>
  <si>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</si>
  <si>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</si>
  <si>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</si>
  <si>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</si>
  <si>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</si>
  <si>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</si>
  <si>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</si>
  <si>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</si>
  <si>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</si>
  <si>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</si>
  <si>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</si>
  <si>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</si>
  <si>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</si>
  <si>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</si>
  <si>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</si>
  <si>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</si>
  <si>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</si>
  <si>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</si>
  <si>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</si>
  <si>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</si>
  <si>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</si>
  <si>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</si>
  <si>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</si>
  <si>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</si>
  <si>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</si>
  <si>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</si>
  <si>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</si>
  <si>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</si>
  <si>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</si>
  <si>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</si>
  <si>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</si>
  <si>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</si>
  <si>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</si>
  <si>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</si>
  <si>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</si>
  <si>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</si>
  <si>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</si>
  <si>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</si>
  <si>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</si>
  <si>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</si>
  <si>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</si>
  <si>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</si>
  <si>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</si>
  <si>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</si>
  <si>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</si>
  <si>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</si>
  <si>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</si>
  <si>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</si>
  <si>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</si>
  <si>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</si>
  <si>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</si>
  <si>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</si>
  <si>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</si>
  <si>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</si>
  <si>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</si>
  <si>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</si>
  <si>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</si>
  <si>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</si>
  <si>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</si>
  <si>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</si>
  <si>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</si>
  <si>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</si>
  <si>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</si>
  <si>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</si>
  <si>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</si>
  <si>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</si>
  <si>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</si>
  <si>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</si>
  <si>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</si>
  <si>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</si>
  <si>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</si>
  <si>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</si>
  <si>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</si>
  <si>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</si>
  <si>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</si>
  <si>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</si>
  <si>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</si>
  <si>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</si>
  <si>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</si>
  <si>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</si>
  <si>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</si>
  <si>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</si>
  <si>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</si>
  <si>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</si>
  <si>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</si>
  <si>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</si>
  <si>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</si>
  <si>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</si>
  <si>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</si>
  <si>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</si>
  <si>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</si>
  <si>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</si>
  <si>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</si>
  <si>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</si>
  <si>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</si>
  <si>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</si>
  <si>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</si>
  <si>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</si>
  <si>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</si>
  <si>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</si>
  <si>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</si>
  <si>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</si>
  <si>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</si>
  <si>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</si>
  <si>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</si>
  <si>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</si>
  <si>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</si>
  <si>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</si>
  <si>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</si>
  <si>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</si>
  <si>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</si>
  <si>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</si>
  <si>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</si>
  <si>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</si>
  <si>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</si>
  <si>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</si>
  <si>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</si>
  <si>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</si>
  <si>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</si>
  <si>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</si>
  <si>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</si>
  <si>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</si>
  <si>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</si>
  <si>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</si>
  <si>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</si>
  <si>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</si>
  <si>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</si>
  <si>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</si>
  <si>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</si>
  <si>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</si>
  <si>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</si>
  <si>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</si>
  <si>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</si>
  <si>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</si>
  <si>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</si>
  <si>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</si>
  <si>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</si>
  <si>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</si>
  <si>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</si>
  <si>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</si>
  <si>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</si>
  <si>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</si>
  <si>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</si>
  <si>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</si>
  <si>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</si>
  <si>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</si>
  <si>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</si>
  <si>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</si>
  <si>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</si>
  <si>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</si>
  <si>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</si>
  <si>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</si>
  <si>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</si>
  <si>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</si>
  <si>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</si>
  <si>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</si>
  <si>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</si>
  <si>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</si>
  <si>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</si>
  <si>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</si>
  <si>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</si>
  <si>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</si>
  <si>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</si>
  <si>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</si>
  <si>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</si>
  <si>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</si>
  <si>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</si>
  <si>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</si>
  <si>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</si>
  <si>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</si>
  <si>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</si>
  <si>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</si>
  <si>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</si>
  <si>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</si>
  <si>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</si>
  <si>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</si>
  <si>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</si>
  <si>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</si>
  <si>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</si>
  <si>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</si>
  <si>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</si>
  <si>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</si>
  <si>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</si>
  <si>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</si>
  <si>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</si>
  <si>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</si>
  <si>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</si>
  <si>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</si>
  <si>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</si>
  <si>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</si>
  <si>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</si>
  <si>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</si>
  <si>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</si>
  <si>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</si>
  <si>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</si>
  <si>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</si>
  <si>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</si>
  <si>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</si>
  <si>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</si>
  <si>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</si>
  <si>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</si>
  <si>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</si>
  <si>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</si>
  <si>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</si>
  <si>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</si>
  <si>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</si>
  <si>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</si>
  <si>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</si>
  <si>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</si>
  <si>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</si>
  <si>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</si>
  <si>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</si>
  <si>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</si>
  <si>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</si>
  <si>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</si>
  <si>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</si>
  <si>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</si>
  <si>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</si>
  <si>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</si>
  <si>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</si>
  <si>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</si>
  <si>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</si>
  <si>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</si>
  <si>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</si>
  <si>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</si>
  <si>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</si>
  <si>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</si>
  <si>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</si>
  <si>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</si>
  <si>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</si>
  <si>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</si>
  <si>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</si>
  <si>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</si>
  <si>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</si>
  <si>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</si>
  <si>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</si>
  <si>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</si>
  <si>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</si>
  <si>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</si>
  <si>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</si>
  <si>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</si>
  <si>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</si>
  <si>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</si>
  <si>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</si>
  <si>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</si>
  <si>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</si>
  <si>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</si>
  <si>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</si>
  <si>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</si>
  <si>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</si>
  <si>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</si>
  <si>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</si>
  <si>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</si>
  <si>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</si>
  <si>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</si>
  <si>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</si>
  <si>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</si>
  <si>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</si>
  <si>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</si>
  <si>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</si>
  <si>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</si>
  <si>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</si>
  <si>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</si>
  <si>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</si>
  <si>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</si>
  <si>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</si>
  <si>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</si>
  <si>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</si>
  <si>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</si>
  <si>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</si>
  <si>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</si>
  <si>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</si>
  <si>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</si>
  <si>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</si>
  <si>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</si>
  <si>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</si>
  <si>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</si>
  <si>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</si>
  <si>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</si>
  <si>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</si>
  <si>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</si>
  <si>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</si>
  <si>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</si>
  <si>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</si>
  <si>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</si>
  <si>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</si>
  <si>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</si>
  <si>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</si>
  <si>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</si>
  <si>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</si>
  <si>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</si>
  <si>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</si>
  <si>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</si>
  <si>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</si>
  <si>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</si>
  <si>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</si>
  <si>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</si>
  <si>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</si>
  <si>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</si>
  <si>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</si>
  <si>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</si>
  <si>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</si>
  <si>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</si>
  <si>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</si>
  <si>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</si>
  <si>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</si>
  <si>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</si>
  <si>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</si>
  <si>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</si>
  <si>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</si>
  <si>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</si>
  <si>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</si>
  <si>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</si>
  <si>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</si>
  <si>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</si>
  <si>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</si>
  <si>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</si>
  <si>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</si>
  <si>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</si>
  <si>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</si>
  <si>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</si>
  <si>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</si>
  <si>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</si>
  <si>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</si>
  <si>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</si>
  <si>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</si>
  <si>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</si>
  <si>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</si>
  <si>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</si>
  <si>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</si>
  <si>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</si>
  <si>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</si>
  <si>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</si>
  <si>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</si>
  <si>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</si>
  <si>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</si>
  <si>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</si>
  <si>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</si>
  <si>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</si>
  <si>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</si>
  <si>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</si>
  <si>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</si>
  <si>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</si>
  <si>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</si>
  <si>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</si>
  <si>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</si>
  <si>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</si>
  <si>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</si>
  <si>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</si>
  <si>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</si>
  <si>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</si>
  <si>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</si>
  <si>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</si>
  <si>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</si>
  <si>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</si>
  <si>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</si>
  <si>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</si>
  <si>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</si>
  <si>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</si>
  <si>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</si>
  <si>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</si>
  <si>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</si>
  <si>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</si>
  <si>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</si>
  <si>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</si>
  <si>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</si>
  <si>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</si>
  <si>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</si>
  <si>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</si>
  <si>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</si>
  <si>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</si>
  <si>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</si>
  <si>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</si>
  <si>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</si>
  <si>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</si>
  <si>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</si>
  <si>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</si>
  <si>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</si>
  <si>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</si>
  <si>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</si>
  <si>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</si>
  <si>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</si>
  <si>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</si>
  <si>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</si>
  <si>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</si>
  <si>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</si>
  <si>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</si>
  <si>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</si>
  <si>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</si>
  <si>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</si>
  <si>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</si>
  <si>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</si>
  <si>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</si>
  <si>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</si>
  <si>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</si>
  <si>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</si>
  <si>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</si>
  <si>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</si>
  <si>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</si>
  <si>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</si>
  <si>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</si>
  <si>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</si>
  <si>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</si>
  <si>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</si>
  <si>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</si>
  <si>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</si>
  <si>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</si>
  <si>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</si>
  <si>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</si>
  <si>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</si>
  <si>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</si>
  <si>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</si>
  <si>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</si>
  <si>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</si>
  <si>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</si>
  <si>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</si>
  <si>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</si>
  <si>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</si>
  <si>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</si>
  <si>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</si>
  <si>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</si>
  <si>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</si>
  <si>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</si>
  <si>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</si>
  <si>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</si>
  <si>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</si>
  <si>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</si>
  <si>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</si>
  <si>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</si>
  <si>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</si>
  <si>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</si>
  <si>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</si>
  <si>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</si>
  <si>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</si>
  <si>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</si>
  <si>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</si>
  <si>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</si>
  <si>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</si>
  <si>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</si>
  <si>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</si>
  <si>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</si>
  <si>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</si>
  <si>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</si>
  <si>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</si>
  <si>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</si>
  <si>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</si>
  <si>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</si>
  <si>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</si>
  <si>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</si>
  <si>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</si>
  <si>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</si>
  <si>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</si>
  <si>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</si>
  <si>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</si>
  <si>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</si>
  <si>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</si>
  <si>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</si>
  <si>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</si>
  <si>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</si>
  <si>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</si>
  <si>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</si>
  <si>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</si>
  <si>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</si>
  <si>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</si>
  <si>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</si>
  <si>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</si>
  <si>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</si>
  <si>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</si>
  <si>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</si>
  <si>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</si>
  <si>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</si>
  <si>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</si>
  <si>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</si>
  <si>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</si>
  <si>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</si>
  <si>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</si>
  <si>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</si>
  <si>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</si>
  <si>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</si>
  <si>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</si>
  <si>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</si>
  <si>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</si>
  <si>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</si>
  <si>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</si>
  <si>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</si>
  <si>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</si>
  <si>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</si>
  <si>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</si>
  <si>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</si>
  <si>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</si>
  <si>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</si>
  <si>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</si>
  <si>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</si>
  <si>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</si>
  <si>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</si>
  <si>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</si>
  <si>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</si>
  <si>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</si>
  <si>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</si>
  <si>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</si>
  <si>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</si>
  <si>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</si>
  <si>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</si>
  <si>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</si>
  <si>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</si>
  <si>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</si>
  <si>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</si>
  <si>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</si>
  <si>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</si>
  <si>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</si>
  <si>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</si>
  <si>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</si>
  <si>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</si>
  <si>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</si>
  <si>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</si>
  <si>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</si>
  <si>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</si>
  <si>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</si>
  <si>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</si>
  <si>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</si>
  <si>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</si>
  <si>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</si>
  <si>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</si>
  <si>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</si>
  <si>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</si>
  <si>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</si>
  <si>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</si>
  <si>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</si>
  <si>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</si>
  <si>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</si>
  <si>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</si>
  <si>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</si>
  <si>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</si>
  <si>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</si>
  <si>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</si>
  <si>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</si>
  <si>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</si>
  <si>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</si>
  <si>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</si>
  <si>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</si>
  <si>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</si>
  <si>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</si>
  <si>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</si>
  <si>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</si>
  <si>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</si>
  <si>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</si>
  <si>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</si>
  <si>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</si>
  <si>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</si>
  <si>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</si>
  <si>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</si>
  <si>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</si>
  <si>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</si>
  <si>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</si>
  <si>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</si>
  <si>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</si>
  <si>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</si>
  <si>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</si>
  <si>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</si>
  <si>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</si>
  <si>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</si>
  <si>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</si>
  <si>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</si>
  <si>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</si>
  <si>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</si>
  <si>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</si>
  <si>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</si>
  <si>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</si>
  <si>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</si>
  <si>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</si>
  <si>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</si>
  <si>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</si>
  <si>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</si>
  <si>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</si>
  <si>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</si>
  <si>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</si>
  <si>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</si>
  <si>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</si>
  <si>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</si>
  <si>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</si>
  <si>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</si>
  <si>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</si>
  <si>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</si>
  <si>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</si>
  <si>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</si>
  <si>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</si>
  <si>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</si>
  <si>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</si>
  <si>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</si>
  <si>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</si>
  <si>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</si>
  <si>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</si>
  <si>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</si>
  <si>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</si>
  <si>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</si>
  <si>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</si>
  <si>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</si>
  <si>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</si>
  <si>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</si>
  <si>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</si>
  <si>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</si>
  <si>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</si>
  <si>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</si>
  <si>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</si>
  <si>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</si>
  <si>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</si>
  <si>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</si>
  <si>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</si>
  <si>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</si>
  <si>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</si>
  <si>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</si>
  <si>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</si>
  <si>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</si>
  <si>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</si>
  <si>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</si>
  <si>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</si>
  <si>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</si>
  <si>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</si>
  <si>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</si>
  <si>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</si>
  <si>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</si>
  <si>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</si>
  <si>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</si>
  <si>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</si>
  <si>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</si>
  <si>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</si>
  <si>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</si>
  <si>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</si>
  <si>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</si>
  <si>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</si>
  <si>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</si>
  <si>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</si>
  <si>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</si>
  <si>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</si>
  <si>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</si>
  <si>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</si>
  <si>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</si>
  <si>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</si>
  <si>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</si>
  <si>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</si>
  <si>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</si>
  <si>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</si>
  <si>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</si>
  <si>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</si>
  <si>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</si>
  <si>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</si>
  <si>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</si>
  <si>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</si>
  <si>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</si>
  <si>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</si>
  <si>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</si>
  <si>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</si>
  <si>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</si>
  <si>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</si>
  <si>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</si>
  <si>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</si>
  <si>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</si>
  <si>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</si>
  <si>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</si>
  <si>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</si>
  <si>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</si>
  <si>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</si>
  <si>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</si>
  <si>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</si>
  <si>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</si>
  <si>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</si>
  <si>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</si>
  <si>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</si>
  <si>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</si>
  <si>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</si>
  <si>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</si>
  <si>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</si>
  <si>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</si>
  <si>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</si>
  <si>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</si>
  <si>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</si>
  <si>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</si>
  <si>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</si>
  <si>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</si>
  <si>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</si>
  <si>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</si>
  <si>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</si>
  <si>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</si>
  <si>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</si>
  <si>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</si>
  <si>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</si>
  <si>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</si>
  <si>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</si>
  <si>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</si>
  <si>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</si>
  <si>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</si>
  <si>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</si>
  <si>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</si>
  <si>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</si>
  <si>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</si>
  <si>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</si>
  <si>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</si>
  <si>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</si>
  <si>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</si>
  <si>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</si>
  <si>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</si>
  <si>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</si>
  <si>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</si>
  <si>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</si>
  <si>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</si>
  <si>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</si>
  <si>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</si>
  <si>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</si>
  <si>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</si>
  <si>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</si>
  <si>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</si>
  <si>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</si>
  <si>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</si>
  <si>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</si>
  <si>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</si>
  <si>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</si>
  <si>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</si>
  <si>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</si>
  <si>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</si>
  <si>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</si>
  <si>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</si>
  <si>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</si>
  <si>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</si>
  <si>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</si>
  <si>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</si>
  <si>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</si>
  <si>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</si>
  <si>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</si>
  <si>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</si>
  <si>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</si>
  <si>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</si>
  <si>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</si>
  <si>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</si>
  <si>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</si>
  <si>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</si>
  <si>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</si>
  <si>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</si>
  <si>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</si>
  <si>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</si>
  <si>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</si>
  <si>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</si>
  <si>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</si>
  <si>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</si>
  <si>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</si>
  <si>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</si>
  <si>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</si>
  <si>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</si>
  <si>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</si>
  <si>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</si>
  <si>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</si>
  <si>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</si>
  <si>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</si>
  <si>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</si>
  <si>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</si>
  <si>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</si>
  <si>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</si>
  <si>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</si>
  <si>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</si>
  <si>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</si>
  <si>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</si>
  <si>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</si>
  <si>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</si>
  <si>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</si>
  <si>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</si>
  <si>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</si>
  <si>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</si>
  <si>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</si>
  <si>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</si>
  <si>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</si>
  <si>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</si>
  <si>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</si>
  <si>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</si>
  <si>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</si>
  <si>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</si>
  <si>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</si>
  <si>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</si>
  <si>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</si>
  <si>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</si>
  <si>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</si>
  <si>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</si>
  <si>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</si>
  <si>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</si>
  <si>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</si>
  <si>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</si>
  <si>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</si>
  <si>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</si>
  <si>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</si>
  <si>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</si>
  <si>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</si>
  <si>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</si>
  <si>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</si>
  <si>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</si>
  <si>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</si>
  <si>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</si>
  <si>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</si>
  <si>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</si>
  <si>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</si>
  <si>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</si>
  <si>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</si>
  <si>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</si>
  <si>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</si>
  <si>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</si>
  <si>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</si>
  <si>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</si>
  <si>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</si>
  <si>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</si>
  <si>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</si>
  <si>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</si>
  <si>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</si>
  <si>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</si>
  <si>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</si>
  <si>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</si>
  <si>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</si>
  <si>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</si>
  <si>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</si>
  <si>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</si>
  <si>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</si>
  <si>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</si>
  <si>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</si>
  <si>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</si>
  <si>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</si>
  <si>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</si>
  <si>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</si>
  <si>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</si>
  <si>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</si>
  <si>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</si>
  <si>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</si>
  <si>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</si>
  <si>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</si>
  <si>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</si>
  <si>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</si>
  <si>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</si>
  <si>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</si>
  <si>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</si>
  <si>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</si>
  <si>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</si>
  <si>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</si>
  <si>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</si>
  <si>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</si>
  <si>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</si>
  <si>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</si>
  <si>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</si>
  <si>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</si>
  <si>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</si>
  <si>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</si>
  <si>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</si>
  <si>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</si>
  <si>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</si>
  <si>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</si>
  <si>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</si>
  <si>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</si>
  <si>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</si>
  <si>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</si>
  <si>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</si>
  <si>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</si>
  <si>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</si>
  <si>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</si>
  <si>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</si>
  <si>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</si>
  <si>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</si>
  <si>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</si>
  <si>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</si>
  <si>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</si>
  <si>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</si>
  <si>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</si>
  <si>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</si>
  <si>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</si>
  <si>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</si>
  <si>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</si>
  <si>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</si>
  <si>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</si>
  <si>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</si>
  <si>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</si>
  <si>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</si>
  <si>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</si>
  <si>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</si>
  <si>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</si>
  <si>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</si>
  <si>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</si>
  <si>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</si>
  <si>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</si>
  <si>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</si>
  <si>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</si>
  <si>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</si>
  <si>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</si>
  <si>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</si>
  <si>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</si>
  <si>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</si>
  <si>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</si>
  <si>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</si>
  <si>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</si>
  <si>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</si>
  <si>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</si>
  <si>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</si>
  <si>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</si>
  <si>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</si>
  <si>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</si>
  <si>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</si>
  <si>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</si>
  <si>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</si>
  <si>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</si>
  <si>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</si>
  <si>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</si>
  <si>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</si>
  <si>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</si>
  <si>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</si>
  <si>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</si>
  <si>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</si>
  <si>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</si>
  <si>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</si>
  <si>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</si>
  <si>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</si>
  <si>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</si>
  <si>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</si>
  <si>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</si>
  <si>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</si>
  <si>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</si>
  <si>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</si>
  <si>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</si>
  <si>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</si>
  <si>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</si>
  <si>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</si>
  <si>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</si>
  <si>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</si>
  <si>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</si>
  <si>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</si>
  <si>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</si>
  <si>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</si>
  <si>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</si>
  <si>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</si>
  <si>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</si>
  <si>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</si>
  <si>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</si>
  <si>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</si>
  <si>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</si>
  <si>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</si>
  <si>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</si>
  <si>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</si>
  <si>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</si>
  <si>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</si>
  <si>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</si>
  <si>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</si>
  <si>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</si>
  <si>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</si>
  <si>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</si>
  <si>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</si>
  <si>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</si>
  <si>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</si>
  <si>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</si>
  <si>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</si>
  <si>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</si>
  <si>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</si>
  <si>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</si>
  <si>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</si>
  <si>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</si>
  <si>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</si>
  <si>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</si>
  <si>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</si>
  <si>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</si>
  <si>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</si>
  <si>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</si>
  <si>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</si>
  <si>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</si>
  <si>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</si>
  <si>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</si>
  <si>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</si>
  <si>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</si>
  <si>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</si>
  <si>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</si>
  <si>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</si>
  <si>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</si>
  <si>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</si>
  <si>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</si>
  <si>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</si>
  <si>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</si>
  <si>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</si>
  <si>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</si>
  <si>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</si>
  <si>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</si>
  <si>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</si>
  <si>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</si>
  <si>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</si>
  <si>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</si>
  <si>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</si>
  <si>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</si>
  <si>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</si>
  <si>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</si>
  <si>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</si>
  <si>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</si>
  <si>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</si>
  <si>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</si>
  <si>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</si>
  <si>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</si>
  <si>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</si>
  <si>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</si>
  <si>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</si>
  <si>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</si>
  <si>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</si>
  <si>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</si>
  <si>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</si>
  <si>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</si>
  <si>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</si>
  <si>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</si>
  <si>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</si>
  <si>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</si>
  <si>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</si>
  <si>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</si>
  <si>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</si>
  <si>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</si>
  <si>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</si>
  <si>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</si>
  <si>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</si>
  <si>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</si>
  <si>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</si>
  <si>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</si>
  <si>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</si>
  <si>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</si>
  <si>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</si>
  <si>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</si>
  <si>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</si>
  <si>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</si>
  <si>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</si>
  <si>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</si>
  <si>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</si>
  <si>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</si>
  <si>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</si>
  <si>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</si>
  <si>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</si>
  <si>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</si>
  <si>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</si>
  <si>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</si>
  <si>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</si>
  <si>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</si>
  <si>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</si>
  <si>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</si>
  <si>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</si>
  <si>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</si>
  <si>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</si>
  <si>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</si>
  <si>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</si>
  <si>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</si>
  <si>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</si>
  <si>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</si>
  <si>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</si>
  <si>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</si>
  <si>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</si>
  <si>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</si>
  <si>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</si>
  <si>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</si>
  <si>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</si>
  <si>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</si>
  <si>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</si>
  <si>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</si>
  <si>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</si>
  <si>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</si>
  <si>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</si>
  <si>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</si>
  <si>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</si>
  <si>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</si>
  <si>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</si>
  <si>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</si>
  <si>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</si>
  <si>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</si>
  <si>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</si>
  <si>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</si>
  <si>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</si>
  <si>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</si>
  <si>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</si>
  <si>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</si>
  <si>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</si>
  <si>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</si>
  <si>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</si>
  <si>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</si>
  <si>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</si>
  <si>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</si>
  <si>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</si>
  <si>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</si>
  <si>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</si>
  <si>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</si>
  <si>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</si>
  <si>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</si>
  <si>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</si>
  <si>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</si>
  <si>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</si>
  <si>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</si>
  <si>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</si>
  <si>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</si>
  <si>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</si>
  <si>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</si>
  <si>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</si>
  <si>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</si>
  <si>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</si>
  <si>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</si>
  <si>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</si>
  <si>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</si>
  <si>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</si>
  <si>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</si>
  <si>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</si>
  <si>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</si>
  <si>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</si>
  <si>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</si>
  <si>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</si>
  <si>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</si>
  <si>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</si>
  <si>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</si>
  <si>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</si>
  <si>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</si>
  <si>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</si>
  <si>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</si>
  <si>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</si>
  <si>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</si>
  <si>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</si>
  <si>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</si>
  <si>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</si>
  <si>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</si>
  <si>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</si>
  <si>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</si>
  <si>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</si>
  <si>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</si>
  <si>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</si>
  <si>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</si>
  <si>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</si>
  <si>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</si>
  <si>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</si>
  <si>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</si>
  <si>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</si>
  <si>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</si>
  <si>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</si>
  <si>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</si>
  <si>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</si>
  <si>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</si>
  <si>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</si>
  <si>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</si>
  <si>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</si>
  <si>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</si>
  <si>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</si>
  <si>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</si>
  <si>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</si>
  <si>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</si>
  <si>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</si>
  <si>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</si>
  <si>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</si>
  <si>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</si>
  <si>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</si>
  <si>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</si>
  <si>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</si>
  <si>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</si>
  <si>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</si>
  <si>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</si>
  <si>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</si>
  <si>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</si>
  <si>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</si>
  <si>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</si>
  <si>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</si>
  <si>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</si>
  <si>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</si>
  <si>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</si>
  <si>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</si>
  <si>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</si>
  <si>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</si>
  <si>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</si>
  <si>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</si>
  <si>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</si>
  <si>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</si>
  <si>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</si>
  <si>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</si>
  <si>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</si>
  <si>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</si>
  <si>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</si>
  <si>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</si>
  <si>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</si>
  <si>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</si>
  <si>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</si>
  <si>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</si>
  <si>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</si>
  <si>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</si>
  <si>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</si>
  <si>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</si>
  <si>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</si>
  <si>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</si>
  <si>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</si>
  <si>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</si>
  <si>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</si>
  <si>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</si>
  <si>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</si>
  <si>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</si>
  <si>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</si>
  <si>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</si>
  <si>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</si>
  <si>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</si>
  <si>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</si>
  <si>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</si>
  <si>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</si>
  <si>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</si>
  <si>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</si>
  <si>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</si>
  <si>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</si>
  <si>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</si>
  <si>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</si>
  <si>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</si>
  <si>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</si>
  <si>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</si>
  <si>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</si>
  <si>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</si>
  <si>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</si>
  <si>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</si>
  <si>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</si>
  <si>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</si>
  <si>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</si>
  <si>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</si>
  <si>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</si>
  <si>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</si>
  <si>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</si>
  <si>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</si>
  <si>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</si>
  <si>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</si>
  <si>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</si>
  <si>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</si>
  <si>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</si>
  <si>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</si>
  <si>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</si>
  <si>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</si>
  <si>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</si>
  <si>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</si>
  <si>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</si>
  <si>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</si>
  <si>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</si>
  <si>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</si>
  <si>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</si>
  <si>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</si>
  <si>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</si>
  <si>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</si>
  <si>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</si>
  <si>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</si>
  <si>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</si>
  <si>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</si>
  <si>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</si>
  <si>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</si>
  <si>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</si>
  <si>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</si>
  <si>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</si>
  <si>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</si>
  <si>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</si>
  <si>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</si>
  <si>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</si>
  <si>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</si>
  <si>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</si>
  <si>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</si>
  <si>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</si>
  <si>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</si>
  <si>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</si>
  <si>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</si>
  <si>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</si>
  <si>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</si>
  <si>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</si>
  <si>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</si>
  <si>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</si>
  <si>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</si>
  <si>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</si>
  <si>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</si>
  <si>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</si>
  <si>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</si>
  <si>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</si>
  <si>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</si>
  <si>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</si>
  <si>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</si>
  <si>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</si>
  <si>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</si>
  <si>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</si>
  <si>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</si>
  <si>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</si>
  <si>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</si>
  <si>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</si>
  <si>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</si>
  <si>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</si>
  <si>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</si>
  <si>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</si>
  <si>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</si>
  <si>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</si>
  <si>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</si>
  <si>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</si>
  <si>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</si>
  <si>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</si>
  <si>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</si>
  <si>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</si>
  <si>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</si>
  <si>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</si>
  <si>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</si>
  <si>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</si>
  <si>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</si>
  <si>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</si>
  <si>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</si>
  <si>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</si>
  <si>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</si>
  <si>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</si>
  <si>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</si>
  <si>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</si>
  <si>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</si>
  <si>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</si>
  <si>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</si>
  <si>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</si>
  <si>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</si>
  <si>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</si>
  <si>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</si>
  <si>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</si>
  <si>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</si>
  <si>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</si>
  <si>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</si>
  <si>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</si>
  <si>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</si>
  <si>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</si>
  <si>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</si>
  <si>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</si>
  <si>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</si>
  <si>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</si>
  <si>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</si>
  <si>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</si>
  <si>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</si>
  <si>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</si>
  <si>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</si>
  <si>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</si>
  <si>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</si>
  <si>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</si>
  <si>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</si>
  <si>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</si>
  <si>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</si>
  <si>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</si>
  <si>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</si>
  <si>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</si>
  <si>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</si>
  <si>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</si>
  <si>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</si>
  <si>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</si>
  <si>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</si>
  <si>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</si>
  <si>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</si>
  <si>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</si>
  <si>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</si>
  <si>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</si>
  <si>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</si>
  <si>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</si>
  <si>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</si>
  <si>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</si>
  <si>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</si>
  <si>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</si>
  <si>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</si>
  <si>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</si>
  <si>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</si>
  <si>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</si>
  <si>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</si>
  <si>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</si>
  <si>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</si>
  <si>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</si>
  <si>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</si>
  <si>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</si>
  <si>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</si>
  <si>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</si>
  <si>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</si>
  <si>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</si>
  <si>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</si>
  <si>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</si>
  <si>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</si>
  <si>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</si>
  <si>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</si>
  <si>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</si>
  <si>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</si>
  <si>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</si>
  <si>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</si>
  <si>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</si>
  <si>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</si>
  <si>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</si>
  <si>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</si>
  <si>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</si>
  <si>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</si>
  <si>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</si>
  <si>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</si>
  <si>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</si>
  <si>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</si>
  <si>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</si>
  <si>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</si>
  <si>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</si>
  <si>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</si>
  <si>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</si>
  <si>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</si>
  <si>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</si>
  <si>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</si>
  <si>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</si>
  <si>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</si>
  <si>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</si>
  <si>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</si>
  <si>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</si>
  <si>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</si>
  <si>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</si>
  <si>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</si>
  <si>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</si>
  <si>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</si>
  <si>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</si>
  <si>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</si>
  <si>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</si>
  <si>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</si>
  <si>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</si>
  <si>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</si>
  <si>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</si>
  <si>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</si>
  <si>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</si>
  <si>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</si>
  <si>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</si>
  <si>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</si>
  <si>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</si>
  <si>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</si>
  <si>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</si>
  <si>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</si>
  <si>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</si>
  <si>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</si>
  <si>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</si>
  <si>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</si>
  <si>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</si>
  <si>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</si>
  <si>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</si>
  <si>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</si>
  <si>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</si>
  <si>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</si>
  <si>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</si>
  <si>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</si>
  <si>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</si>
  <si>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</si>
  <si>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</si>
  <si>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</si>
  <si>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</si>
  <si>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</si>
  <si>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</si>
  <si>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</si>
  <si>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</si>
  <si>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</si>
  <si>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</si>
  <si>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</si>
  <si>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</si>
  <si>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</si>
  <si>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</si>
  <si>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</si>
  <si>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</si>
  <si>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</si>
  <si>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</si>
  <si>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</si>
  <si>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</si>
  <si>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</si>
  <si>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</si>
  <si>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</si>
  <si>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</si>
  <si>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</si>
  <si>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</si>
  <si>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</si>
  <si>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</si>
  <si>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</si>
  <si>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</si>
  <si>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</si>
  <si>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</si>
  <si>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</si>
  <si>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</si>
  <si>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</si>
  <si>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</si>
  <si>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</si>
  <si>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</si>
  <si>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</si>
  <si>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</si>
  <si>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</si>
  <si>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</si>
  <si>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</si>
  <si>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</si>
  <si>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</si>
  <si>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</si>
  <si>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</si>
  <si>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</si>
  <si>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</si>
  <si>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</si>
  <si>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</si>
  <si>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</si>
  <si>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</si>
  <si>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</si>
  <si>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</si>
  <si>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</si>
  <si>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</si>
  <si>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</si>
  <si>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</si>
  <si>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</si>
  <si>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</si>
  <si>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</si>
  <si>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</si>
  <si>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</si>
  <si>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</si>
  <si>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</si>
  <si>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</si>
  <si>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</si>
  <si>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</si>
  <si>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</si>
  <si>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</si>
  <si>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</si>
  <si>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</si>
  <si>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</si>
  <si>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</si>
  <si>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</si>
  <si>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</si>
  <si>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</si>
  <si>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</si>
  <si>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</si>
  <si>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</si>
  <si>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</si>
  <si>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</si>
  <si>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</si>
  <si>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</si>
  <si>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</si>
  <si>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</si>
  <si>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</si>
  <si>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</si>
  <si>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</si>
  <si>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</si>
  <si>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</si>
  <si>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</si>
  <si>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</si>
  <si>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</si>
  <si>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</si>
  <si>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</si>
  <si>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</si>
  <si>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</si>
  <si>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</si>
  <si>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</si>
  <si>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</si>
  <si>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</si>
  <si>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</si>
  <si>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</si>
  <si>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</si>
  <si>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</si>
  <si>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</si>
  <si>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</si>
  <si>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</si>
  <si>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</si>
  <si>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</si>
  <si>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</si>
  <si>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</si>
  <si>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</si>
  <si>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</si>
  <si>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</si>
  <si>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</si>
  <si>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</si>
  <si>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</si>
  <si>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</si>
  <si>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</si>
  <si>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</si>
  <si>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</si>
  <si>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</si>
  <si>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</si>
  <si>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</si>
  <si>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</si>
  <si>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</si>
  <si>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</si>
  <si>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</si>
  <si>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</si>
  <si>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</si>
  <si>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</si>
  <si>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</si>
  <si>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</si>
  <si>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</si>
  <si>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</si>
  <si>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</si>
  <si>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</si>
  <si>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</si>
  <si>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</si>
  <si>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</si>
  <si>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</si>
  <si>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</si>
  <si>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</si>
  <si>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</si>
  <si>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</si>
  <si>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</si>
  <si>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</si>
  <si>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</si>
  <si>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12125 Pleasant Valley Rd</t>
  </si>
  <si>
    <t>Chillicothe</t>
  </si>
  <si>
    <t>Ohio</t>
  </si>
  <si>
    <t>Siddons</t>
  </si>
  <si>
    <t>Rod</t>
  </si>
  <si>
    <t>Chief Development Officer</t>
  </si>
  <si>
    <t>Frontier Community Services</t>
  </si>
  <si>
    <t>Mr.</t>
  </si>
  <si>
    <t>rsiddons@frontiercommunity.com</t>
  </si>
  <si>
    <t>www.frontiercommunity.com</t>
  </si>
  <si>
    <t>Arcaro</t>
  </si>
  <si>
    <t>CEO</t>
  </si>
  <si>
    <t>Gregory J.</t>
  </si>
  <si>
    <t xml:space="preserve">Mr. </t>
  </si>
  <si>
    <t>gararo@frontiercommunity.com</t>
  </si>
  <si>
    <t>12125 Pleasant Valley Road</t>
  </si>
  <si>
    <t xml:space="preserve">Chillicothe </t>
  </si>
  <si>
    <t>31-0950828</t>
  </si>
  <si>
    <t>rsiddons@FrontierCommunity.com</t>
  </si>
  <si>
    <t>FP</t>
  </si>
  <si>
    <t>NP</t>
  </si>
  <si>
    <t xml:space="preserve">Siddons </t>
  </si>
  <si>
    <t>LW Associates Inc.</t>
  </si>
  <si>
    <t>31-1339301</t>
  </si>
  <si>
    <t>184 West Main St</t>
  </si>
  <si>
    <t xml:space="preserve">Ashville </t>
  </si>
  <si>
    <t>Leatherwood</t>
  </si>
  <si>
    <t>Mark</t>
  </si>
  <si>
    <t>President</t>
  </si>
  <si>
    <t>mleatherwood@lwassociates.net</t>
  </si>
  <si>
    <t>www.lwassociates.net</t>
  </si>
  <si>
    <t>Carpico Design</t>
  </si>
  <si>
    <t>Ryan Carpico</t>
  </si>
  <si>
    <t xml:space="preserve">rcarpico@carpicodesign.com 
</t>
  </si>
  <si>
    <t xml:space="preserve">Carlile, Patchen and Murphy 
</t>
  </si>
  <si>
    <t>Carol Sheehan</t>
  </si>
  <si>
    <t>csheehan@cpmlaw.com</t>
  </si>
  <si>
    <t>Clark Schaefer Hackett</t>
  </si>
  <si>
    <t>Casey J. Hinkle</t>
  </si>
  <si>
    <t>cjhinkle@cshco.com</t>
  </si>
  <si>
    <t>Community Investment Management Services</t>
  </si>
  <si>
    <t>184 W. Main St</t>
  </si>
  <si>
    <t>Whapham</t>
  </si>
  <si>
    <t>Andrew</t>
  </si>
  <si>
    <t>awhapham@cimsmanagementservices.com</t>
  </si>
  <si>
    <t>www.cimanagmentservices.com</t>
  </si>
  <si>
    <t>OH</t>
  </si>
  <si>
    <t>26-2828611</t>
  </si>
  <si>
    <t>Carpico</t>
  </si>
  <si>
    <t>Ryan</t>
  </si>
  <si>
    <t xml:space="preserve">Architect </t>
  </si>
  <si>
    <t>ryan@carpicodesign.com</t>
  </si>
  <si>
    <t>Dog Park, Com Garden, Signage</t>
  </si>
  <si>
    <t>Community Building Equipment</t>
  </si>
  <si>
    <t>Pond, Pond Protection</t>
  </si>
  <si>
    <t>Oh</t>
  </si>
  <si>
    <t xml:space="preserve">Gregory J. </t>
  </si>
  <si>
    <t>garcaro@frontiercommunity.com</t>
  </si>
  <si>
    <t>Gregory J. Arcaro</t>
  </si>
  <si>
    <t xml:space="preserve">Pickaway </t>
  </si>
  <si>
    <t>FAMILY</t>
  </si>
  <si>
    <t>SENIOR</t>
  </si>
  <si>
    <t>NEW</t>
  </si>
  <si>
    <t>MF APT</t>
  </si>
  <si>
    <t>Countryside Commons</t>
  </si>
  <si>
    <t>Sydney</t>
  </si>
  <si>
    <t>OHTF</t>
  </si>
  <si>
    <t>Majority General Partner</t>
  </si>
  <si>
    <t xml:space="preserve">Ridegwood Senior </t>
  </si>
  <si>
    <t>Bucyrus</t>
  </si>
  <si>
    <t xml:space="preserve">Riverview Senior </t>
  </si>
  <si>
    <t>Kingston Mound Manor II</t>
  </si>
  <si>
    <t>Circleville TWP</t>
  </si>
  <si>
    <t>Quail Run Senior Villas</t>
  </si>
  <si>
    <t>Hillsboro</t>
  </si>
  <si>
    <t>Delphos Senior Villas</t>
  </si>
  <si>
    <t>Delphos</t>
  </si>
  <si>
    <t>Upper Sandusky Senior Villas</t>
  </si>
  <si>
    <t>Upper Sandusky</t>
  </si>
  <si>
    <t>Crosscreek Meadows</t>
  </si>
  <si>
    <t>Minority General Partner</t>
  </si>
  <si>
    <t>Union TWP</t>
  </si>
  <si>
    <t xml:space="preserve">Ross </t>
  </si>
  <si>
    <t>Kenton Station Senior Villas</t>
  </si>
  <si>
    <t>Voegele Apartments</t>
  </si>
  <si>
    <t>Lamplighter Senior Village</t>
  </si>
  <si>
    <t>Kenton</t>
  </si>
  <si>
    <t>Mansfield</t>
  </si>
  <si>
    <t xml:space="preserve">Grove City </t>
  </si>
  <si>
    <t>Home</t>
  </si>
  <si>
    <t>Groveport Senior Village</t>
  </si>
  <si>
    <t>Grove Port</t>
  </si>
  <si>
    <t>Kingston Mound Manor III</t>
  </si>
  <si>
    <t>Circleville Twp</t>
  </si>
  <si>
    <t>Cross Creek Meadows II</t>
  </si>
  <si>
    <t>Union Twp</t>
  </si>
  <si>
    <t>no</t>
  </si>
  <si>
    <t xml:space="preserve">The ownership of the project will be an LLC.   The investor member will own 99.99% and the General Partner Interests will own .01%.   The two entities within the General Partner Interests are the Managing General Partner which will own .009% and the General Partner which will own .001%.    The managing General Partner will be owned 100% by Frontier Community Services.     Frontier will have first right of refusal noted in the operating agreement to purchase the project at the bargain sale.  
</t>
  </si>
  <si>
    <t xml:space="preserve">Responsibilities within the project are shared between Frontier and LW.    All decisions are made jointly and severally.    Frontier does take on the long term guarantees without LW and if a partner fails to fulfill their responsiblities,  they can be removed by the Investor member.  If they are removed, they lose all future earnings possible and these are then split between the remaining parties.    Frontier and LW have worked closely together for several years and have been successful in creating 16 LIHTC developments with 640 units of affordable rental housing.  
</t>
  </si>
  <si>
    <t xml:space="preserve">"The Investor Member will not make decisions on day to day operations of the project but they do reserve the right to restrict the ability of the Managing General Partner to obligate the project with any additional debt and to replace the Managing General Partner after sufficient notification and time for repair/correction of an issue with which the Investor Member takes exception.   The Managing General Partner performs all the day to day functions of owner for the project and only provides notice to the investor member as required within the Operating Agreement Limitations on Authorityof the Managing General Partner section.  That document will be created after an award of credits.  Frontier and LW Associates are Co-developers on most of our projects and we work together to come up with designs and budgets to make these projects feasible.  Consensus building is the most common form of reaching decisions with our two groups.
"            
</t>
  </si>
  <si>
    <t xml:space="preserve">"100% of the Developer Fees will be paid to Frontier Community Services. See attached Sheet ""Development Team Review Con't for schedule.
"            
</t>
  </si>
  <si>
    <t xml:space="preserve">"Frontier Community Services is on all guarantees for the project.  LW Associates are on guarantees on through Stabilized Occupancy at 1 year after lease up.  The only compensation Frontier is receiving during the development phase is the developer fee or part thereof based on our project proforma.      Compensation is not predicated on the guarantees provided.
"            
</t>
  </si>
  <si>
    <t xml:space="preserve">"LW and Frontier resolve our disputes in face to face meetings.   We do have a mediation  clause in our development agreements if it comes to that point.
"            
</t>
  </si>
  <si>
    <t xml:space="preserve">"The partnership (LLC) cannot be terminated unless the project is sold to the non profit at the end of the compliance period..   If, at the end of the compliance period, the non profit does not wish to purchase and the Investor Member does not wish to sell, the project will continue with the original owners in place.
"            
</t>
  </si>
  <si>
    <t>Developer fee Schedule of Values</t>
  </si>
  <si>
    <t>Frontier Communiy Services</t>
  </si>
  <si>
    <t>Developer Fee</t>
  </si>
  <si>
    <t>GP Capital contribution</t>
  </si>
  <si>
    <t xml:space="preserve">The financial structure is not expected to change. </t>
  </si>
  <si>
    <t>NA</t>
  </si>
  <si>
    <t>Sandstone Apartments</t>
  </si>
  <si>
    <t>100 North Plains Drive</t>
  </si>
  <si>
    <t>Athens Housing, LLC</t>
  </si>
  <si>
    <t>Athens Housing, Inc</t>
  </si>
  <si>
    <t>100 North Plains Road The Plains Ohio 45780-1008</t>
  </si>
  <si>
    <t>P</t>
  </si>
  <si>
    <t>1995 Mace Drive Albany Ohio 45710</t>
  </si>
  <si>
    <t>N</t>
  </si>
  <si>
    <t xml:space="preserve">McCarty and Associates </t>
  </si>
  <si>
    <t>Loren Puckett</t>
  </si>
  <si>
    <t>lmpuckett@mccartyassociates.com</t>
  </si>
  <si>
    <t>Rod Siddons</t>
  </si>
  <si>
    <t>47-2533774</t>
  </si>
  <si>
    <t>Rural</t>
  </si>
  <si>
    <t>Supportive Services Fee</t>
  </si>
  <si>
    <t>US Bank CDC</t>
  </si>
  <si>
    <t>Soft Cost Ccontingency</t>
  </si>
  <si>
    <t>Mailboxes, Parking Block, Stripping, Play ground</t>
  </si>
  <si>
    <t>yes</t>
  </si>
  <si>
    <t>MHA</t>
  </si>
  <si>
    <t>All predevelopment funds will be advanced by LDC Housing Corp. II and Frontier Communtiy Services the Developer.  These are 0% interest loans, to be repaid upon closing the equity and/or construction loan.  These funds will cover the costs of identifying and securing the site, obtaining local support, preparing and submitting the funding applications, and various professional fees (legal, accounting, surveying, architectural, engineering, environmental review) to prepare the project and site for construction start.</t>
  </si>
  <si>
    <t>740-772-1396</t>
  </si>
  <si>
    <t>Chillicothe Ohio 46501-9785</t>
  </si>
  <si>
    <t>Family</t>
  </si>
  <si>
    <t>Multifamily 1 to 2 story</t>
  </si>
  <si>
    <t>Dover Twp (The Plains) Ohio 45780-1008</t>
  </si>
  <si>
    <t>OHFA ( HOME Funds)</t>
  </si>
  <si>
    <t>HDAP (HOME)</t>
  </si>
  <si>
    <t>OHFA (Home Funds)</t>
  </si>
  <si>
    <t>Charles Frank Horvath &amp; Janna N. Swart..</t>
  </si>
  <si>
    <t>G010190200200 / G01190200300</t>
  </si>
  <si>
    <t>Asset mgt fee</t>
  </si>
  <si>
    <t>Somerset</t>
  </si>
  <si>
    <t>3995 Township Rd 70</t>
  </si>
  <si>
    <t xml:space="preserve">The project will set aside $172,230  for Operating Reserves.   This is based on approximately 6 months of operating expenses and debt service. Lease- reserves of $72,000. Replacement Reserves of $350 per unit per year.  All reserves were determined after consultation with various equity partners, lenders, and management company.   
</t>
  </si>
  <si>
    <t>100 North Plains Rd</t>
  </si>
  <si>
    <t xml:space="preserve">Dover Twp </t>
  </si>
  <si>
    <t>PNC Bank</t>
  </si>
  <si>
    <t>PNC Real Estate</t>
  </si>
  <si>
    <t>Ryan L Edwards</t>
  </si>
  <si>
    <t>Extremely Low Income (&lt;= 35% AMGI)</t>
  </si>
  <si>
    <r>
      <t>Extremely Low Income (&lt;= 35% AMGI)</t>
    </r>
    <r>
      <rPr>
        <sz val="14"/>
        <rFont val="Calibri"/>
        <family val="2"/>
      </rPr>
      <t xml:space="preserve"> ------------------&gt;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</si>
</sst>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1"/>
      <color indexed="12"/>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429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9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3">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59" fillId="0" borderId="103" xfId="0" applyNumberFormat="1" applyFont="1" applyBorder="1" applyProtection="1">
      <protection locked="0"/>
    </xf>
    <xf numFmtId="0" fontId="64" fillId="0" borderId="103" xfId="0" applyNumberFormat="1" applyFont="1" applyFill="1" applyBorder="1" applyAlignment="1" applyProtection="1">
      <alignment horizontal="left"/>
      <protection locked="0"/>
    </xf>
    <xf numFmtId="164" fontId="45" fillId="0" borderId="0" xfId="0" applyFont="1"/>
    <xf numFmtId="172" fontId="55" fillId="0" borderId="103" xfId="30" applyNumberFormat="1" applyFont="1" applyBorder="1" applyAlignment="1" applyProtection="1">
      <alignment horizontal="right"/>
      <protection locked="0"/>
    </xf>
    <xf numFmtId="10" fontId="0" fillId="0" borderId="0" xfId="0" applyNumberFormat="1"/>
    <xf numFmtId="164" fontId="59" fillId="0" borderId="103" xfId="0"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85" fillId="11" borderId="26" xfId="5" applyNumberFormat="1" applyFont="1" applyFill="1" applyBorder="1" applyAlignment="1" applyProtection="1">
      <alignment horizontal="right"/>
    </xf>
    <xf numFmtId="10" fontId="59" fillId="0" borderId="0" xfId="32" applyNumberFormat="1" applyFont="1" applyProtection="1">
      <protection locked="0"/>
    </xf>
    <xf numFmtId="172" fontId="141" fillId="0" borderId="103" xfId="30" applyNumberFormat="1" applyFont="1" applyBorder="1" applyAlignment="1" applyProtection="1">
      <alignment horizontal="right"/>
      <protection locked="0"/>
    </xf>
    <xf numFmtId="172" fontId="141" fillId="0" borderId="0" xfId="30" applyNumberFormat="1" applyFont="1" applyBorder="1" applyAlignment="1">
      <alignment horizontal="right"/>
    </xf>
    <xf numFmtId="172" fontId="141" fillId="0" borderId="90" xfId="30" applyNumberFormat="1" applyFont="1" applyBorder="1" applyAlignment="1">
      <alignment horizontal="right"/>
    </xf>
    <xf numFmtId="183" fontId="0" fillId="0" borderId="0" xfId="0" applyNumberFormat="1"/>
    <xf numFmtId="164" fontId="0" fillId="0" borderId="200" xfId="0" applyBorder="1"/>
    <xf numFmtId="10" fontId="0" fillId="0" borderId="200" xfId="0" applyNumberFormat="1" applyBorder="1"/>
    <xf numFmtId="183" fontId="0" fillId="0" borderId="200" xfId="0" applyNumberFormat="1" applyBorder="1"/>
    <xf numFmtId="164" fontId="45" fillId="34" borderId="0" xfId="0" applyFont="1" applyFill="1"/>
    <xf numFmtId="164" fontId="0" fillId="34" borderId="200" xfId="0" applyFill="1" applyBorder="1" applyAlignment="1">
      <alignment horizontal="center"/>
    </xf>
    <xf numFmtId="164" fontId="0" fillId="35" borderId="200" xfId="0" applyFill="1" applyBorder="1" applyAlignment="1">
      <alignment horizontal="center"/>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alignment horizontal="center"/>
    </xf>
    <xf numFmtId="164" fontId="59" fillId="0" borderId="90" xfId="0" applyFont="1" applyBorder="1" applyAlignment="1" applyProtection="1">
      <alignment horizontal="center"/>
    </xf>
    <xf numFmtId="164" fontId="64" fillId="0" borderId="0" xfId="32" applyNumberFormat="1" applyFont="1" applyFill="1" applyBorder="1" applyAlignment="1" applyProtection="1"/>
    <xf numFmtId="164" fontId="59" fillId="0" borderId="0" xfId="0" applyFont="1" applyBorder="1" applyAlignment="1" applyProtection="1"/>
    <xf numFmtId="164" fontId="91" fillId="0" borderId="92" xfId="32" applyNumberFormat="1" applyFont="1" applyFill="1" applyBorder="1" applyAlignment="1" applyProtection="1">
      <alignment horizontal="center"/>
    </xf>
    <xf numFmtId="164" fontId="59" fillId="0" borderId="91" xfId="0" applyFont="1" applyBorder="1" applyAlignment="1" applyProtection="1">
      <alignment horizontal="center"/>
    </xf>
    <xf numFmtId="164" fontId="59" fillId="0" borderId="105" xfId="0" applyFont="1" applyBorder="1" applyAlignment="1" applyProtection="1">
      <alignment horizontal="center"/>
    </xf>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107"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03"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0" fontId="17" fillId="0" borderId="103" xfId="10" applyNumberFormat="1" applyFill="1" applyBorder="1" applyAlignment="1" applyProtection="1">
      <alignment horizontal="left"/>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center"/>
      <protection locked="0"/>
    </xf>
    <xf numFmtId="164" fontId="64" fillId="0" borderId="108" xfId="0" applyFont="1" applyBorder="1" applyAlignment="1" applyProtection="1">
      <alignment horizontal="center"/>
      <protection locked="0"/>
    </xf>
    <xf numFmtId="164" fontId="64" fillId="0" borderId="109" xfId="0" applyFont="1" applyBorder="1" applyAlignment="1" applyProtection="1">
      <alignment horizontal="center"/>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3" fontId="188" fillId="0" borderId="119" xfId="0" applyNumberFormat="1" applyFont="1" applyBorder="1" applyAlignment="1">
      <alignment horizontal="center" vertical="center" wrapText="1"/>
    </xf>
    <xf numFmtId="183" fontId="188"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24" borderId="130" xfId="0" applyFill="1" applyBorder="1" applyAlignment="1" applyProtection="1">
      <alignment horizontal="left" vertical="top"/>
      <protection locked="0"/>
    </xf>
    <xf numFmtId="164" fontId="0" fillId="24" borderId="131" xfId="0" applyFill="1" applyBorder="1" applyAlignment="1" applyProtection="1">
      <alignment horizontal="left" vertical="top"/>
      <protection locked="0"/>
    </xf>
    <xf numFmtId="164" fontId="0" fillId="24" borderId="132" xfId="0" applyFill="1" applyBorder="1" applyAlignment="1" applyProtection="1">
      <alignment horizontal="left" vertical="top"/>
      <protection locked="0"/>
    </xf>
    <xf numFmtId="164" fontId="0" fillId="24" borderId="133" xfId="0" applyFill="1" applyBorder="1" applyAlignment="1" applyProtection="1">
      <alignment horizontal="left" vertical="top"/>
      <protection locked="0"/>
    </xf>
    <xf numFmtId="164" fontId="0" fillId="24" borderId="0" xfId="0" applyFill="1" applyBorder="1" applyAlignment="1" applyProtection="1">
      <alignment horizontal="left" vertical="top"/>
      <protection locked="0"/>
    </xf>
    <xf numFmtId="164" fontId="0" fillId="24" borderId="199" xfId="0" applyFill="1" applyBorder="1" applyAlignment="1" applyProtection="1">
      <alignment horizontal="left" vertical="top"/>
      <protection locked="0"/>
    </xf>
    <xf numFmtId="164" fontId="0" fillId="24" borderId="137" xfId="0" applyFill="1" applyBorder="1" applyAlignment="1" applyProtection="1">
      <alignment horizontal="left" vertical="top"/>
      <protection locked="0"/>
    </xf>
    <xf numFmtId="164" fontId="0" fillId="24" borderId="135" xfId="0" applyFill="1" applyBorder="1" applyAlignment="1" applyProtection="1">
      <alignment horizontal="left" vertical="top"/>
      <protection locked="0"/>
    </xf>
    <xf numFmtId="164" fontId="0" fillId="24"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2429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528"/>
    <cellStyle name="Currency 5 2 2 2" xfId="22272"/>
    <cellStyle name="Currency 5 2 3" xfId="16789"/>
    <cellStyle name="Currency 5 2 4" xfId="13011"/>
    <cellStyle name="Currency 5 2 5" xfId="2045"/>
    <cellStyle name="Currency 5 3" xfId="5823"/>
    <cellStyle name="Currency 5 3 2" xfId="20567"/>
    <cellStyle name="Currency 5 3 3" xfId="11306"/>
    <cellStyle name="Currency 5 4" xfId="4118"/>
    <cellStyle name="Currency 5 4 2" xfId="18862"/>
    <cellStyle name="Currency 5 5" xfId="15084"/>
    <cellStyle name="Currency 5 6" xfId="9601"/>
    <cellStyle name="Currency 5 7" xfId="330"/>
    <cellStyle name="Currency 6" xfId="104"/>
    <cellStyle name="Currency 6 2" xfId="175"/>
    <cellStyle name="Currency 6 2 2" xfId="7539"/>
    <cellStyle name="Currency 6 2 2 2" xfId="22283"/>
    <cellStyle name="Currency 6 2 3" xfId="16800"/>
    <cellStyle name="Currency 6 2 4" xfId="13022"/>
    <cellStyle name="Currency 6 2 5" xfId="2056"/>
    <cellStyle name="Currency 6 3" xfId="5834"/>
    <cellStyle name="Currency 6 3 2" xfId="20578"/>
    <cellStyle name="Currency 6 3 3" xfId="11317"/>
    <cellStyle name="Currency 6 4" xfId="4129"/>
    <cellStyle name="Currency 6 4 2" xfId="18873"/>
    <cellStyle name="Currency 6 5" xfId="15095"/>
    <cellStyle name="Currency 6 6" xfId="9612"/>
    <cellStyle name="Currency 6 7" xfId="341"/>
    <cellStyle name="Hyperlink" xfId="10" builtinId="8"/>
    <cellStyle name="Hyperlink 2" xfId="11"/>
    <cellStyle name="Hyperlink 2 2" xfId="932"/>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646"/>
    <cellStyle name="Normal 10 10 2" xfId="3351"/>
    <cellStyle name="Normal 10 10 2 2" xfId="8834"/>
    <cellStyle name="Normal 10 10 2 2 2" xfId="23578"/>
    <cellStyle name="Normal 10 10 2 3" xfId="18095"/>
    <cellStyle name="Normal 10 10 2 4" xfId="14317"/>
    <cellStyle name="Normal 10 10 3" xfId="7129"/>
    <cellStyle name="Normal 10 10 3 2" xfId="21873"/>
    <cellStyle name="Normal 10 10 3 3" xfId="12612"/>
    <cellStyle name="Normal 10 10 4" xfId="5424"/>
    <cellStyle name="Normal 10 10 4 2" xfId="20168"/>
    <cellStyle name="Normal 10 10 5" xfId="16390"/>
    <cellStyle name="Normal 10 10 6" xfId="10907"/>
    <cellStyle name="Normal 10 11" xfId="2014"/>
    <cellStyle name="Normal 10 11 2" xfId="7497"/>
    <cellStyle name="Normal 10 11 2 2" xfId="22241"/>
    <cellStyle name="Normal 10 11 3" xfId="16758"/>
    <cellStyle name="Normal 10 11 4" xfId="12980"/>
    <cellStyle name="Normal 10 12" xfId="3719"/>
    <cellStyle name="Normal 10 12 2" xfId="9202"/>
    <cellStyle name="Normal 10 12 2 2" xfId="23946"/>
    <cellStyle name="Normal 10 12 3" xfId="18463"/>
    <cellStyle name="Normal 10 12 4" xfId="14685"/>
    <cellStyle name="Normal 10 13" xfId="5792"/>
    <cellStyle name="Normal 10 13 2" xfId="20536"/>
    <cellStyle name="Normal 10 13 3" xfId="11275"/>
    <cellStyle name="Normal 10 14" xfId="4087"/>
    <cellStyle name="Normal 10 14 2" xfId="18831"/>
    <cellStyle name="Normal 10 15" xfId="15053"/>
    <cellStyle name="Normal 10 16" xfId="9570"/>
    <cellStyle name="Normal 10 17" xfId="299"/>
    <cellStyle name="Normal 10 2" xfId="85"/>
    <cellStyle name="Normal 10 2 10" xfId="2041"/>
    <cellStyle name="Normal 10 2 10 2" xfId="7524"/>
    <cellStyle name="Normal 10 2 10 2 2" xfId="22268"/>
    <cellStyle name="Normal 10 2 10 3" xfId="16785"/>
    <cellStyle name="Normal 10 2 10 4" xfId="13007"/>
    <cellStyle name="Normal 10 2 11" xfId="3746"/>
    <cellStyle name="Normal 10 2 11 2" xfId="9229"/>
    <cellStyle name="Normal 10 2 11 2 2" xfId="23973"/>
    <cellStyle name="Normal 10 2 11 3" xfId="18490"/>
    <cellStyle name="Normal 10 2 11 4" xfId="14712"/>
    <cellStyle name="Normal 10 2 12" xfId="5819"/>
    <cellStyle name="Normal 10 2 12 2" xfId="20563"/>
    <cellStyle name="Normal 10 2 12 3" xfId="11302"/>
    <cellStyle name="Normal 10 2 13" xfId="4114"/>
    <cellStyle name="Normal 10 2 13 2" xfId="18858"/>
    <cellStyle name="Normal 10 2 14" xfId="15080"/>
    <cellStyle name="Normal 10 2 15" xfId="9597"/>
    <cellStyle name="Normal 10 2 16" xfId="326"/>
    <cellStyle name="Normal 10 2 2" xfId="180"/>
    <cellStyle name="Normal 10 2 2 10" xfId="15257"/>
    <cellStyle name="Normal 10 2 2 11" xfId="9774"/>
    <cellStyle name="Normal 10 2 2 12" xfId="506"/>
    <cellStyle name="Normal 10 2 2 2" xfId="641"/>
    <cellStyle name="Normal 10 2 2 2 10" xfId="9904"/>
    <cellStyle name="Normal 10 2 2 2 2" xfId="901"/>
    <cellStyle name="Normal 10 2 2 2 2 2" xfId="1537"/>
    <cellStyle name="Normal 10 2 2 2 2 2 2" xfId="3242"/>
    <cellStyle name="Normal 10 2 2 2 2 2 2 2" xfId="8725"/>
    <cellStyle name="Normal 10 2 2 2 2 2 2 2 2" xfId="23469"/>
    <cellStyle name="Normal 10 2 2 2 2 2 2 3" xfId="17986"/>
    <cellStyle name="Normal 10 2 2 2 2 2 2 4" xfId="14208"/>
    <cellStyle name="Normal 10 2 2 2 2 2 3" xfId="7020"/>
    <cellStyle name="Normal 10 2 2 2 2 2 3 2" xfId="21764"/>
    <cellStyle name="Normal 10 2 2 2 2 2 3 3" xfId="12503"/>
    <cellStyle name="Normal 10 2 2 2 2 2 4" xfId="5315"/>
    <cellStyle name="Normal 10 2 2 2 2 2 4 2" xfId="20059"/>
    <cellStyle name="Normal 10 2 2 2 2 2 5" xfId="16281"/>
    <cellStyle name="Normal 10 2 2 2 2 2 6" xfId="10798"/>
    <cellStyle name="Normal 10 2 2 2 2 3" xfId="2608"/>
    <cellStyle name="Normal 10 2 2 2 2 3 2" xfId="8091"/>
    <cellStyle name="Normal 10 2 2 2 2 3 2 2" xfId="22835"/>
    <cellStyle name="Normal 10 2 2 2 2 3 3" xfId="17352"/>
    <cellStyle name="Normal 10 2 2 2 2 3 4" xfId="13574"/>
    <cellStyle name="Normal 10 2 2 2 2 4" xfId="6386"/>
    <cellStyle name="Normal 10 2 2 2 2 4 2" xfId="21130"/>
    <cellStyle name="Normal 10 2 2 2 2 4 3" xfId="11869"/>
    <cellStyle name="Normal 10 2 2 2 2 5" xfId="4681"/>
    <cellStyle name="Normal 10 2 2 2 2 5 2" xfId="19425"/>
    <cellStyle name="Normal 10 2 2 2 2 6" xfId="15647"/>
    <cellStyle name="Normal 10 2 2 2 2 7" xfId="10164"/>
    <cellStyle name="Normal 10 2 2 2 3" xfId="1277"/>
    <cellStyle name="Normal 10 2 2 2 3 2" xfId="2982"/>
    <cellStyle name="Normal 10 2 2 2 3 2 2" xfId="8465"/>
    <cellStyle name="Normal 10 2 2 2 3 2 2 2" xfId="23209"/>
    <cellStyle name="Normal 10 2 2 2 3 2 3" xfId="17726"/>
    <cellStyle name="Normal 10 2 2 2 3 2 4" xfId="13948"/>
    <cellStyle name="Normal 10 2 2 2 3 3" xfId="6760"/>
    <cellStyle name="Normal 10 2 2 2 3 3 2" xfId="21504"/>
    <cellStyle name="Normal 10 2 2 2 3 3 3" xfId="12243"/>
    <cellStyle name="Normal 10 2 2 2 3 4" xfId="5055"/>
    <cellStyle name="Normal 10 2 2 2 3 4 2" xfId="19799"/>
    <cellStyle name="Normal 10 2 2 2 3 5" xfId="16021"/>
    <cellStyle name="Normal 10 2 2 2 3 6" xfId="10538"/>
    <cellStyle name="Normal 10 2 2 2 4" xfId="1911"/>
    <cellStyle name="Normal 10 2 2 2 4 2" xfId="3616"/>
    <cellStyle name="Normal 10 2 2 2 4 2 2" xfId="9099"/>
    <cellStyle name="Normal 10 2 2 2 4 2 2 2" xfId="23843"/>
    <cellStyle name="Normal 10 2 2 2 4 2 3" xfId="18360"/>
    <cellStyle name="Normal 10 2 2 2 4 2 4" xfId="14582"/>
    <cellStyle name="Normal 10 2 2 2 4 3" xfId="7394"/>
    <cellStyle name="Normal 10 2 2 2 4 3 2" xfId="22138"/>
    <cellStyle name="Normal 10 2 2 2 4 3 3" xfId="12877"/>
    <cellStyle name="Normal 10 2 2 2 4 4" xfId="5689"/>
    <cellStyle name="Normal 10 2 2 2 4 4 2" xfId="20433"/>
    <cellStyle name="Normal 10 2 2 2 4 5" xfId="16655"/>
    <cellStyle name="Normal 10 2 2 2 4 6" xfId="11172"/>
    <cellStyle name="Normal 10 2 2 2 5" xfId="2348"/>
    <cellStyle name="Normal 10 2 2 2 5 2" xfId="7831"/>
    <cellStyle name="Normal 10 2 2 2 5 2 2" xfId="22575"/>
    <cellStyle name="Normal 10 2 2 2 5 3" xfId="17092"/>
    <cellStyle name="Normal 10 2 2 2 5 4" xfId="13314"/>
    <cellStyle name="Normal 10 2 2 2 6" xfId="3984"/>
    <cellStyle name="Normal 10 2 2 2 6 2" xfId="9467"/>
    <cellStyle name="Normal 10 2 2 2 6 2 2" xfId="24211"/>
    <cellStyle name="Normal 10 2 2 2 6 3" xfId="18728"/>
    <cellStyle name="Normal 10 2 2 2 6 4" xfId="14950"/>
    <cellStyle name="Normal 10 2 2 2 7" xfId="6126"/>
    <cellStyle name="Normal 10 2 2 2 7 2" xfId="20870"/>
    <cellStyle name="Normal 10 2 2 2 7 3" xfId="11609"/>
    <cellStyle name="Normal 10 2 2 2 8" xfId="4421"/>
    <cellStyle name="Normal 10 2 2 2 8 2" xfId="19165"/>
    <cellStyle name="Normal 10 2 2 2 9" xfId="15387"/>
    <cellStyle name="Normal 10 2 2 3" xfId="771"/>
    <cellStyle name="Normal 10 2 2 3 2" xfId="1407"/>
    <cellStyle name="Normal 10 2 2 3 2 2" xfId="3112"/>
    <cellStyle name="Normal 10 2 2 3 2 2 2" xfId="8595"/>
    <cellStyle name="Normal 10 2 2 3 2 2 2 2" xfId="23339"/>
    <cellStyle name="Normal 10 2 2 3 2 2 3" xfId="17856"/>
    <cellStyle name="Normal 10 2 2 3 2 2 4" xfId="14078"/>
    <cellStyle name="Normal 10 2 2 3 2 3" xfId="6890"/>
    <cellStyle name="Normal 10 2 2 3 2 3 2" xfId="21634"/>
    <cellStyle name="Normal 10 2 2 3 2 3 3" xfId="12373"/>
    <cellStyle name="Normal 10 2 2 3 2 4" xfId="5185"/>
    <cellStyle name="Normal 10 2 2 3 2 4 2" xfId="19929"/>
    <cellStyle name="Normal 10 2 2 3 2 5" xfId="16151"/>
    <cellStyle name="Normal 10 2 2 3 2 6" xfId="10668"/>
    <cellStyle name="Normal 10 2 2 3 3" xfId="2478"/>
    <cellStyle name="Normal 10 2 2 3 3 2" xfId="7961"/>
    <cellStyle name="Normal 10 2 2 3 3 2 2" xfId="22705"/>
    <cellStyle name="Normal 10 2 2 3 3 3" xfId="17222"/>
    <cellStyle name="Normal 10 2 2 3 3 4" xfId="13444"/>
    <cellStyle name="Normal 10 2 2 3 4" xfId="6256"/>
    <cellStyle name="Normal 10 2 2 3 4 2" xfId="21000"/>
    <cellStyle name="Normal 10 2 2 3 4 3" xfId="11739"/>
    <cellStyle name="Normal 10 2 2 3 5" xfId="4551"/>
    <cellStyle name="Normal 10 2 2 3 5 2" xfId="19295"/>
    <cellStyle name="Normal 10 2 2 3 6" xfId="15517"/>
    <cellStyle name="Normal 10 2 2 3 7" xfId="10034"/>
    <cellStyle name="Normal 10 2 2 4" xfId="1147"/>
    <cellStyle name="Normal 10 2 2 4 2" xfId="2852"/>
    <cellStyle name="Normal 10 2 2 4 2 2" xfId="8335"/>
    <cellStyle name="Normal 10 2 2 4 2 2 2" xfId="23079"/>
    <cellStyle name="Normal 10 2 2 4 2 3" xfId="17596"/>
    <cellStyle name="Normal 10 2 2 4 2 4" xfId="13818"/>
    <cellStyle name="Normal 10 2 2 4 3" xfId="6630"/>
    <cellStyle name="Normal 10 2 2 4 3 2" xfId="21374"/>
    <cellStyle name="Normal 10 2 2 4 3 3" xfId="12113"/>
    <cellStyle name="Normal 10 2 2 4 4" xfId="4925"/>
    <cellStyle name="Normal 10 2 2 4 4 2" xfId="19669"/>
    <cellStyle name="Normal 10 2 2 4 5" xfId="15891"/>
    <cellStyle name="Normal 10 2 2 4 6" xfId="10408"/>
    <cellStyle name="Normal 10 2 2 5" xfId="1781"/>
    <cellStyle name="Normal 10 2 2 5 2" xfId="3486"/>
    <cellStyle name="Normal 10 2 2 5 2 2" xfId="8969"/>
    <cellStyle name="Normal 10 2 2 5 2 2 2" xfId="23713"/>
    <cellStyle name="Normal 10 2 2 5 2 3" xfId="18230"/>
    <cellStyle name="Normal 10 2 2 5 2 4" xfId="14452"/>
    <cellStyle name="Normal 10 2 2 5 3" xfId="7264"/>
    <cellStyle name="Normal 10 2 2 5 3 2" xfId="22008"/>
    <cellStyle name="Normal 10 2 2 5 3 3" xfId="12747"/>
    <cellStyle name="Normal 10 2 2 5 4" xfId="5559"/>
    <cellStyle name="Normal 10 2 2 5 4 2" xfId="20303"/>
    <cellStyle name="Normal 10 2 2 5 5" xfId="16525"/>
    <cellStyle name="Normal 10 2 2 5 6" xfId="11042"/>
    <cellStyle name="Normal 10 2 2 6" xfId="2218"/>
    <cellStyle name="Normal 10 2 2 6 2" xfId="7701"/>
    <cellStyle name="Normal 10 2 2 6 2 2" xfId="22445"/>
    <cellStyle name="Normal 10 2 2 6 3" xfId="16962"/>
    <cellStyle name="Normal 10 2 2 6 4" xfId="13184"/>
    <cellStyle name="Normal 10 2 2 7" xfId="3854"/>
    <cellStyle name="Normal 10 2 2 7 2" xfId="9337"/>
    <cellStyle name="Normal 10 2 2 7 2 2" xfId="24081"/>
    <cellStyle name="Normal 10 2 2 7 3" xfId="18598"/>
    <cellStyle name="Normal 10 2 2 7 4" xfId="14820"/>
    <cellStyle name="Normal 10 2 2 8" xfId="5996"/>
    <cellStyle name="Normal 10 2 2 8 2" xfId="20740"/>
    <cellStyle name="Normal 10 2 2 8 3" xfId="11479"/>
    <cellStyle name="Normal 10 2 2 9" xfId="4291"/>
    <cellStyle name="Normal 10 2 2 9 2" xfId="19035"/>
    <cellStyle name="Normal 10 2 3" xfId="181"/>
    <cellStyle name="Normal 10 2 3 10" xfId="9850"/>
    <cellStyle name="Normal 10 2 3 11" xfId="587"/>
    <cellStyle name="Normal 10 2 3 2" xfId="847"/>
    <cellStyle name="Normal 10 2 3 2 2" xfId="1483"/>
    <cellStyle name="Normal 10 2 3 2 2 2" xfId="3188"/>
    <cellStyle name="Normal 10 2 3 2 2 2 2" xfId="8671"/>
    <cellStyle name="Normal 10 2 3 2 2 2 2 2" xfId="23415"/>
    <cellStyle name="Normal 10 2 3 2 2 2 3" xfId="17932"/>
    <cellStyle name="Normal 10 2 3 2 2 2 4" xfId="14154"/>
    <cellStyle name="Normal 10 2 3 2 2 3" xfId="6966"/>
    <cellStyle name="Normal 10 2 3 2 2 3 2" xfId="21710"/>
    <cellStyle name="Normal 10 2 3 2 2 3 3" xfId="12449"/>
    <cellStyle name="Normal 10 2 3 2 2 4" xfId="5261"/>
    <cellStyle name="Normal 10 2 3 2 2 4 2" xfId="20005"/>
    <cellStyle name="Normal 10 2 3 2 2 5" xfId="16227"/>
    <cellStyle name="Normal 10 2 3 2 2 6" xfId="10744"/>
    <cellStyle name="Normal 10 2 3 2 3" xfId="2554"/>
    <cellStyle name="Normal 10 2 3 2 3 2" xfId="8037"/>
    <cellStyle name="Normal 10 2 3 2 3 2 2" xfId="22781"/>
    <cellStyle name="Normal 10 2 3 2 3 3" xfId="17298"/>
    <cellStyle name="Normal 10 2 3 2 3 4" xfId="13520"/>
    <cellStyle name="Normal 10 2 3 2 4" xfId="6332"/>
    <cellStyle name="Normal 10 2 3 2 4 2" xfId="21076"/>
    <cellStyle name="Normal 10 2 3 2 4 3" xfId="11815"/>
    <cellStyle name="Normal 10 2 3 2 5" xfId="4627"/>
    <cellStyle name="Normal 10 2 3 2 5 2" xfId="19371"/>
    <cellStyle name="Normal 10 2 3 2 6" xfId="15593"/>
    <cellStyle name="Normal 10 2 3 2 7" xfId="10110"/>
    <cellStyle name="Normal 10 2 3 3" xfId="1223"/>
    <cellStyle name="Normal 10 2 3 3 2" xfId="2928"/>
    <cellStyle name="Normal 10 2 3 3 2 2" xfId="8411"/>
    <cellStyle name="Normal 10 2 3 3 2 2 2" xfId="23155"/>
    <cellStyle name="Normal 10 2 3 3 2 3" xfId="17672"/>
    <cellStyle name="Normal 10 2 3 3 2 4" xfId="13894"/>
    <cellStyle name="Normal 10 2 3 3 3" xfId="6706"/>
    <cellStyle name="Normal 10 2 3 3 3 2" xfId="21450"/>
    <cellStyle name="Normal 10 2 3 3 3 3" xfId="12189"/>
    <cellStyle name="Normal 10 2 3 3 4" xfId="5001"/>
    <cellStyle name="Normal 10 2 3 3 4 2" xfId="19745"/>
    <cellStyle name="Normal 10 2 3 3 5" xfId="15967"/>
    <cellStyle name="Normal 10 2 3 3 6" xfId="10484"/>
    <cellStyle name="Normal 10 2 3 4" xfId="1857"/>
    <cellStyle name="Normal 10 2 3 4 2" xfId="3562"/>
    <cellStyle name="Normal 10 2 3 4 2 2" xfId="9045"/>
    <cellStyle name="Normal 10 2 3 4 2 2 2" xfId="23789"/>
    <cellStyle name="Normal 10 2 3 4 2 3" xfId="18306"/>
    <cellStyle name="Normal 10 2 3 4 2 4" xfId="14528"/>
    <cellStyle name="Normal 10 2 3 4 3" xfId="7340"/>
    <cellStyle name="Normal 10 2 3 4 3 2" xfId="22084"/>
    <cellStyle name="Normal 10 2 3 4 3 3" xfId="12823"/>
    <cellStyle name="Normal 10 2 3 4 4" xfId="5635"/>
    <cellStyle name="Normal 10 2 3 4 4 2" xfId="20379"/>
    <cellStyle name="Normal 10 2 3 4 5" xfId="16601"/>
    <cellStyle name="Normal 10 2 3 4 6" xfId="11118"/>
    <cellStyle name="Normal 10 2 3 5" xfId="2294"/>
    <cellStyle name="Normal 10 2 3 5 2" xfId="7777"/>
    <cellStyle name="Normal 10 2 3 5 2 2" xfId="22521"/>
    <cellStyle name="Normal 10 2 3 5 3" xfId="17038"/>
    <cellStyle name="Normal 10 2 3 5 4" xfId="13260"/>
    <cellStyle name="Normal 10 2 3 6" xfId="3930"/>
    <cellStyle name="Normal 10 2 3 6 2" xfId="9413"/>
    <cellStyle name="Normal 10 2 3 6 2 2" xfId="24157"/>
    <cellStyle name="Normal 10 2 3 6 3" xfId="18674"/>
    <cellStyle name="Normal 10 2 3 6 4" xfId="14896"/>
    <cellStyle name="Normal 10 2 3 7" xfId="6072"/>
    <cellStyle name="Normal 10 2 3 7 2" xfId="20816"/>
    <cellStyle name="Normal 10 2 3 7 3" xfId="11555"/>
    <cellStyle name="Normal 10 2 3 8" xfId="4367"/>
    <cellStyle name="Normal 10 2 3 8 2" xfId="19111"/>
    <cellStyle name="Normal 10 2 3 9" xfId="15333"/>
    <cellStyle name="Normal 10 2 4" xfId="160"/>
    <cellStyle name="Normal 10 2 4 10" xfId="452"/>
    <cellStyle name="Normal 10 2 4 2" xfId="1093"/>
    <cellStyle name="Normal 10 2 4 2 2" xfId="2798"/>
    <cellStyle name="Normal 10 2 4 2 2 2" xfId="8281"/>
    <cellStyle name="Normal 10 2 4 2 2 2 2" xfId="23025"/>
    <cellStyle name="Normal 10 2 4 2 2 3" xfId="17542"/>
    <cellStyle name="Normal 10 2 4 2 2 4" xfId="13764"/>
    <cellStyle name="Normal 10 2 4 2 3" xfId="6576"/>
    <cellStyle name="Normal 10 2 4 2 3 2" xfId="21320"/>
    <cellStyle name="Normal 10 2 4 2 3 3" xfId="12059"/>
    <cellStyle name="Normal 10 2 4 2 4" xfId="4871"/>
    <cellStyle name="Normal 10 2 4 2 4 2" xfId="19615"/>
    <cellStyle name="Normal 10 2 4 2 5" xfId="15837"/>
    <cellStyle name="Normal 10 2 4 2 6" xfId="10354"/>
    <cellStyle name="Normal 10 2 4 3" xfId="1727"/>
    <cellStyle name="Normal 10 2 4 3 2" xfId="3432"/>
    <cellStyle name="Normal 10 2 4 3 2 2" xfId="8915"/>
    <cellStyle name="Normal 10 2 4 3 2 2 2" xfId="23659"/>
    <cellStyle name="Normal 10 2 4 3 2 3" xfId="18176"/>
    <cellStyle name="Normal 10 2 4 3 2 4" xfId="14398"/>
    <cellStyle name="Normal 10 2 4 3 3" xfId="7210"/>
    <cellStyle name="Normal 10 2 4 3 3 2" xfId="21954"/>
    <cellStyle name="Normal 10 2 4 3 3 3" xfId="12693"/>
    <cellStyle name="Normal 10 2 4 3 4" xfId="5505"/>
    <cellStyle name="Normal 10 2 4 3 4 2" xfId="20249"/>
    <cellStyle name="Normal 10 2 4 3 5" xfId="16471"/>
    <cellStyle name="Normal 10 2 4 3 6" xfId="10988"/>
    <cellStyle name="Normal 10 2 4 4" xfId="2164"/>
    <cellStyle name="Normal 10 2 4 4 2" xfId="7647"/>
    <cellStyle name="Normal 10 2 4 4 2 2" xfId="22391"/>
    <cellStyle name="Normal 10 2 4 4 3" xfId="16908"/>
    <cellStyle name="Normal 10 2 4 4 4" xfId="13130"/>
    <cellStyle name="Normal 10 2 4 5" xfId="3800"/>
    <cellStyle name="Normal 10 2 4 5 2" xfId="9283"/>
    <cellStyle name="Normal 10 2 4 5 2 2" xfId="24027"/>
    <cellStyle name="Normal 10 2 4 5 3" xfId="18544"/>
    <cellStyle name="Normal 10 2 4 5 4" xfId="14766"/>
    <cellStyle name="Normal 10 2 4 6" xfId="5942"/>
    <cellStyle name="Normal 10 2 4 6 2" xfId="20686"/>
    <cellStyle name="Normal 10 2 4 6 3" xfId="11425"/>
    <cellStyle name="Normal 10 2 4 7" xfId="4237"/>
    <cellStyle name="Normal 10 2 4 7 2" xfId="18981"/>
    <cellStyle name="Normal 10 2 4 8" xfId="15203"/>
    <cellStyle name="Normal 10 2 4 9" xfId="9720"/>
    <cellStyle name="Normal 10 2 5" xfId="717"/>
    <cellStyle name="Normal 10 2 5 2" xfId="1353"/>
    <cellStyle name="Normal 10 2 5 2 2" xfId="3058"/>
    <cellStyle name="Normal 10 2 5 2 2 2" xfId="8541"/>
    <cellStyle name="Normal 10 2 5 2 2 2 2" xfId="23285"/>
    <cellStyle name="Normal 10 2 5 2 2 3" xfId="17802"/>
    <cellStyle name="Normal 10 2 5 2 2 4" xfId="14024"/>
    <cellStyle name="Normal 10 2 5 2 3" xfId="6836"/>
    <cellStyle name="Normal 10 2 5 2 3 2" xfId="21580"/>
    <cellStyle name="Normal 10 2 5 2 3 3" xfId="12319"/>
    <cellStyle name="Normal 10 2 5 2 4" xfId="5131"/>
    <cellStyle name="Normal 10 2 5 2 4 2" xfId="19875"/>
    <cellStyle name="Normal 10 2 5 2 5" xfId="16097"/>
    <cellStyle name="Normal 10 2 5 2 6" xfId="10614"/>
    <cellStyle name="Normal 10 2 5 3" xfId="1987"/>
    <cellStyle name="Normal 10 2 5 3 2" xfId="3692"/>
    <cellStyle name="Normal 10 2 5 3 2 2" xfId="9175"/>
    <cellStyle name="Normal 10 2 5 3 2 2 2" xfId="23919"/>
    <cellStyle name="Normal 10 2 5 3 2 3" xfId="18436"/>
    <cellStyle name="Normal 10 2 5 3 2 4" xfId="14658"/>
    <cellStyle name="Normal 10 2 5 3 3" xfId="7470"/>
    <cellStyle name="Normal 10 2 5 3 3 2" xfId="22214"/>
    <cellStyle name="Normal 10 2 5 3 3 3" xfId="12953"/>
    <cellStyle name="Normal 10 2 5 3 4" xfId="5765"/>
    <cellStyle name="Normal 10 2 5 3 4 2" xfId="20509"/>
    <cellStyle name="Normal 10 2 5 3 5" xfId="16731"/>
    <cellStyle name="Normal 10 2 5 3 6" xfId="11248"/>
    <cellStyle name="Normal 10 2 5 4" xfId="2424"/>
    <cellStyle name="Normal 10 2 5 4 2" xfId="7907"/>
    <cellStyle name="Normal 10 2 5 4 2 2" xfId="22651"/>
    <cellStyle name="Normal 10 2 5 4 3" xfId="17168"/>
    <cellStyle name="Normal 10 2 5 4 4" xfId="13390"/>
    <cellStyle name="Normal 10 2 5 5" xfId="4060"/>
    <cellStyle name="Normal 10 2 5 5 2" xfId="9543"/>
    <cellStyle name="Normal 10 2 5 5 2 2" xfId="24287"/>
    <cellStyle name="Normal 10 2 5 5 3" xfId="18804"/>
    <cellStyle name="Normal 10 2 5 5 4" xfId="15026"/>
    <cellStyle name="Normal 10 2 5 6" xfId="6202"/>
    <cellStyle name="Normal 10 2 5 6 2" xfId="20946"/>
    <cellStyle name="Normal 10 2 5 6 3" xfId="11685"/>
    <cellStyle name="Normal 10 2 5 7" xfId="4497"/>
    <cellStyle name="Normal 10 2 5 7 2" xfId="19241"/>
    <cellStyle name="Normal 10 2 5 8" xfId="15463"/>
    <cellStyle name="Normal 10 2 5 9" xfId="9980"/>
    <cellStyle name="Normal 10 2 6" xfId="985"/>
    <cellStyle name="Normal 10 2 6 2" xfId="1619"/>
    <cellStyle name="Normal 10 2 6 2 2" xfId="3324"/>
    <cellStyle name="Normal 10 2 6 2 2 2" xfId="8807"/>
    <cellStyle name="Normal 10 2 6 2 2 2 2" xfId="23551"/>
    <cellStyle name="Normal 10 2 6 2 2 3" xfId="18068"/>
    <cellStyle name="Normal 10 2 6 2 2 4" xfId="14290"/>
    <cellStyle name="Normal 10 2 6 2 3" xfId="7102"/>
    <cellStyle name="Normal 10 2 6 2 3 2" xfId="21846"/>
    <cellStyle name="Normal 10 2 6 2 3 3" xfId="12585"/>
    <cellStyle name="Normal 10 2 6 2 4" xfId="5397"/>
    <cellStyle name="Normal 10 2 6 2 4 2" xfId="20141"/>
    <cellStyle name="Normal 10 2 6 2 5" xfId="16363"/>
    <cellStyle name="Normal 10 2 6 2 6" xfId="10880"/>
    <cellStyle name="Normal 10 2 6 3" xfId="2690"/>
    <cellStyle name="Normal 10 2 6 3 2" xfId="8173"/>
    <cellStyle name="Normal 10 2 6 3 2 2" xfId="22917"/>
    <cellStyle name="Normal 10 2 6 3 3" xfId="17434"/>
    <cellStyle name="Normal 10 2 6 3 4" xfId="13656"/>
    <cellStyle name="Normal 10 2 6 4" xfId="6468"/>
    <cellStyle name="Normal 10 2 6 4 2" xfId="21212"/>
    <cellStyle name="Normal 10 2 6 4 3" xfId="11951"/>
    <cellStyle name="Normal 10 2 6 5" xfId="4763"/>
    <cellStyle name="Normal 10 2 6 5 2" xfId="19507"/>
    <cellStyle name="Normal 10 2 6 6" xfId="15729"/>
    <cellStyle name="Normal 10 2 6 7" xfId="10246"/>
    <cellStyle name="Normal 10 2 7" xfId="1039"/>
    <cellStyle name="Normal 10 2 7 2" xfId="2744"/>
    <cellStyle name="Normal 10 2 7 2 2" xfId="8227"/>
    <cellStyle name="Normal 10 2 7 2 2 2" xfId="22971"/>
    <cellStyle name="Normal 10 2 7 2 3" xfId="17488"/>
    <cellStyle name="Normal 10 2 7 2 4" xfId="13710"/>
    <cellStyle name="Normal 10 2 7 3" xfId="6522"/>
    <cellStyle name="Normal 10 2 7 3 2" xfId="21266"/>
    <cellStyle name="Normal 10 2 7 3 3" xfId="12005"/>
    <cellStyle name="Normal 10 2 7 4" xfId="4817"/>
    <cellStyle name="Normal 10 2 7 4 2" xfId="19561"/>
    <cellStyle name="Normal 10 2 7 5" xfId="15783"/>
    <cellStyle name="Normal 10 2 7 6" xfId="10300"/>
    <cellStyle name="Normal 10 2 8" xfId="398"/>
    <cellStyle name="Normal 10 2 8 2" xfId="2110"/>
    <cellStyle name="Normal 10 2 8 2 2" xfId="7593"/>
    <cellStyle name="Normal 10 2 8 2 2 2" xfId="22337"/>
    <cellStyle name="Normal 10 2 8 2 3" xfId="16854"/>
    <cellStyle name="Normal 10 2 8 2 4" xfId="13076"/>
    <cellStyle name="Normal 10 2 8 3" xfId="5888"/>
    <cellStyle name="Normal 10 2 8 3 2" xfId="20632"/>
    <cellStyle name="Normal 10 2 8 3 3" xfId="11371"/>
    <cellStyle name="Normal 10 2 8 4" xfId="4183"/>
    <cellStyle name="Normal 10 2 8 4 2" xfId="18927"/>
    <cellStyle name="Normal 10 2 8 5" xfId="15149"/>
    <cellStyle name="Normal 10 2 8 6" xfId="9666"/>
    <cellStyle name="Normal 10 2 9" xfId="1673"/>
    <cellStyle name="Normal 10 2 9 2" xfId="3378"/>
    <cellStyle name="Normal 10 2 9 2 2" xfId="8861"/>
    <cellStyle name="Normal 10 2 9 2 2 2" xfId="23605"/>
    <cellStyle name="Normal 10 2 9 2 3" xfId="18122"/>
    <cellStyle name="Normal 10 2 9 2 4" xfId="14344"/>
    <cellStyle name="Normal 10 2 9 3" xfId="7156"/>
    <cellStyle name="Normal 10 2 9 3 2" xfId="21900"/>
    <cellStyle name="Normal 10 2 9 3 3" xfId="12639"/>
    <cellStyle name="Normal 10 2 9 4" xfId="5451"/>
    <cellStyle name="Normal 10 2 9 4 2" xfId="20195"/>
    <cellStyle name="Normal 10 2 9 5" xfId="16417"/>
    <cellStyle name="Normal 10 2 9 6" xfId="10934"/>
    <cellStyle name="Normal 10 3" xfId="107"/>
    <cellStyle name="Normal 10 3 10" xfId="4130"/>
    <cellStyle name="Normal 10 3 10 2" xfId="18874"/>
    <cellStyle name="Normal 10 3 11" xfId="15096"/>
    <cellStyle name="Normal 10 3 12" xfId="9613"/>
    <cellStyle name="Normal 10 3 13" xfId="342"/>
    <cellStyle name="Normal 10 3 2" xfId="178"/>
    <cellStyle name="Normal 10 3 2 10" xfId="9877"/>
    <cellStyle name="Normal 10 3 2 11" xfId="614"/>
    <cellStyle name="Normal 10 3 2 2" xfId="874"/>
    <cellStyle name="Normal 10 3 2 2 2" xfId="1510"/>
    <cellStyle name="Normal 10 3 2 2 2 2" xfId="3215"/>
    <cellStyle name="Normal 10 3 2 2 2 2 2" xfId="8698"/>
    <cellStyle name="Normal 10 3 2 2 2 2 2 2" xfId="23442"/>
    <cellStyle name="Normal 10 3 2 2 2 2 3" xfId="17959"/>
    <cellStyle name="Normal 10 3 2 2 2 2 4" xfId="14181"/>
    <cellStyle name="Normal 10 3 2 2 2 3" xfId="6993"/>
    <cellStyle name="Normal 10 3 2 2 2 3 2" xfId="21737"/>
    <cellStyle name="Normal 10 3 2 2 2 3 3" xfId="12476"/>
    <cellStyle name="Normal 10 3 2 2 2 4" xfId="5288"/>
    <cellStyle name="Normal 10 3 2 2 2 4 2" xfId="20032"/>
    <cellStyle name="Normal 10 3 2 2 2 5" xfId="16254"/>
    <cellStyle name="Normal 10 3 2 2 2 6" xfId="10771"/>
    <cellStyle name="Normal 10 3 2 2 3" xfId="2581"/>
    <cellStyle name="Normal 10 3 2 2 3 2" xfId="8064"/>
    <cellStyle name="Normal 10 3 2 2 3 2 2" xfId="22808"/>
    <cellStyle name="Normal 10 3 2 2 3 3" xfId="17325"/>
    <cellStyle name="Normal 10 3 2 2 3 4" xfId="13547"/>
    <cellStyle name="Normal 10 3 2 2 4" xfId="6359"/>
    <cellStyle name="Normal 10 3 2 2 4 2" xfId="21103"/>
    <cellStyle name="Normal 10 3 2 2 4 3" xfId="11842"/>
    <cellStyle name="Normal 10 3 2 2 5" xfId="4654"/>
    <cellStyle name="Normal 10 3 2 2 5 2" xfId="19398"/>
    <cellStyle name="Normal 10 3 2 2 6" xfId="15620"/>
    <cellStyle name="Normal 10 3 2 2 7" xfId="10137"/>
    <cellStyle name="Normal 10 3 2 3" xfId="1250"/>
    <cellStyle name="Normal 10 3 2 3 2" xfId="2955"/>
    <cellStyle name="Normal 10 3 2 3 2 2" xfId="8438"/>
    <cellStyle name="Normal 10 3 2 3 2 2 2" xfId="23182"/>
    <cellStyle name="Normal 10 3 2 3 2 3" xfId="17699"/>
    <cellStyle name="Normal 10 3 2 3 2 4" xfId="13921"/>
    <cellStyle name="Normal 10 3 2 3 3" xfId="6733"/>
    <cellStyle name="Normal 10 3 2 3 3 2" xfId="21477"/>
    <cellStyle name="Normal 10 3 2 3 3 3" xfId="12216"/>
    <cellStyle name="Normal 10 3 2 3 4" xfId="5028"/>
    <cellStyle name="Normal 10 3 2 3 4 2" xfId="19772"/>
    <cellStyle name="Normal 10 3 2 3 5" xfId="15994"/>
    <cellStyle name="Normal 10 3 2 3 6" xfId="10511"/>
    <cellStyle name="Normal 10 3 2 4" xfId="1884"/>
    <cellStyle name="Normal 10 3 2 4 2" xfId="3589"/>
    <cellStyle name="Normal 10 3 2 4 2 2" xfId="9072"/>
    <cellStyle name="Normal 10 3 2 4 2 2 2" xfId="23816"/>
    <cellStyle name="Normal 10 3 2 4 2 3" xfId="18333"/>
    <cellStyle name="Normal 10 3 2 4 2 4" xfId="14555"/>
    <cellStyle name="Normal 10 3 2 4 3" xfId="7367"/>
    <cellStyle name="Normal 10 3 2 4 3 2" xfId="22111"/>
    <cellStyle name="Normal 10 3 2 4 3 3" xfId="12850"/>
    <cellStyle name="Normal 10 3 2 4 4" xfId="5662"/>
    <cellStyle name="Normal 10 3 2 4 4 2" xfId="20406"/>
    <cellStyle name="Normal 10 3 2 4 5" xfId="16628"/>
    <cellStyle name="Normal 10 3 2 4 6" xfId="11145"/>
    <cellStyle name="Normal 10 3 2 5" xfId="2321"/>
    <cellStyle name="Normal 10 3 2 5 2" xfId="7804"/>
    <cellStyle name="Normal 10 3 2 5 2 2" xfId="22548"/>
    <cellStyle name="Normal 10 3 2 5 3" xfId="17065"/>
    <cellStyle name="Normal 10 3 2 5 4" xfId="13287"/>
    <cellStyle name="Normal 10 3 2 6" xfId="3957"/>
    <cellStyle name="Normal 10 3 2 6 2" xfId="9440"/>
    <cellStyle name="Normal 10 3 2 6 2 2" xfId="24184"/>
    <cellStyle name="Normal 10 3 2 6 3" xfId="18701"/>
    <cellStyle name="Normal 10 3 2 6 4" xfId="14923"/>
    <cellStyle name="Normal 10 3 2 7" xfId="6099"/>
    <cellStyle name="Normal 10 3 2 7 2" xfId="20843"/>
    <cellStyle name="Normal 10 3 2 7 3" xfId="11582"/>
    <cellStyle name="Normal 10 3 2 8" xfId="4394"/>
    <cellStyle name="Normal 10 3 2 8 2" xfId="19138"/>
    <cellStyle name="Normal 10 3 2 9" xfId="15360"/>
    <cellStyle name="Normal 10 3 3" xfId="176"/>
    <cellStyle name="Normal 10 3 3 2" xfId="1380"/>
    <cellStyle name="Normal 10 3 3 2 2" xfId="3085"/>
    <cellStyle name="Normal 10 3 3 2 2 2" xfId="8568"/>
    <cellStyle name="Normal 10 3 3 2 2 2 2" xfId="23312"/>
    <cellStyle name="Normal 10 3 3 2 2 3" xfId="17829"/>
    <cellStyle name="Normal 10 3 3 2 2 4" xfId="14051"/>
    <cellStyle name="Normal 10 3 3 2 3" xfId="6863"/>
    <cellStyle name="Normal 10 3 3 2 3 2" xfId="21607"/>
    <cellStyle name="Normal 10 3 3 2 3 3" xfId="12346"/>
    <cellStyle name="Normal 10 3 3 2 4" xfId="5158"/>
    <cellStyle name="Normal 10 3 3 2 4 2" xfId="19902"/>
    <cellStyle name="Normal 10 3 3 2 5" xfId="16124"/>
    <cellStyle name="Normal 10 3 3 2 6" xfId="10641"/>
    <cellStyle name="Normal 10 3 3 3" xfId="274"/>
    <cellStyle name="Normal 10 3 3 3 2" xfId="7934"/>
    <cellStyle name="Normal 10 3 3 3 2 2" xfId="22678"/>
    <cellStyle name="Normal 10 3 3 3 3" xfId="17195"/>
    <cellStyle name="Normal 10 3 3 3 4" xfId="13417"/>
    <cellStyle name="Normal 10 3 3 3 5" xfId="2451"/>
    <cellStyle name="Normal 10 3 3 4" xfId="6229"/>
    <cellStyle name="Normal 10 3 3 4 2" xfId="20973"/>
    <cellStyle name="Normal 10 3 3 4 3" xfId="11712"/>
    <cellStyle name="Normal 10 3 3 5" xfId="4524"/>
    <cellStyle name="Normal 10 3 3 5 2" xfId="19268"/>
    <cellStyle name="Normal 10 3 3 6" xfId="15490"/>
    <cellStyle name="Normal 10 3 3 7" xfId="10007"/>
    <cellStyle name="Normal 10 3 3 8" xfId="744"/>
    <cellStyle name="Normal 10 3 4" xfId="1120"/>
    <cellStyle name="Normal 10 3 4 2" xfId="2825"/>
    <cellStyle name="Normal 10 3 4 2 2" xfId="8308"/>
    <cellStyle name="Normal 10 3 4 2 2 2" xfId="23052"/>
    <cellStyle name="Normal 10 3 4 2 3" xfId="17569"/>
    <cellStyle name="Normal 10 3 4 2 4" xfId="13791"/>
    <cellStyle name="Normal 10 3 4 3" xfId="6603"/>
    <cellStyle name="Normal 10 3 4 3 2" xfId="21347"/>
    <cellStyle name="Normal 10 3 4 3 3" xfId="12086"/>
    <cellStyle name="Normal 10 3 4 4" xfId="4898"/>
    <cellStyle name="Normal 10 3 4 4 2" xfId="19642"/>
    <cellStyle name="Normal 10 3 4 5" xfId="15864"/>
    <cellStyle name="Normal 10 3 4 6" xfId="10381"/>
    <cellStyle name="Normal 10 3 5" xfId="479"/>
    <cellStyle name="Normal 10 3 5 2" xfId="2191"/>
    <cellStyle name="Normal 10 3 5 2 2" xfId="7674"/>
    <cellStyle name="Normal 10 3 5 2 2 2" xfId="22418"/>
    <cellStyle name="Normal 10 3 5 2 3" xfId="16935"/>
    <cellStyle name="Normal 10 3 5 2 4" xfId="13157"/>
    <cellStyle name="Normal 10 3 5 3" xfId="5969"/>
    <cellStyle name="Normal 10 3 5 3 2" xfId="20713"/>
    <cellStyle name="Normal 10 3 5 3 3" xfId="11452"/>
    <cellStyle name="Normal 10 3 5 4" xfId="4264"/>
    <cellStyle name="Normal 10 3 5 4 2" xfId="19008"/>
    <cellStyle name="Normal 10 3 5 5" xfId="15230"/>
    <cellStyle name="Normal 10 3 5 6" xfId="9747"/>
    <cellStyle name="Normal 10 3 6" xfId="1754"/>
    <cellStyle name="Normal 10 3 6 2" xfId="3459"/>
    <cellStyle name="Normal 10 3 6 2 2" xfId="8942"/>
    <cellStyle name="Normal 10 3 6 2 2 2" xfId="23686"/>
    <cellStyle name="Normal 10 3 6 2 3" xfId="18203"/>
    <cellStyle name="Normal 10 3 6 2 4" xfId="14425"/>
    <cellStyle name="Normal 10 3 6 3" xfId="7237"/>
    <cellStyle name="Normal 10 3 6 3 2" xfId="21981"/>
    <cellStyle name="Normal 10 3 6 3 3" xfId="12720"/>
    <cellStyle name="Normal 10 3 6 4" xfId="5532"/>
    <cellStyle name="Normal 10 3 6 4 2" xfId="20276"/>
    <cellStyle name="Normal 10 3 6 5" xfId="16498"/>
    <cellStyle name="Normal 10 3 6 6" xfId="11015"/>
    <cellStyle name="Normal 10 3 7" xfId="2057"/>
    <cellStyle name="Normal 10 3 7 2" xfId="7540"/>
    <cellStyle name="Normal 10 3 7 2 2" xfId="22284"/>
    <cellStyle name="Normal 10 3 7 3" xfId="16801"/>
    <cellStyle name="Normal 10 3 7 4" xfId="13023"/>
    <cellStyle name="Normal 10 3 8" xfId="3827"/>
    <cellStyle name="Normal 10 3 8 2" xfId="9310"/>
    <cellStyle name="Normal 10 3 8 2 2" xfId="24054"/>
    <cellStyle name="Normal 10 3 8 3" xfId="18571"/>
    <cellStyle name="Normal 10 3 8 4" xfId="14793"/>
    <cellStyle name="Normal 10 3 9" xfId="5835"/>
    <cellStyle name="Normal 10 3 9 2" xfId="20579"/>
    <cellStyle name="Normal 10 3 9 3" xfId="11318"/>
    <cellStyle name="Normal 10 4" xfId="108"/>
    <cellStyle name="Normal 10 4 10" xfId="15097"/>
    <cellStyle name="Normal 10 4 11" xfId="9614"/>
    <cellStyle name="Normal 10 4 12" xfId="343"/>
    <cellStyle name="Normal 10 4 2" xfId="179"/>
    <cellStyle name="Normal 10 4 2 2" xfId="1456"/>
    <cellStyle name="Normal 10 4 2 2 2" xfId="3161"/>
    <cellStyle name="Normal 10 4 2 2 2 2" xfId="8644"/>
    <cellStyle name="Normal 10 4 2 2 2 2 2" xfId="23388"/>
    <cellStyle name="Normal 10 4 2 2 2 3" xfId="17905"/>
    <cellStyle name="Normal 10 4 2 2 2 4" xfId="14127"/>
    <cellStyle name="Normal 10 4 2 2 3" xfId="6939"/>
    <cellStyle name="Normal 10 4 2 2 3 2" xfId="21683"/>
    <cellStyle name="Normal 10 4 2 2 3 3" xfId="12422"/>
    <cellStyle name="Normal 10 4 2 2 4" xfId="5234"/>
    <cellStyle name="Normal 10 4 2 2 4 2" xfId="19978"/>
    <cellStyle name="Normal 10 4 2 2 5" xfId="16200"/>
    <cellStyle name="Normal 10 4 2 2 6" xfId="10717"/>
    <cellStyle name="Normal 10 4 2 3" xfId="2527"/>
    <cellStyle name="Normal 10 4 2 3 2" xfId="8010"/>
    <cellStyle name="Normal 10 4 2 3 2 2" xfId="22754"/>
    <cellStyle name="Normal 10 4 2 3 3" xfId="17271"/>
    <cellStyle name="Normal 10 4 2 3 4" xfId="13493"/>
    <cellStyle name="Normal 10 4 2 4" xfId="6305"/>
    <cellStyle name="Normal 10 4 2 4 2" xfId="21049"/>
    <cellStyle name="Normal 10 4 2 4 3" xfId="11788"/>
    <cellStyle name="Normal 10 4 2 5" xfId="4600"/>
    <cellStyle name="Normal 10 4 2 5 2" xfId="19344"/>
    <cellStyle name="Normal 10 4 2 6" xfId="15566"/>
    <cellStyle name="Normal 10 4 2 7" xfId="10083"/>
    <cellStyle name="Normal 10 4 2 8" xfId="820"/>
    <cellStyle name="Normal 10 4 3" xfId="177"/>
    <cellStyle name="Normal 10 4 3 2" xfId="2901"/>
    <cellStyle name="Normal 10 4 3 2 2" xfId="8384"/>
    <cellStyle name="Normal 10 4 3 2 2 2" xfId="23128"/>
    <cellStyle name="Normal 10 4 3 2 3" xfId="17645"/>
    <cellStyle name="Normal 10 4 3 2 4" xfId="13867"/>
    <cellStyle name="Normal 10 4 3 3" xfId="6679"/>
    <cellStyle name="Normal 10 4 3 3 2" xfId="21423"/>
    <cellStyle name="Normal 10 4 3 3 3" xfId="12162"/>
    <cellStyle name="Normal 10 4 3 4" xfId="4974"/>
    <cellStyle name="Normal 10 4 3 4 2" xfId="19718"/>
    <cellStyle name="Normal 10 4 3 5" xfId="15940"/>
    <cellStyle name="Normal 10 4 3 6" xfId="10457"/>
    <cellStyle name="Normal 10 4 3 7" xfId="1196"/>
    <cellStyle name="Normal 10 4 4" xfId="560"/>
    <cellStyle name="Normal 10 4 4 2" xfId="2267"/>
    <cellStyle name="Normal 10 4 4 2 2" xfId="7750"/>
    <cellStyle name="Normal 10 4 4 2 2 2" xfId="22494"/>
    <cellStyle name="Normal 10 4 4 2 3" xfId="17011"/>
    <cellStyle name="Normal 10 4 4 2 4" xfId="13233"/>
    <cellStyle name="Normal 10 4 4 3" xfId="6045"/>
    <cellStyle name="Normal 10 4 4 3 2" xfId="20789"/>
    <cellStyle name="Normal 10 4 4 3 3" xfId="11528"/>
    <cellStyle name="Normal 10 4 4 4" xfId="4340"/>
    <cellStyle name="Normal 10 4 4 4 2" xfId="19084"/>
    <cellStyle name="Normal 10 4 4 5" xfId="15306"/>
    <cellStyle name="Normal 10 4 4 6" xfId="9823"/>
    <cellStyle name="Normal 10 4 5" xfId="1830"/>
    <cellStyle name="Normal 10 4 5 2" xfId="3535"/>
    <cellStyle name="Normal 10 4 5 2 2" xfId="9018"/>
    <cellStyle name="Normal 10 4 5 2 2 2" xfId="23762"/>
    <cellStyle name="Normal 10 4 5 2 3" xfId="18279"/>
    <cellStyle name="Normal 10 4 5 2 4" xfId="14501"/>
    <cellStyle name="Normal 10 4 5 3" xfId="7313"/>
    <cellStyle name="Normal 10 4 5 3 2" xfId="22057"/>
    <cellStyle name="Normal 10 4 5 3 3" xfId="12796"/>
    <cellStyle name="Normal 10 4 5 4" xfId="5608"/>
    <cellStyle name="Normal 10 4 5 4 2" xfId="20352"/>
    <cellStyle name="Normal 10 4 5 5" xfId="16574"/>
    <cellStyle name="Normal 10 4 5 6" xfId="11091"/>
    <cellStyle name="Normal 10 4 6" xfId="2058"/>
    <cellStyle name="Normal 10 4 6 2" xfId="7541"/>
    <cellStyle name="Normal 10 4 6 2 2" xfId="22285"/>
    <cellStyle name="Normal 10 4 6 3" xfId="16802"/>
    <cellStyle name="Normal 10 4 6 4" xfId="13024"/>
    <cellStyle name="Normal 10 4 7" xfId="3903"/>
    <cellStyle name="Normal 10 4 7 2" xfId="9386"/>
    <cellStyle name="Normal 10 4 7 2 2" xfId="24130"/>
    <cellStyle name="Normal 10 4 7 3" xfId="18647"/>
    <cellStyle name="Normal 10 4 7 4" xfId="14869"/>
    <cellStyle name="Normal 10 4 8" xfId="5836"/>
    <cellStyle name="Normal 10 4 8 2" xfId="20580"/>
    <cellStyle name="Normal 10 4 8 3" xfId="11319"/>
    <cellStyle name="Normal 10 4 9" xfId="4131"/>
    <cellStyle name="Normal 10 4 9 2" xfId="18875"/>
    <cellStyle name="Normal 10 5" xfId="182"/>
    <cellStyle name="Normal 10 5 10" xfId="425"/>
    <cellStyle name="Normal 10 5 2" xfId="1066"/>
    <cellStyle name="Normal 10 5 2 2" xfId="2771"/>
    <cellStyle name="Normal 10 5 2 2 2" xfId="8254"/>
    <cellStyle name="Normal 10 5 2 2 2 2" xfId="22998"/>
    <cellStyle name="Normal 10 5 2 2 3" xfId="17515"/>
    <cellStyle name="Normal 10 5 2 2 4" xfId="13737"/>
    <cellStyle name="Normal 10 5 2 3" xfId="6549"/>
    <cellStyle name="Normal 10 5 2 3 2" xfId="21293"/>
    <cellStyle name="Normal 10 5 2 3 3" xfId="12032"/>
    <cellStyle name="Normal 10 5 2 4" xfId="4844"/>
    <cellStyle name="Normal 10 5 2 4 2" xfId="19588"/>
    <cellStyle name="Normal 10 5 2 5" xfId="15810"/>
    <cellStyle name="Normal 10 5 2 6" xfId="10327"/>
    <cellStyle name="Normal 10 5 3" xfId="1700"/>
    <cellStyle name="Normal 10 5 3 2" xfId="3405"/>
    <cellStyle name="Normal 10 5 3 2 2" xfId="8888"/>
    <cellStyle name="Normal 10 5 3 2 2 2" xfId="23632"/>
    <cellStyle name="Normal 10 5 3 2 3" xfId="18149"/>
    <cellStyle name="Normal 10 5 3 2 4" xfId="14371"/>
    <cellStyle name="Normal 10 5 3 3" xfId="7183"/>
    <cellStyle name="Normal 10 5 3 3 2" xfId="21927"/>
    <cellStyle name="Normal 10 5 3 3 3" xfId="12666"/>
    <cellStyle name="Normal 10 5 3 4" xfId="5478"/>
    <cellStyle name="Normal 10 5 3 4 2" xfId="20222"/>
    <cellStyle name="Normal 10 5 3 5" xfId="16444"/>
    <cellStyle name="Normal 10 5 3 6" xfId="10961"/>
    <cellStyle name="Normal 10 5 4" xfId="2137"/>
    <cellStyle name="Normal 10 5 4 2" xfId="7620"/>
    <cellStyle name="Normal 10 5 4 2 2" xfId="22364"/>
    <cellStyle name="Normal 10 5 4 3" xfId="16881"/>
    <cellStyle name="Normal 10 5 4 4" xfId="13103"/>
    <cellStyle name="Normal 10 5 5" xfId="3773"/>
    <cellStyle name="Normal 10 5 5 2" xfId="9256"/>
    <cellStyle name="Normal 10 5 5 2 2" xfId="24000"/>
    <cellStyle name="Normal 10 5 5 3" xfId="18517"/>
    <cellStyle name="Normal 10 5 5 4" xfId="14739"/>
    <cellStyle name="Normal 10 5 6" xfId="5915"/>
    <cellStyle name="Normal 10 5 6 2" xfId="20659"/>
    <cellStyle name="Normal 10 5 6 3" xfId="11398"/>
    <cellStyle name="Normal 10 5 7" xfId="4210"/>
    <cellStyle name="Normal 10 5 7 2" xfId="18954"/>
    <cellStyle name="Normal 10 5 8" xfId="15176"/>
    <cellStyle name="Normal 10 5 9" xfId="9693"/>
    <cellStyle name="Normal 10 6" xfId="133"/>
    <cellStyle name="Normal 10 6 10" xfId="690"/>
    <cellStyle name="Normal 10 6 2" xfId="1326"/>
    <cellStyle name="Normal 10 6 2 2" xfId="3031"/>
    <cellStyle name="Normal 10 6 2 2 2" xfId="8514"/>
    <cellStyle name="Normal 10 6 2 2 2 2" xfId="23258"/>
    <cellStyle name="Normal 10 6 2 2 3" xfId="17775"/>
    <cellStyle name="Normal 10 6 2 2 4" xfId="13997"/>
    <cellStyle name="Normal 10 6 2 3" xfId="6809"/>
    <cellStyle name="Normal 10 6 2 3 2" xfId="21553"/>
    <cellStyle name="Normal 10 6 2 3 3" xfId="12292"/>
    <cellStyle name="Normal 10 6 2 4" xfId="5104"/>
    <cellStyle name="Normal 10 6 2 4 2" xfId="19848"/>
    <cellStyle name="Normal 10 6 2 5" xfId="16070"/>
    <cellStyle name="Normal 10 6 2 6" xfId="10587"/>
    <cellStyle name="Normal 10 6 3" xfId="1960"/>
    <cellStyle name="Normal 10 6 3 2" xfId="3665"/>
    <cellStyle name="Normal 10 6 3 2 2" xfId="9148"/>
    <cellStyle name="Normal 10 6 3 2 2 2" xfId="23892"/>
    <cellStyle name="Normal 10 6 3 2 3" xfId="18409"/>
    <cellStyle name="Normal 10 6 3 2 4" xfId="14631"/>
    <cellStyle name="Normal 10 6 3 3" xfId="7443"/>
    <cellStyle name="Normal 10 6 3 3 2" xfId="22187"/>
    <cellStyle name="Normal 10 6 3 3 3" xfId="12926"/>
    <cellStyle name="Normal 10 6 3 4" xfId="5738"/>
    <cellStyle name="Normal 10 6 3 4 2" xfId="20482"/>
    <cellStyle name="Normal 10 6 3 5" xfId="16704"/>
    <cellStyle name="Normal 10 6 3 6" xfId="11221"/>
    <cellStyle name="Normal 10 6 4" xfId="2397"/>
    <cellStyle name="Normal 10 6 4 2" xfId="7880"/>
    <cellStyle name="Normal 10 6 4 2 2" xfId="22624"/>
    <cellStyle name="Normal 10 6 4 3" xfId="17141"/>
    <cellStyle name="Normal 10 6 4 4" xfId="13363"/>
    <cellStyle name="Normal 10 6 5" xfId="4033"/>
    <cellStyle name="Normal 10 6 5 2" xfId="9516"/>
    <cellStyle name="Normal 10 6 5 2 2" xfId="24260"/>
    <cellStyle name="Normal 10 6 5 3" xfId="18777"/>
    <cellStyle name="Normal 10 6 5 4" xfId="14999"/>
    <cellStyle name="Normal 10 6 6" xfId="6175"/>
    <cellStyle name="Normal 10 6 6 2" xfId="20919"/>
    <cellStyle name="Normal 10 6 6 3" xfId="11658"/>
    <cellStyle name="Normal 10 6 7" xfId="4470"/>
    <cellStyle name="Normal 10 6 7 2" xfId="19214"/>
    <cellStyle name="Normal 10 6 8" xfId="15436"/>
    <cellStyle name="Normal 10 6 9" xfId="9953"/>
    <cellStyle name="Normal 10 7" xfId="958"/>
    <cellStyle name="Normal 10 7 2" xfId="1592"/>
    <cellStyle name="Normal 10 7 2 2" xfId="3297"/>
    <cellStyle name="Normal 10 7 2 2 2" xfId="8780"/>
    <cellStyle name="Normal 10 7 2 2 2 2" xfId="23524"/>
    <cellStyle name="Normal 10 7 2 2 3" xfId="18041"/>
    <cellStyle name="Normal 10 7 2 2 4" xfId="14263"/>
    <cellStyle name="Normal 10 7 2 3" xfId="7075"/>
    <cellStyle name="Normal 10 7 2 3 2" xfId="21819"/>
    <cellStyle name="Normal 10 7 2 3 3" xfId="12558"/>
    <cellStyle name="Normal 10 7 2 4" xfId="5370"/>
    <cellStyle name="Normal 10 7 2 4 2" xfId="20114"/>
    <cellStyle name="Normal 10 7 2 5" xfId="16336"/>
    <cellStyle name="Normal 10 7 2 6" xfId="10853"/>
    <cellStyle name="Normal 10 7 3" xfId="2663"/>
    <cellStyle name="Normal 10 7 3 2" xfId="8146"/>
    <cellStyle name="Normal 10 7 3 2 2" xfId="22890"/>
    <cellStyle name="Normal 10 7 3 3" xfId="17407"/>
    <cellStyle name="Normal 10 7 3 4" xfId="13629"/>
    <cellStyle name="Normal 10 7 4" xfId="6441"/>
    <cellStyle name="Normal 10 7 4 2" xfId="21185"/>
    <cellStyle name="Normal 10 7 4 3" xfId="11924"/>
    <cellStyle name="Normal 10 7 5" xfId="4736"/>
    <cellStyle name="Normal 10 7 5 2" xfId="19480"/>
    <cellStyle name="Normal 10 7 6" xfId="15702"/>
    <cellStyle name="Normal 10 7 7" xfId="10219"/>
    <cellStyle name="Normal 10 8" xfId="1012"/>
    <cellStyle name="Normal 10 8 2" xfId="2717"/>
    <cellStyle name="Normal 10 8 2 2" xfId="8200"/>
    <cellStyle name="Normal 10 8 2 2 2" xfId="22944"/>
    <cellStyle name="Normal 10 8 2 3" xfId="17461"/>
    <cellStyle name="Normal 10 8 2 4" xfId="13683"/>
    <cellStyle name="Normal 10 8 3" xfId="6495"/>
    <cellStyle name="Normal 10 8 3 2" xfId="21239"/>
    <cellStyle name="Normal 10 8 3 3" xfId="11978"/>
    <cellStyle name="Normal 10 8 4" xfId="4790"/>
    <cellStyle name="Normal 10 8 4 2" xfId="19534"/>
    <cellStyle name="Normal 10 8 5" xfId="15756"/>
    <cellStyle name="Normal 10 8 6" xfId="10273"/>
    <cellStyle name="Normal 10 9" xfId="371"/>
    <cellStyle name="Normal 10 9 2" xfId="2083"/>
    <cellStyle name="Normal 10 9 2 2" xfId="7566"/>
    <cellStyle name="Normal 10 9 2 2 2" xfId="22310"/>
    <cellStyle name="Normal 10 9 2 3" xfId="16827"/>
    <cellStyle name="Normal 10 9 2 4" xfId="13049"/>
    <cellStyle name="Normal 10 9 3" xfId="5861"/>
    <cellStyle name="Normal 10 9 3 2" xfId="20605"/>
    <cellStyle name="Normal 10 9 3 3" xfId="11344"/>
    <cellStyle name="Normal 10 9 4" xfId="4156"/>
    <cellStyle name="Normal 10 9 4 2" xfId="18900"/>
    <cellStyle name="Normal 10 9 5" xfId="15122"/>
    <cellStyle name="Normal 10 9 6" xfId="9639"/>
    <cellStyle name="Normal 11" xfId="57"/>
    <cellStyle name="Normal 12" xfId="88"/>
    <cellStyle name="Normal 12 10" xfId="4117"/>
    <cellStyle name="Normal 12 10 2" xfId="18861"/>
    <cellStyle name="Normal 12 11" xfId="15083"/>
    <cellStyle name="Normal 12 12" xfId="9600"/>
    <cellStyle name="Normal 12 13" xfId="329"/>
    <cellStyle name="Normal 12 2" xfId="163"/>
    <cellStyle name="Normal 12 2 10" xfId="9927"/>
    <cellStyle name="Normal 12 2 11" xfId="664"/>
    <cellStyle name="Normal 12 2 2" xfId="924"/>
    <cellStyle name="Normal 12 2 2 2" xfId="1560"/>
    <cellStyle name="Normal 12 2 2 2 2" xfId="3265"/>
    <cellStyle name="Normal 12 2 2 2 2 2" xfId="8748"/>
    <cellStyle name="Normal 12 2 2 2 2 2 2" xfId="23492"/>
    <cellStyle name="Normal 12 2 2 2 2 3" xfId="18009"/>
    <cellStyle name="Normal 12 2 2 2 2 4" xfId="14231"/>
    <cellStyle name="Normal 12 2 2 2 3" xfId="7043"/>
    <cellStyle name="Normal 12 2 2 2 3 2" xfId="21787"/>
    <cellStyle name="Normal 12 2 2 2 3 3" xfId="12526"/>
    <cellStyle name="Normal 12 2 2 2 4" xfId="5338"/>
    <cellStyle name="Normal 12 2 2 2 4 2" xfId="20082"/>
    <cellStyle name="Normal 12 2 2 2 5" xfId="16304"/>
    <cellStyle name="Normal 12 2 2 2 6" xfId="10821"/>
    <cellStyle name="Normal 12 2 2 3" xfId="2631"/>
    <cellStyle name="Normal 12 2 2 3 2" xfId="8114"/>
    <cellStyle name="Normal 12 2 2 3 2 2" xfId="22858"/>
    <cellStyle name="Normal 12 2 2 3 3" xfId="17375"/>
    <cellStyle name="Normal 12 2 2 3 4" xfId="13597"/>
    <cellStyle name="Normal 12 2 2 4" xfId="6409"/>
    <cellStyle name="Normal 12 2 2 4 2" xfId="21153"/>
    <cellStyle name="Normal 12 2 2 4 3" xfId="11892"/>
    <cellStyle name="Normal 12 2 2 5" xfId="4704"/>
    <cellStyle name="Normal 12 2 2 5 2" xfId="19448"/>
    <cellStyle name="Normal 12 2 2 6" xfId="15670"/>
    <cellStyle name="Normal 12 2 2 7" xfId="10187"/>
    <cellStyle name="Normal 12 2 3" xfId="1300"/>
    <cellStyle name="Normal 12 2 3 2" xfId="3005"/>
    <cellStyle name="Normal 12 2 3 2 2" xfId="8488"/>
    <cellStyle name="Normal 12 2 3 2 2 2" xfId="23232"/>
    <cellStyle name="Normal 12 2 3 2 3" xfId="17749"/>
    <cellStyle name="Normal 12 2 3 2 4" xfId="13971"/>
    <cellStyle name="Normal 12 2 3 3" xfId="6783"/>
    <cellStyle name="Normal 12 2 3 3 2" xfId="21527"/>
    <cellStyle name="Normal 12 2 3 3 3" xfId="12266"/>
    <cellStyle name="Normal 12 2 3 4" xfId="5078"/>
    <cellStyle name="Normal 12 2 3 4 2" xfId="19822"/>
    <cellStyle name="Normal 12 2 3 5" xfId="16044"/>
    <cellStyle name="Normal 12 2 3 6" xfId="10561"/>
    <cellStyle name="Normal 12 2 4" xfId="1934"/>
    <cellStyle name="Normal 12 2 4 2" xfId="3639"/>
    <cellStyle name="Normal 12 2 4 2 2" xfId="9122"/>
    <cellStyle name="Normal 12 2 4 2 2 2" xfId="23866"/>
    <cellStyle name="Normal 12 2 4 2 3" xfId="18383"/>
    <cellStyle name="Normal 12 2 4 2 4" xfId="14605"/>
    <cellStyle name="Normal 12 2 4 3" xfId="7417"/>
    <cellStyle name="Normal 12 2 4 3 2" xfId="22161"/>
    <cellStyle name="Normal 12 2 4 3 3" xfId="12900"/>
    <cellStyle name="Normal 12 2 4 4" xfId="5712"/>
    <cellStyle name="Normal 12 2 4 4 2" xfId="20456"/>
    <cellStyle name="Normal 12 2 4 5" xfId="16678"/>
    <cellStyle name="Normal 12 2 4 6" xfId="11195"/>
    <cellStyle name="Normal 12 2 5" xfId="2371"/>
    <cellStyle name="Normal 12 2 5 2" xfId="7854"/>
    <cellStyle name="Normal 12 2 5 2 2" xfId="22598"/>
    <cellStyle name="Normal 12 2 5 3" xfId="17115"/>
    <cellStyle name="Normal 12 2 5 4" xfId="13337"/>
    <cellStyle name="Normal 12 2 6" xfId="4007"/>
    <cellStyle name="Normal 12 2 6 2" xfId="9490"/>
    <cellStyle name="Normal 12 2 6 2 2" xfId="24234"/>
    <cellStyle name="Normal 12 2 6 3" xfId="18751"/>
    <cellStyle name="Normal 12 2 6 4" xfId="14973"/>
    <cellStyle name="Normal 12 2 7" xfId="6149"/>
    <cellStyle name="Normal 12 2 7 2" xfId="20893"/>
    <cellStyle name="Normal 12 2 7 3" xfId="11632"/>
    <cellStyle name="Normal 12 2 8" xfId="4444"/>
    <cellStyle name="Normal 12 2 8 2" xfId="19188"/>
    <cellStyle name="Normal 12 2 9" xfId="15410"/>
    <cellStyle name="Normal 12 3" xfId="794"/>
    <cellStyle name="Normal 12 3 2" xfId="1430"/>
    <cellStyle name="Normal 12 3 2 2" xfId="3135"/>
    <cellStyle name="Normal 12 3 2 2 2" xfId="8618"/>
    <cellStyle name="Normal 12 3 2 2 2 2" xfId="23362"/>
    <cellStyle name="Normal 12 3 2 2 3" xfId="17879"/>
    <cellStyle name="Normal 12 3 2 2 4" xfId="14101"/>
    <cellStyle name="Normal 12 3 2 3" xfId="6913"/>
    <cellStyle name="Normal 12 3 2 3 2" xfId="21657"/>
    <cellStyle name="Normal 12 3 2 3 3" xfId="12396"/>
    <cellStyle name="Normal 12 3 2 4" xfId="5208"/>
    <cellStyle name="Normal 12 3 2 4 2" xfId="19952"/>
    <cellStyle name="Normal 12 3 2 5" xfId="16174"/>
    <cellStyle name="Normal 12 3 2 6" xfId="10691"/>
    <cellStyle name="Normal 12 3 3" xfId="2501"/>
    <cellStyle name="Normal 12 3 3 2" xfId="7984"/>
    <cellStyle name="Normal 12 3 3 2 2" xfId="22728"/>
    <cellStyle name="Normal 12 3 3 3" xfId="17245"/>
    <cellStyle name="Normal 12 3 3 4" xfId="13467"/>
    <cellStyle name="Normal 12 3 4" xfId="6279"/>
    <cellStyle name="Normal 12 3 4 2" xfId="21023"/>
    <cellStyle name="Normal 12 3 4 3" xfId="11762"/>
    <cellStyle name="Normal 12 3 5" xfId="4574"/>
    <cellStyle name="Normal 12 3 5 2" xfId="19318"/>
    <cellStyle name="Normal 12 3 6" xfId="15540"/>
    <cellStyle name="Normal 12 3 7" xfId="10057"/>
    <cellStyle name="Normal 12 4" xfId="1170"/>
    <cellStyle name="Normal 12 4 2" xfId="2875"/>
    <cellStyle name="Normal 12 4 2 2" xfId="8358"/>
    <cellStyle name="Normal 12 4 2 2 2" xfId="23102"/>
    <cellStyle name="Normal 12 4 2 3" xfId="17619"/>
    <cellStyle name="Normal 12 4 2 4" xfId="13841"/>
    <cellStyle name="Normal 12 4 3" xfId="6653"/>
    <cellStyle name="Normal 12 4 3 2" xfId="21397"/>
    <cellStyle name="Normal 12 4 3 3" xfId="12136"/>
    <cellStyle name="Normal 12 4 4" xfId="4948"/>
    <cellStyle name="Normal 12 4 4 2" xfId="19692"/>
    <cellStyle name="Normal 12 4 5" xfId="15914"/>
    <cellStyle name="Normal 12 4 6" xfId="10431"/>
    <cellStyle name="Normal 12 5" xfId="534"/>
    <cellStyle name="Normal 12 5 2" xfId="2241"/>
    <cellStyle name="Normal 12 5 2 2" xfId="7724"/>
    <cellStyle name="Normal 12 5 2 2 2" xfId="22468"/>
    <cellStyle name="Normal 12 5 2 3" xfId="16985"/>
    <cellStyle name="Normal 12 5 2 4" xfId="13207"/>
    <cellStyle name="Normal 12 5 3" xfId="6019"/>
    <cellStyle name="Normal 12 5 3 2" xfId="20763"/>
    <cellStyle name="Normal 12 5 3 3" xfId="11502"/>
    <cellStyle name="Normal 12 5 4" xfId="4314"/>
    <cellStyle name="Normal 12 5 4 2" xfId="19058"/>
    <cellStyle name="Normal 12 5 5" xfId="15280"/>
    <cellStyle name="Normal 12 5 6" xfId="9797"/>
    <cellStyle name="Normal 12 6" xfId="1804"/>
    <cellStyle name="Normal 12 6 2" xfId="3509"/>
    <cellStyle name="Normal 12 6 2 2" xfId="8992"/>
    <cellStyle name="Normal 12 6 2 2 2" xfId="23736"/>
    <cellStyle name="Normal 12 6 2 3" xfId="18253"/>
    <cellStyle name="Normal 12 6 2 4" xfId="14475"/>
    <cellStyle name="Normal 12 6 3" xfId="7287"/>
    <cellStyle name="Normal 12 6 3 2" xfId="22031"/>
    <cellStyle name="Normal 12 6 3 3" xfId="12770"/>
    <cellStyle name="Normal 12 6 4" xfId="5582"/>
    <cellStyle name="Normal 12 6 4 2" xfId="20326"/>
    <cellStyle name="Normal 12 6 5" xfId="16548"/>
    <cellStyle name="Normal 12 6 6" xfId="11065"/>
    <cellStyle name="Normal 12 7" xfId="2044"/>
    <cellStyle name="Normal 12 7 2" xfId="7527"/>
    <cellStyle name="Normal 12 7 2 2" xfId="22271"/>
    <cellStyle name="Normal 12 7 3" xfId="16788"/>
    <cellStyle name="Normal 12 7 4" xfId="13010"/>
    <cellStyle name="Normal 12 8" xfId="3877"/>
    <cellStyle name="Normal 12 8 2" xfId="9360"/>
    <cellStyle name="Normal 12 8 2 2" xfId="24104"/>
    <cellStyle name="Normal 12 8 3" xfId="18621"/>
    <cellStyle name="Normal 12 8 4" xfId="14843"/>
    <cellStyle name="Normal 12 9" xfId="5822"/>
    <cellStyle name="Normal 12 9 2" xfId="20566"/>
    <cellStyle name="Normal 12 9 3" xfId="11305"/>
    <cellStyle name="Normal 13" xfId="926"/>
    <cellStyle name="Normal 13 2" xfId="1562"/>
    <cellStyle name="Normal 13 2 2" xfId="3267"/>
    <cellStyle name="Normal 13 2 2 2" xfId="8750"/>
    <cellStyle name="Normal 13 2 2 2 2" xfId="23494"/>
    <cellStyle name="Normal 13 2 2 3" xfId="18011"/>
    <cellStyle name="Normal 13 2 2 4" xfId="14233"/>
    <cellStyle name="Normal 13 2 3" xfId="7045"/>
    <cellStyle name="Normal 13 2 3 2" xfId="21789"/>
    <cellStyle name="Normal 13 2 3 3" xfId="12528"/>
    <cellStyle name="Normal 13 2 4" xfId="5340"/>
    <cellStyle name="Normal 13 2 4 2" xfId="20084"/>
    <cellStyle name="Normal 13 2 5" xfId="16306"/>
    <cellStyle name="Normal 13 2 6" xfId="10823"/>
    <cellStyle name="Normal 13 3" xfId="2633"/>
    <cellStyle name="Normal 13 3 2" xfId="8116"/>
    <cellStyle name="Normal 13 3 2 2" xfId="22860"/>
    <cellStyle name="Normal 13 3 3" xfId="17377"/>
    <cellStyle name="Normal 13 3 4" xfId="13599"/>
    <cellStyle name="Normal 13 4" xfId="6411"/>
    <cellStyle name="Normal 13 4 2" xfId="21155"/>
    <cellStyle name="Normal 13 4 3" xfId="11894"/>
    <cellStyle name="Normal 13 5" xfId="4706"/>
    <cellStyle name="Normal 13 5 2" xfId="19450"/>
    <cellStyle name="Normal 13 6" xfId="15672"/>
    <cellStyle name="Normal 13 7" xfId="10189"/>
    <cellStyle name="Normal 14" xfId="929"/>
    <cellStyle name="Normal 14 2" xfId="1565"/>
    <cellStyle name="Normal 14 2 2" xfId="3270"/>
    <cellStyle name="Normal 14 2 2 2" xfId="8753"/>
    <cellStyle name="Normal 14 2 2 2 2" xfId="23497"/>
    <cellStyle name="Normal 14 2 2 3" xfId="18014"/>
    <cellStyle name="Normal 14 2 2 4" xfId="14236"/>
    <cellStyle name="Normal 14 2 3" xfId="7048"/>
    <cellStyle name="Normal 14 2 3 2" xfId="21792"/>
    <cellStyle name="Normal 14 2 3 3" xfId="12531"/>
    <cellStyle name="Normal 14 2 4" xfId="5343"/>
    <cellStyle name="Normal 14 2 4 2" xfId="20087"/>
    <cellStyle name="Normal 14 2 5" xfId="16309"/>
    <cellStyle name="Normal 14 2 6" xfId="10826"/>
    <cellStyle name="Normal 14 3" xfId="2636"/>
    <cellStyle name="Normal 14 3 2" xfId="8119"/>
    <cellStyle name="Normal 14 3 2 2" xfId="22863"/>
    <cellStyle name="Normal 14 3 3" xfId="17380"/>
    <cellStyle name="Normal 14 3 4" xfId="13602"/>
    <cellStyle name="Normal 14 4" xfId="6414"/>
    <cellStyle name="Normal 14 4 2" xfId="21158"/>
    <cellStyle name="Normal 14 4 3" xfId="11897"/>
    <cellStyle name="Normal 14 5" xfId="4709"/>
    <cellStyle name="Normal 14 5 2" xfId="19453"/>
    <cellStyle name="Normal 14 6" xfId="15675"/>
    <cellStyle name="Normal 14 7" xfId="10192"/>
    <cellStyle name="Normal 2" xfId="15"/>
    <cellStyle name="Normal 2 10" xfId="109"/>
    <cellStyle name="Normal 2 10 10" xfId="9799"/>
    <cellStyle name="Normal 2 10 11" xfId="536"/>
    <cellStyle name="Normal 2 10 2" xfId="796"/>
    <cellStyle name="Normal 2 10 2 2" xfId="1432"/>
    <cellStyle name="Normal 2 10 2 2 2" xfId="3137"/>
    <cellStyle name="Normal 2 10 2 2 2 2" xfId="8620"/>
    <cellStyle name="Normal 2 10 2 2 2 2 2" xfId="23364"/>
    <cellStyle name="Normal 2 10 2 2 2 3" xfId="17881"/>
    <cellStyle name="Normal 2 10 2 2 2 4" xfId="14103"/>
    <cellStyle name="Normal 2 10 2 2 3" xfId="6915"/>
    <cellStyle name="Normal 2 10 2 2 3 2" xfId="21659"/>
    <cellStyle name="Normal 2 10 2 2 3 3" xfId="12398"/>
    <cellStyle name="Normal 2 10 2 2 4" xfId="5210"/>
    <cellStyle name="Normal 2 10 2 2 4 2" xfId="19954"/>
    <cellStyle name="Normal 2 10 2 2 5" xfId="16176"/>
    <cellStyle name="Normal 2 10 2 2 6" xfId="10693"/>
    <cellStyle name="Normal 2 10 2 3" xfId="2503"/>
    <cellStyle name="Normal 2 10 2 3 2" xfId="7986"/>
    <cellStyle name="Normal 2 10 2 3 2 2" xfId="22730"/>
    <cellStyle name="Normal 2 10 2 3 3" xfId="17247"/>
    <cellStyle name="Normal 2 10 2 3 4" xfId="13469"/>
    <cellStyle name="Normal 2 10 2 4" xfId="6281"/>
    <cellStyle name="Normal 2 10 2 4 2" xfId="21025"/>
    <cellStyle name="Normal 2 10 2 4 3" xfId="11764"/>
    <cellStyle name="Normal 2 10 2 5" xfId="4576"/>
    <cellStyle name="Normal 2 10 2 5 2" xfId="19320"/>
    <cellStyle name="Normal 2 10 2 6" xfId="15542"/>
    <cellStyle name="Normal 2 10 2 7" xfId="10059"/>
    <cellStyle name="Normal 2 10 3" xfId="1172"/>
    <cellStyle name="Normal 2 10 3 2" xfId="2877"/>
    <cellStyle name="Normal 2 10 3 2 2" xfId="8360"/>
    <cellStyle name="Normal 2 10 3 2 2 2" xfId="23104"/>
    <cellStyle name="Normal 2 10 3 2 3" xfId="17621"/>
    <cellStyle name="Normal 2 10 3 2 4" xfId="13843"/>
    <cellStyle name="Normal 2 10 3 3" xfId="6655"/>
    <cellStyle name="Normal 2 10 3 3 2" xfId="21399"/>
    <cellStyle name="Normal 2 10 3 3 3" xfId="12138"/>
    <cellStyle name="Normal 2 10 3 4" xfId="4950"/>
    <cellStyle name="Normal 2 10 3 4 2" xfId="19694"/>
    <cellStyle name="Normal 2 10 3 5" xfId="15916"/>
    <cellStyle name="Normal 2 10 3 6" xfId="10433"/>
    <cellStyle name="Normal 2 10 4" xfId="1806"/>
    <cellStyle name="Normal 2 10 4 2" xfId="3511"/>
    <cellStyle name="Normal 2 10 4 2 2" xfId="8994"/>
    <cellStyle name="Normal 2 10 4 2 2 2" xfId="23738"/>
    <cellStyle name="Normal 2 10 4 2 3" xfId="18255"/>
    <cellStyle name="Normal 2 10 4 2 4" xfId="14477"/>
    <cellStyle name="Normal 2 10 4 3" xfId="7289"/>
    <cellStyle name="Normal 2 10 4 3 2" xfId="22033"/>
    <cellStyle name="Normal 2 10 4 3 3" xfId="12772"/>
    <cellStyle name="Normal 2 10 4 4" xfId="5584"/>
    <cellStyle name="Normal 2 10 4 4 2" xfId="20328"/>
    <cellStyle name="Normal 2 10 4 5" xfId="16550"/>
    <cellStyle name="Normal 2 10 4 6" xfId="11067"/>
    <cellStyle name="Normal 2 10 5" xfId="2243"/>
    <cellStyle name="Normal 2 10 5 2" xfId="7726"/>
    <cellStyle name="Normal 2 10 5 2 2" xfId="22470"/>
    <cellStyle name="Normal 2 10 5 3" xfId="16987"/>
    <cellStyle name="Normal 2 10 5 4" xfId="13209"/>
    <cellStyle name="Normal 2 10 6" xfId="3879"/>
    <cellStyle name="Normal 2 10 6 2" xfId="9362"/>
    <cellStyle name="Normal 2 10 6 2 2" xfId="24106"/>
    <cellStyle name="Normal 2 10 6 3" xfId="18623"/>
    <cellStyle name="Normal 2 10 6 4" xfId="14845"/>
    <cellStyle name="Normal 2 10 7" xfId="6021"/>
    <cellStyle name="Normal 2 10 7 2" xfId="20765"/>
    <cellStyle name="Normal 2 10 7 3" xfId="11504"/>
    <cellStyle name="Normal 2 10 8" xfId="4316"/>
    <cellStyle name="Normal 2 10 8 2" xfId="19060"/>
    <cellStyle name="Normal 2 10 9" xfId="15282"/>
    <cellStyle name="Normal 2 11" xfId="401"/>
    <cellStyle name="Normal 2 11 2" xfId="1042"/>
    <cellStyle name="Normal 2 11 2 2" xfId="2747"/>
    <cellStyle name="Normal 2 11 2 2 2" xfId="8230"/>
    <cellStyle name="Normal 2 11 2 2 2 2" xfId="22974"/>
    <cellStyle name="Normal 2 11 2 2 3" xfId="17491"/>
    <cellStyle name="Normal 2 11 2 2 4" xfId="13713"/>
    <cellStyle name="Normal 2 11 2 3" xfId="6525"/>
    <cellStyle name="Normal 2 11 2 3 2" xfId="21269"/>
    <cellStyle name="Normal 2 11 2 3 3" xfId="12008"/>
    <cellStyle name="Normal 2 11 2 4" xfId="4820"/>
    <cellStyle name="Normal 2 11 2 4 2" xfId="19564"/>
    <cellStyle name="Normal 2 11 2 5" xfId="15786"/>
    <cellStyle name="Normal 2 11 2 6" xfId="10303"/>
    <cellStyle name="Normal 2 11 3" xfId="1676"/>
    <cellStyle name="Normal 2 11 3 2" xfId="3381"/>
    <cellStyle name="Normal 2 11 3 2 2" xfId="8864"/>
    <cellStyle name="Normal 2 11 3 2 2 2" xfId="23608"/>
    <cellStyle name="Normal 2 11 3 2 3" xfId="18125"/>
    <cellStyle name="Normal 2 11 3 2 4" xfId="14347"/>
    <cellStyle name="Normal 2 11 3 3" xfId="7159"/>
    <cellStyle name="Normal 2 11 3 3 2" xfId="21903"/>
    <cellStyle name="Normal 2 11 3 3 3" xfId="12642"/>
    <cellStyle name="Normal 2 11 3 4" xfId="5454"/>
    <cellStyle name="Normal 2 11 3 4 2" xfId="20198"/>
    <cellStyle name="Normal 2 11 3 5" xfId="16420"/>
    <cellStyle name="Normal 2 11 3 6" xfId="10937"/>
    <cellStyle name="Normal 2 11 4" xfId="2113"/>
    <cellStyle name="Normal 2 11 4 2" xfId="7596"/>
    <cellStyle name="Normal 2 11 4 2 2" xfId="22340"/>
    <cellStyle name="Normal 2 11 4 3" xfId="16857"/>
    <cellStyle name="Normal 2 11 4 4" xfId="13079"/>
    <cellStyle name="Normal 2 11 5" xfId="3749"/>
    <cellStyle name="Normal 2 11 5 2" xfId="9232"/>
    <cellStyle name="Normal 2 11 5 2 2" xfId="23976"/>
    <cellStyle name="Normal 2 11 5 3" xfId="18493"/>
    <cellStyle name="Normal 2 11 5 4" xfId="14715"/>
    <cellStyle name="Normal 2 11 6" xfId="5891"/>
    <cellStyle name="Normal 2 11 6 2" xfId="20635"/>
    <cellStyle name="Normal 2 11 6 3" xfId="11374"/>
    <cellStyle name="Normal 2 11 7" xfId="4186"/>
    <cellStyle name="Normal 2 11 7 2" xfId="18930"/>
    <cellStyle name="Normal 2 11 8" xfId="15152"/>
    <cellStyle name="Normal 2 11 9" xfId="9669"/>
    <cellStyle name="Normal 2 12" xfId="666"/>
    <cellStyle name="Normal 2 12 2" xfId="1302"/>
    <cellStyle name="Normal 2 12 2 2" xfId="3007"/>
    <cellStyle name="Normal 2 12 2 2 2" xfId="8490"/>
    <cellStyle name="Normal 2 12 2 2 2 2" xfId="23234"/>
    <cellStyle name="Normal 2 12 2 2 3" xfId="17751"/>
    <cellStyle name="Normal 2 12 2 2 4" xfId="13973"/>
    <cellStyle name="Normal 2 12 2 3" xfId="6785"/>
    <cellStyle name="Normal 2 12 2 3 2" xfId="21529"/>
    <cellStyle name="Normal 2 12 2 3 3" xfId="12268"/>
    <cellStyle name="Normal 2 12 2 4" xfId="5080"/>
    <cellStyle name="Normal 2 12 2 4 2" xfId="19824"/>
    <cellStyle name="Normal 2 12 2 5" xfId="16046"/>
    <cellStyle name="Normal 2 12 2 6" xfId="10563"/>
    <cellStyle name="Normal 2 12 3" xfId="1936"/>
    <cellStyle name="Normal 2 12 3 2" xfId="3641"/>
    <cellStyle name="Normal 2 12 3 2 2" xfId="9124"/>
    <cellStyle name="Normal 2 12 3 2 2 2" xfId="23868"/>
    <cellStyle name="Normal 2 12 3 2 3" xfId="18385"/>
    <cellStyle name="Normal 2 12 3 2 4" xfId="14607"/>
    <cellStyle name="Normal 2 12 3 3" xfId="7419"/>
    <cellStyle name="Normal 2 12 3 3 2" xfId="22163"/>
    <cellStyle name="Normal 2 12 3 3 3" xfId="12902"/>
    <cellStyle name="Normal 2 12 3 4" xfId="5714"/>
    <cellStyle name="Normal 2 12 3 4 2" xfId="20458"/>
    <cellStyle name="Normal 2 12 3 5" xfId="16680"/>
    <cellStyle name="Normal 2 12 3 6" xfId="11197"/>
    <cellStyle name="Normal 2 12 4" xfId="2373"/>
    <cellStyle name="Normal 2 12 4 2" xfId="7856"/>
    <cellStyle name="Normal 2 12 4 2 2" xfId="22600"/>
    <cellStyle name="Normal 2 12 4 3" xfId="17117"/>
    <cellStyle name="Normal 2 12 4 4" xfId="13339"/>
    <cellStyle name="Normal 2 12 5" xfId="4009"/>
    <cellStyle name="Normal 2 12 5 2" xfId="9492"/>
    <cellStyle name="Normal 2 12 5 2 2" xfId="24236"/>
    <cellStyle name="Normal 2 12 5 3" xfId="18753"/>
    <cellStyle name="Normal 2 12 5 4" xfId="14975"/>
    <cellStyle name="Normal 2 12 6" xfId="6151"/>
    <cellStyle name="Normal 2 12 6 2" xfId="20895"/>
    <cellStyle name="Normal 2 12 6 3" xfId="11634"/>
    <cellStyle name="Normal 2 12 7" xfId="4446"/>
    <cellStyle name="Normal 2 12 7 2" xfId="19190"/>
    <cellStyle name="Normal 2 12 8" xfId="15412"/>
    <cellStyle name="Normal 2 12 9" xfId="9929"/>
    <cellStyle name="Normal 2 13" xfId="933"/>
    <cellStyle name="Normal 2 13 2" xfId="1568"/>
    <cellStyle name="Normal 2 13 2 2" xfId="3273"/>
    <cellStyle name="Normal 2 13 2 2 2" xfId="8756"/>
    <cellStyle name="Normal 2 13 2 2 2 2" xfId="23500"/>
    <cellStyle name="Normal 2 13 2 2 3" xfId="18017"/>
    <cellStyle name="Normal 2 13 2 2 4" xfId="14239"/>
    <cellStyle name="Normal 2 13 2 3" xfId="7051"/>
    <cellStyle name="Normal 2 13 2 3 2" xfId="21795"/>
    <cellStyle name="Normal 2 13 2 3 3" xfId="12534"/>
    <cellStyle name="Normal 2 13 2 4" xfId="5346"/>
    <cellStyle name="Normal 2 13 2 4 2" xfId="20090"/>
    <cellStyle name="Normal 2 13 2 5" xfId="16312"/>
    <cellStyle name="Normal 2 13 2 6" xfId="10829"/>
    <cellStyle name="Normal 2 13 3" xfId="2639"/>
    <cellStyle name="Normal 2 13 3 2" xfId="8122"/>
    <cellStyle name="Normal 2 13 3 2 2" xfId="22866"/>
    <cellStyle name="Normal 2 13 3 3" xfId="17383"/>
    <cellStyle name="Normal 2 13 3 4" xfId="13605"/>
    <cellStyle name="Normal 2 13 4" xfId="6417"/>
    <cellStyle name="Normal 2 13 4 2" xfId="21161"/>
    <cellStyle name="Normal 2 13 4 3" xfId="11900"/>
    <cellStyle name="Normal 2 13 5" xfId="4712"/>
    <cellStyle name="Normal 2 13 5 2" xfId="19456"/>
    <cellStyle name="Normal 2 13 6" xfId="15678"/>
    <cellStyle name="Normal 2 13 7" xfId="10195"/>
    <cellStyle name="Normal 2 14" xfId="988"/>
    <cellStyle name="Normal 2 14 2" xfId="2693"/>
    <cellStyle name="Normal 2 14 2 2" xfId="8176"/>
    <cellStyle name="Normal 2 14 2 2 2" xfId="22920"/>
    <cellStyle name="Normal 2 14 2 3" xfId="17437"/>
    <cellStyle name="Normal 2 14 2 4" xfId="13659"/>
    <cellStyle name="Normal 2 14 3" xfId="6471"/>
    <cellStyle name="Normal 2 14 3 2" xfId="21215"/>
    <cellStyle name="Normal 2 14 3 3" xfId="11954"/>
    <cellStyle name="Normal 2 14 4" xfId="4766"/>
    <cellStyle name="Normal 2 14 4 2" xfId="19510"/>
    <cellStyle name="Normal 2 14 5" xfId="15732"/>
    <cellStyle name="Normal 2 14 6" xfId="10249"/>
    <cellStyle name="Normal 2 15" xfId="347"/>
    <cellStyle name="Normal 2 15 2" xfId="2059"/>
    <cellStyle name="Normal 2 15 2 2" xfId="7542"/>
    <cellStyle name="Normal 2 15 2 2 2" xfId="22286"/>
    <cellStyle name="Normal 2 15 2 3" xfId="16803"/>
    <cellStyle name="Normal 2 15 2 4" xfId="13025"/>
    <cellStyle name="Normal 2 15 3" xfId="5837"/>
    <cellStyle name="Normal 2 15 3 2" xfId="20581"/>
    <cellStyle name="Normal 2 15 3 3" xfId="11320"/>
    <cellStyle name="Normal 2 15 4" xfId="4132"/>
    <cellStyle name="Normal 2 15 4 2" xfId="18876"/>
    <cellStyle name="Normal 2 15 5" xfId="15098"/>
    <cellStyle name="Normal 2 15 6" xfId="9615"/>
    <cellStyle name="Normal 2 16" xfId="1622"/>
    <cellStyle name="Normal 2 16 2" xfId="3327"/>
    <cellStyle name="Normal 2 16 2 2" xfId="8810"/>
    <cellStyle name="Normal 2 16 2 2 2" xfId="23554"/>
    <cellStyle name="Normal 2 16 2 3" xfId="18071"/>
    <cellStyle name="Normal 2 16 2 4" xfId="14293"/>
    <cellStyle name="Normal 2 16 3" xfId="7105"/>
    <cellStyle name="Normal 2 16 3 2" xfId="21849"/>
    <cellStyle name="Normal 2 16 3 3" xfId="12588"/>
    <cellStyle name="Normal 2 16 4" xfId="5400"/>
    <cellStyle name="Normal 2 16 4 2" xfId="20144"/>
    <cellStyle name="Normal 2 16 5" xfId="16366"/>
    <cellStyle name="Normal 2 16 6" xfId="10883"/>
    <cellStyle name="Normal 2 17" xfId="1990"/>
    <cellStyle name="Normal 2 17 2" xfId="7473"/>
    <cellStyle name="Normal 2 17 2 2" xfId="22217"/>
    <cellStyle name="Normal 2 17 3" xfId="16734"/>
    <cellStyle name="Normal 2 17 4" xfId="12956"/>
    <cellStyle name="Normal 2 18" xfId="3695"/>
    <cellStyle name="Normal 2 18 2" xfId="9178"/>
    <cellStyle name="Normal 2 18 2 2" xfId="23922"/>
    <cellStyle name="Normal 2 18 3" xfId="18439"/>
    <cellStyle name="Normal 2 18 4" xfId="14661"/>
    <cellStyle name="Normal 2 19" xfId="5768"/>
    <cellStyle name="Normal 2 19 2" xfId="20512"/>
    <cellStyle name="Normal 2 19 3" xfId="11251"/>
    <cellStyle name="Normal 2 2" xfId="16"/>
    <cellStyle name="Normal 2 2 10" xfId="667"/>
    <cellStyle name="Normal 2 2 10 2" xfId="1303"/>
    <cellStyle name="Normal 2 2 10 2 2" xfId="3008"/>
    <cellStyle name="Normal 2 2 10 2 2 2" xfId="8491"/>
    <cellStyle name="Normal 2 2 10 2 2 2 2" xfId="23235"/>
    <cellStyle name="Normal 2 2 10 2 2 3" xfId="17752"/>
    <cellStyle name="Normal 2 2 10 2 2 4" xfId="13974"/>
    <cellStyle name="Normal 2 2 10 2 3" xfId="6786"/>
    <cellStyle name="Normal 2 2 10 2 3 2" xfId="21530"/>
    <cellStyle name="Normal 2 2 10 2 3 3" xfId="12269"/>
    <cellStyle name="Normal 2 2 10 2 4" xfId="5081"/>
    <cellStyle name="Normal 2 2 10 2 4 2" xfId="19825"/>
    <cellStyle name="Normal 2 2 10 2 5" xfId="16047"/>
    <cellStyle name="Normal 2 2 10 2 6" xfId="10564"/>
    <cellStyle name="Normal 2 2 10 3" xfId="1937"/>
    <cellStyle name="Normal 2 2 10 3 2" xfId="3642"/>
    <cellStyle name="Normal 2 2 10 3 2 2" xfId="9125"/>
    <cellStyle name="Normal 2 2 10 3 2 2 2" xfId="23869"/>
    <cellStyle name="Normal 2 2 10 3 2 3" xfId="18386"/>
    <cellStyle name="Normal 2 2 10 3 2 4" xfId="14608"/>
    <cellStyle name="Normal 2 2 10 3 3" xfId="7420"/>
    <cellStyle name="Normal 2 2 10 3 3 2" xfId="22164"/>
    <cellStyle name="Normal 2 2 10 3 3 3" xfId="12903"/>
    <cellStyle name="Normal 2 2 10 3 4" xfId="5715"/>
    <cellStyle name="Normal 2 2 10 3 4 2" xfId="20459"/>
    <cellStyle name="Normal 2 2 10 3 5" xfId="16681"/>
    <cellStyle name="Normal 2 2 10 3 6" xfId="11198"/>
    <cellStyle name="Normal 2 2 10 4" xfId="2374"/>
    <cellStyle name="Normal 2 2 10 4 2" xfId="7857"/>
    <cellStyle name="Normal 2 2 10 4 2 2" xfId="22601"/>
    <cellStyle name="Normal 2 2 10 4 3" xfId="17118"/>
    <cellStyle name="Normal 2 2 10 4 4" xfId="13340"/>
    <cellStyle name="Normal 2 2 10 5" xfId="4010"/>
    <cellStyle name="Normal 2 2 10 5 2" xfId="9493"/>
    <cellStyle name="Normal 2 2 10 5 2 2" xfId="24237"/>
    <cellStyle name="Normal 2 2 10 5 3" xfId="18754"/>
    <cellStyle name="Normal 2 2 10 5 4" xfId="14976"/>
    <cellStyle name="Normal 2 2 10 6" xfId="6152"/>
    <cellStyle name="Normal 2 2 10 6 2" xfId="20896"/>
    <cellStyle name="Normal 2 2 10 6 3" xfId="11635"/>
    <cellStyle name="Normal 2 2 10 7" xfId="4447"/>
    <cellStyle name="Normal 2 2 10 7 2" xfId="19191"/>
    <cellStyle name="Normal 2 2 10 8" xfId="15413"/>
    <cellStyle name="Normal 2 2 10 9" xfId="9930"/>
    <cellStyle name="Normal 2 2 11" xfId="934"/>
    <cellStyle name="Normal 2 2 11 2" xfId="1569"/>
    <cellStyle name="Normal 2 2 11 2 2" xfId="3274"/>
    <cellStyle name="Normal 2 2 11 2 2 2" xfId="8757"/>
    <cellStyle name="Normal 2 2 11 2 2 2 2" xfId="23501"/>
    <cellStyle name="Normal 2 2 11 2 2 3" xfId="18018"/>
    <cellStyle name="Normal 2 2 11 2 2 4" xfId="14240"/>
    <cellStyle name="Normal 2 2 11 2 3" xfId="7052"/>
    <cellStyle name="Normal 2 2 11 2 3 2" xfId="21796"/>
    <cellStyle name="Normal 2 2 11 2 3 3" xfId="12535"/>
    <cellStyle name="Normal 2 2 11 2 4" xfId="5347"/>
    <cellStyle name="Normal 2 2 11 2 4 2" xfId="20091"/>
    <cellStyle name="Normal 2 2 11 2 5" xfId="16313"/>
    <cellStyle name="Normal 2 2 11 2 6" xfId="10830"/>
    <cellStyle name="Normal 2 2 11 3" xfId="2640"/>
    <cellStyle name="Normal 2 2 11 3 2" xfId="8123"/>
    <cellStyle name="Normal 2 2 11 3 2 2" xfId="22867"/>
    <cellStyle name="Normal 2 2 11 3 3" xfId="17384"/>
    <cellStyle name="Normal 2 2 11 3 4" xfId="13606"/>
    <cellStyle name="Normal 2 2 11 4" xfId="6418"/>
    <cellStyle name="Normal 2 2 11 4 2" xfId="21162"/>
    <cellStyle name="Normal 2 2 11 4 3" xfId="11901"/>
    <cellStyle name="Normal 2 2 11 5" xfId="4713"/>
    <cellStyle name="Normal 2 2 11 5 2" xfId="19457"/>
    <cellStyle name="Normal 2 2 11 6" xfId="15679"/>
    <cellStyle name="Normal 2 2 11 7" xfId="10196"/>
    <cellStyle name="Normal 2 2 12" xfId="989"/>
    <cellStyle name="Normal 2 2 12 2" xfId="2694"/>
    <cellStyle name="Normal 2 2 12 2 2" xfId="8177"/>
    <cellStyle name="Normal 2 2 12 2 2 2" xfId="22921"/>
    <cellStyle name="Normal 2 2 12 2 3" xfId="17438"/>
    <cellStyle name="Normal 2 2 12 2 4" xfId="13660"/>
    <cellStyle name="Normal 2 2 12 3" xfId="6472"/>
    <cellStyle name="Normal 2 2 12 3 2" xfId="21216"/>
    <cellStyle name="Normal 2 2 12 3 3" xfId="11955"/>
    <cellStyle name="Normal 2 2 12 4" xfId="4767"/>
    <cellStyle name="Normal 2 2 12 4 2" xfId="19511"/>
    <cellStyle name="Normal 2 2 12 5" xfId="15733"/>
    <cellStyle name="Normal 2 2 12 6" xfId="10250"/>
    <cellStyle name="Normal 2 2 13" xfId="348"/>
    <cellStyle name="Normal 2 2 13 2" xfId="2060"/>
    <cellStyle name="Normal 2 2 13 2 2" xfId="7543"/>
    <cellStyle name="Normal 2 2 13 2 2 2" xfId="22287"/>
    <cellStyle name="Normal 2 2 13 2 3" xfId="16804"/>
    <cellStyle name="Normal 2 2 13 2 4" xfId="13026"/>
    <cellStyle name="Normal 2 2 13 3" xfId="5838"/>
    <cellStyle name="Normal 2 2 13 3 2" xfId="20582"/>
    <cellStyle name="Normal 2 2 13 3 3" xfId="11321"/>
    <cellStyle name="Normal 2 2 13 4" xfId="4133"/>
    <cellStyle name="Normal 2 2 13 4 2" xfId="18877"/>
    <cellStyle name="Normal 2 2 13 5" xfId="15099"/>
    <cellStyle name="Normal 2 2 13 6" xfId="9616"/>
    <cellStyle name="Normal 2 2 14" xfId="1623"/>
    <cellStyle name="Normal 2 2 14 2" xfId="3328"/>
    <cellStyle name="Normal 2 2 14 2 2" xfId="8811"/>
    <cellStyle name="Normal 2 2 14 2 2 2" xfId="23555"/>
    <cellStyle name="Normal 2 2 14 2 3" xfId="18072"/>
    <cellStyle name="Normal 2 2 14 2 4" xfId="14294"/>
    <cellStyle name="Normal 2 2 14 3" xfId="7106"/>
    <cellStyle name="Normal 2 2 14 3 2" xfId="21850"/>
    <cellStyle name="Normal 2 2 14 3 3" xfId="12589"/>
    <cellStyle name="Normal 2 2 14 4" xfId="5401"/>
    <cellStyle name="Normal 2 2 14 4 2" xfId="20145"/>
    <cellStyle name="Normal 2 2 14 5" xfId="16367"/>
    <cellStyle name="Normal 2 2 14 6" xfId="10884"/>
    <cellStyle name="Normal 2 2 15" xfId="1991"/>
    <cellStyle name="Normal 2 2 15 2" xfId="7474"/>
    <cellStyle name="Normal 2 2 15 2 2" xfId="22218"/>
    <cellStyle name="Normal 2 2 15 3" xfId="16735"/>
    <cellStyle name="Normal 2 2 15 4" xfId="12957"/>
    <cellStyle name="Normal 2 2 16" xfId="3696"/>
    <cellStyle name="Normal 2 2 16 2" xfId="9179"/>
    <cellStyle name="Normal 2 2 16 2 2" xfId="23923"/>
    <cellStyle name="Normal 2 2 16 3" xfId="18440"/>
    <cellStyle name="Normal 2 2 16 4" xfId="14662"/>
    <cellStyle name="Normal 2 2 17" xfId="5769"/>
    <cellStyle name="Normal 2 2 17 2" xfId="20513"/>
    <cellStyle name="Normal 2 2 17 3" xfId="11252"/>
    <cellStyle name="Normal 2 2 18" xfId="4064"/>
    <cellStyle name="Normal 2 2 18 2" xfId="18808"/>
    <cellStyle name="Normal 2 2 19" xfId="15030"/>
    <cellStyle name="Normal 2 2 2" xfId="17"/>
    <cellStyle name="Normal 2 2 2 10" xfId="935"/>
    <cellStyle name="Normal 2 2 2 10 2" xfId="1570"/>
    <cellStyle name="Normal 2 2 2 10 2 2" xfId="3275"/>
    <cellStyle name="Normal 2 2 2 10 2 2 2" xfId="8758"/>
    <cellStyle name="Normal 2 2 2 10 2 2 2 2" xfId="23502"/>
    <cellStyle name="Normal 2 2 2 10 2 2 3" xfId="18019"/>
    <cellStyle name="Normal 2 2 2 10 2 2 4" xfId="14241"/>
    <cellStyle name="Normal 2 2 2 10 2 3" xfId="7053"/>
    <cellStyle name="Normal 2 2 2 10 2 3 2" xfId="21797"/>
    <cellStyle name="Normal 2 2 2 10 2 3 3" xfId="12536"/>
    <cellStyle name="Normal 2 2 2 10 2 4" xfId="5348"/>
    <cellStyle name="Normal 2 2 2 10 2 4 2" xfId="20092"/>
    <cellStyle name="Normal 2 2 2 10 2 5" xfId="16314"/>
    <cellStyle name="Normal 2 2 2 10 2 6" xfId="10831"/>
    <cellStyle name="Normal 2 2 2 10 3" xfId="2641"/>
    <cellStyle name="Normal 2 2 2 10 3 2" xfId="8124"/>
    <cellStyle name="Normal 2 2 2 10 3 2 2" xfId="22868"/>
    <cellStyle name="Normal 2 2 2 10 3 3" xfId="17385"/>
    <cellStyle name="Normal 2 2 2 10 3 4" xfId="13607"/>
    <cellStyle name="Normal 2 2 2 10 4" xfId="6419"/>
    <cellStyle name="Normal 2 2 2 10 4 2" xfId="21163"/>
    <cellStyle name="Normal 2 2 2 10 4 3" xfId="11902"/>
    <cellStyle name="Normal 2 2 2 10 5" xfId="4714"/>
    <cellStyle name="Normal 2 2 2 10 5 2" xfId="19458"/>
    <cellStyle name="Normal 2 2 2 10 6" xfId="15680"/>
    <cellStyle name="Normal 2 2 2 10 7" xfId="10197"/>
    <cellStyle name="Normal 2 2 2 11" xfId="990"/>
    <cellStyle name="Normal 2 2 2 11 2" xfId="2695"/>
    <cellStyle name="Normal 2 2 2 11 2 2" xfId="8178"/>
    <cellStyle name="Normal 2 2 2 11 2 2 2" xfId="22922"/>
    <cellStyle name="Normal 2 2 2 11 2 3" xfId="17439"/>
    <cellStyle name="Normal 2 2 2 11 2 4" xfId="13661"/>
    <cellStyle name="Normal 2 2 2 11 3" xfId="6473"/>
    <cellStyle name="Normal 2 2 2 11 3 2" xfId="21217"/>
    <cellStyle name="Normal 2 2 2 11 3 3" xfId="11956"/>
    <cellStyle name="Normal 2 2 2 11 4" xfId="4768"/>
    <cellStyle name="Normal 2 2 2 11 4 2" xfId="19512"/>
    <cellStyle name="Normal 2 2 2 11 5" xfId="15734"/>
    <cellStyle name="Normal 2 2 2 11 6" xfId="10251"/>
    <cellStyle name="Normal 2 2 2 12" xfId="349"/>
    <cellStyle name="Normal 2 2 2 12 2" xfId="2061"/>
    <cellStyle name="Normal 2 2 2 12 2 2" xfId="7544"/>
    <cellStyle name="Normal 2 2 2 12 2 2 2" xfId="22288"/>
    <cellStyle name="Normal 2 2 2 12 2 3" xfId="16805"/>
    <cellStyle name="Normal 2 2 2 12 2 4" xfId="13027"/>
    <cellStyle name="Normal 2 2 2 12 3" xfId="5839"/>
    <cellStyle name="Normal 2 2 2 12 3 2" xfId="20583"/>
    <cellStyle name="Normal 2 2 2 12 3 3" xfId="11322"/>
    <cellStyle name="Normal 2 2 2 12 4" xfId="4134"/>
    <cellStyle name="Normal 2 2 2 12 4 2" xfId="18878"/>
    <cellStyle name="Normal 2 2 2 12 5" xfId="15100"/>
    <cellStyle name="Normal 2 2 2 12 6" xfId="9617"/>
    <cellStyle name="Normal 2 2 2 13" xfId="1624"/>
    <cellStyle name="Normal 2 2 2 13 2" xfId="3329"/>
    <cellStyle name="Normal 2 2 2 13 2 2" xfId="8812"/>
    <cellStyle name="Normal 2 2 2 13 2 2 2" xfId="23556"/>
    <cellStyle name="Normal 2 2 2 13 2 3" xfId="18073"/>
    <cellStyle name="Normal 2 2 2 13 2 4" xfId="14295"/>
    <cellStyle name="Normal 2 2 2 13 3" xfId="7107"/>
    <cellStyle name="Normal 2 2 2 13 3 2" xfId="21851"/>
    <cellStyle name="Normal 2 2 2 13 3 3" xfId="12590"/>
    <cellStyle name="Normal 2 2 2 13 4" xfId="5402"/>
    <cellStyle name="Normal 2 2 2 13 4 2" xfId="20146"/>
    <cellStyle name="Normal 2 2 2 13 5" xfId="16368"/>
    <cellStyle name="Normal 2 2 2 13 6" xfId="10885"/>
    <cellStyle name="Normal 2 2 2 14" xfId="1992"/>
    <cellStyle name="Normal 2 2 2 14 2" xfId="7475"/>
    <cellStyle name="Normal 2 2 2 14 2 2" xfId="22219"/>
    <cellStyle name="Normal 2 2 2 14 3" xfId="16736"/>
    <cellStyle name="Normal 2 2 2 14 4" xfId="12958"/>
    <cellStyle name="Normal 2 2 2 15" xfId="3697"/>
    <cellStyle name="Normal 2 2 2 15 2" xfId="9180"/>
    <cellStyle name="Normal 2 2 2 15 2 2" xfId="23924"/>
    <cellStyle name="Normal 2 2 2 15 3" xfId="18441"/>
    <cellStyle name="Normal 2 2 2 15 4" xfId="14663"/>
    <cellStyle name="Normal 2 2 2 16" xfId="5770"/>
    <cellStyle name="Normal 2 2 2 16 2" xfId="20514"/>
    <cellStyle name="Normal 2 2 2 16 3" xfId="11253"/>
    <cellStyle name="Normal 2 2 2 17" xfId="4065"/>
    <cellStyle name="Normal 2 2 2 17 2" xfId="18809"/>
    <cellStyle name="Normal 2 2 2 18" xfId="15031"/>
    <cellStyle name="Normal 2 2 2 19" xfId="9548"/>
    <cellStyle name="Normal 2 2 2 2" xfId="18"/>
    <cellStyle name="Normal 2 2 2 2 10" xfId="991"/>
    <cellStyle name="Normal 2 2 2 2 10 2" xfId="2696"/>
    <cellStyle name="Normal 2 2 2 2 10 2 2" xfId="8179"/>
    <cellStyle name="Normal 2 2 2 2 10 2 2 2" xfId="22923"/>
    <cellStyle name="Normal 2 2 2 2 10 2 3" xfId="17440"/>
    <cellStyle name="Normal 2 2 2 2 10 2 4" xfId="13662"/>
    <cellStyle name="Normal 2 2 2 2 10 3" xfId="6474"/>
    <cellStyle name="Normal 2 2 2 2 10 3 2" xfId="21218"/>
    <cellStyle name="Normal 2 2 2 2 10 3 3" xfId="11957"/>
    <cellStyle name="Normal 2 2 2 2 10 4" xfId="4769"/>
    <cellStyle name="Normal 2 2 2 2 10 4 2" xfId="19513"/>
    <cellStyle name="Normal 2 2 2 2 10 5" xfId="15735"/>
    <cellStyle name="Normal 2 2 2 2 10 6" xfId="10252"/>
    <cellStyle name="Normal 2 2 2 2 11" xfId="350"/>
    <cellStyle name="Normal 2 2 2 2 11 2" xfId="2062"/>
    <cellStyle name="Normal 2 2 2 2 11 2 2" xfId="7545"/>
    <cellStyle name="Normal 2 2 2 2 11 2 2 2" xfId="22289"/>
    <cellStyle name="Normal 2 2 2 2 11 2 3" xfId="16806"/>
    <cellStyle name="Normal 2 2 2 2 11 2 4" xfId="13028"/>
    <cellStyle name="Normal 2 2 2 2 11 3" xfId="5840"/>
    <cellStyle name="Normal 2 2 2 2 11 3 2" xfId="20584"/>
    <cellStyle name="Normal 2 2 2 2 11 3 3" xfId="11323"/>
    <cellStyle name="Normal 2 2 2 2 11 4" xfId="4135"/>
    <cellStyle name="Normal 2 2 2 2 11 4 2" xfId="18879"/>
    <cellStyle name="Normal 2 2 2 2 11 5" xfId="15101"/>
    <cellStyle name="Normal 2 2 2 2 11 6" xfId="9618"/>
    <cellStyle name="Normal 2 2 2 2 12" xfId="1625"/>
    <cellStyle name="Normal 2 2 2 2 12 2" xfId="3330"/>
    <cellStyle name="Normal 2 2 2 2 12 2 2" xfId="8813"/>
    <cellStyle name="Normal 2 2 2 2 12 2 2 2" xfId="23557"/>
    <cellStyle name="Normal 2 2 2 2 12 2 3" xfId="18074"/>
    <cellStyle name="Normal 2 2 2 2 12 2 4" xfId="14296"/>
    <cellStyle name="Normal 2 2 2 2 12 3" xfId="7108"/>
    <cellStyle name="Normal 2 2 2 2 12 3 2" xfId="21852"/>
    <cellStyle name="Normal 2 2 2 2 12 3 3" xfId="12591"/>
    <cellStyle name="Normal 2 2 2 2 12 4" xfId="5403"/>
    <cellStyle name="Normal 2 2 2 2 12 4 2" xfId="20147"/>
    <cellStyle name="Normal 2 2 2 2 12 5" xfId="16369"/>
    <cellStyle name="Normal 2 2 2 2 12 6" xfId="10886"/>
    <cellStyle name="Normal 2 2 2 2 13" xfId="1993"/>
    <cellStyle name="Normal 2 2 2 2 13 2" xfId="7476"/>
    <cellStyle name="Normal 2 2 2 2 13 2 2" xfId="22220"/>
    <cellStyle name="Normal 2 2 2 2 13 3" xfId="16737"/>
    <cellStyle name="Normal 2 2 2 2 13 4" xfId="12959"/>
    <cellStyle name="Normal 2 2 2 2 14" xfId="3698"/>
    <cellStyle name="Normal 2 2 2 2 14 2" xfId="9181"/>
    <cellStyle name="Normal 2 2 2 2 14 2 2" xfId="23925"/>
    <cellStyle name="Normal 2 2 2 2 14 3" xfId="18442"/>
    <cellStyle name="Normal 2 2 2 2 14 4" xfId="14664"/>
    <cellStyle name="Normal 2 2 2 2 15" xfId="5771"/>
    <cellStyle name="Normal 2 2 2 2 15 2" xfId="20515"/>
    <cellStyle name="Normal 2 2 2 2 15 3" xfId="11254"/>
    <cellStyle name="Normal 2 2 2 2 16" xfId="4066"/>
    <cellStyle name="Normal 2 2 2 2 16 2" xfId="18810"/>
    <cellStyle name="Normal 2 2 2 2 17" xfId="15032"/>
    <cellStyle name="Normal 2 2 2 2 18" xfId="9549"/>
    <cellStyle name="Normal 2 2 2 2 19" xfId="278"/>
    <cellStyle name="Normal 2 2 2 2 2" xfId="45"/>
    <cellStyle name="Normal 2 2 2 2 2 10" xfId="362"/>
    <cellStyle name="Normal 2 2 2 2 2 10 2" xfId="2074"/>
    <cellStyle name="Normal 2 2 2 2 2 10 2 2" xfId="7557"/>
    <cellStyle name="Normal 2 2 2 2 2 10 2 2 2" xfId="22301"/>
    <cellStyle name="Normal 2 2 2 2 2 10 2 3" xfId="16818"/>
    <cellStyle name="Normal 2 2 2 2 2 10 2 4" xfId="13040"/>
    <cellStyle name="Normal 2 2 2 2 2 10 3" xfId="5852"/>
    <cellStyle name="Normal 2 2 2 2 2 10 3 2" xfId="20596"/>
    <cellStyle name="Normal 2 2 2 2 2 10 3 3" xfId="11335"/>
    <cellStyle name="Normal 2 2 2 2 2 10 4" xfId="4147"/>
    <cellStyle name="Normal 2 2 2 2 2 10 4 2" xfId="18891"/>
    <cellStyle name="Normal 2 2 2 2 2 10 5" xfId="15113"/>
    <cellStyle name="Normal 2 2 2 2 2 10 6" xfId="9630"/>
    <cellStyle name="Normal 2 2 2 2 2 11" xfId="1637"/>
    <cellStyle name="Normal 2 2 2 2 2 11 2" xfId="3342"/>
    <cellStyle name="Normal 2 2 2 2 2 11 2 2" xfId="8825"/>
    <cellStyle name="Normal 2 2 2 2 2 11 2 2 2" xfId="23569"/>
    <cellStyle name="Normal 2 2 2 2 2 11 2 3" xfId="18086"/>
    <cellStyle name="Normal 2 2 2 2 2 11 2 4" xfId="14308"/>
    <cellStyle name="Normal 2 2 2 2 2 11 3" xfId="7120"/>
    <cellStyle name="Normal 2 2 2 2 2 11 3 2" xfId="21864"/>
    <cellStyle name="Normal 2 2 2 2 2 11 3 3" xfId="12603"/>
    <cellStyle name="Normal 2 2 2 2 2 11 4" xfId="5415"/>
    <cellStyle name="Normal 2 2 2 2 2 11 4 2" xfId="20159"/>
    <cellStyle name="Normal 2 2 2 2 2 11 5" xfId="16381"/>
    <cellStyle name="Normal 2 2 2 2 2 11 6" xfId="10898"/>
    <cellStyle name="Normal 2 2 2 2 2 12" xfId="2005"/>
    <cellStyle name="Normal 2 2 2 2 2 12 2" xfId="7488"/>
    <cellStyle name="Normal 2 2 2 2 2 12 2 2" xfId="22232"/>
    <cellStyle name="Normal 2 2 2 2 2 12 3" xfId="16749"/>
    <cellStyle name="Normal 2 2 2 2 2 12 4" xfId="12971"/>
    <cellStyle name="Normal 2 2 2 2 2 13" xfId="3710"/>
    <cellStyle name="Normal 2 2 2 2 2 13 2" xfId="9193"/>
    <cellStyle name="Normal 2 2 2 2 2 13 2 2" xfId="23937"/>
    <cellStyle name="Normal 2 2 2 2 2 13 3" xfId="18454"/>
    <cellStyle name="Normal 2 2 2 2 2 13 4" xfId="14676"/>
    <cellStyle name="Normal 2 2 2 2 2 14" xfId="5783"/>
    <cellStyle name="Normal 2 2 2 2 2 14 2" xfId="20527"/>
    <cellStyle name="Normal 2 2 2 2 2 14 3" xfId="11266"/>
    <cellStyle name="Normal 2 2 2 2 2 15" xfId="4078"/>
    <cellStyle name="Normal 2 2 2 2 2 15 2" xfId="18822"/>
    <cellStyle name="Normal 2 2 2 2 2 16" xfId="15044"/>
    <cellStyle name="Normal 2 2 2 2 2 17" xfId="9561"/>
    <cellStyle name="Normal 2 2 2 2 2 18" xfId="290"/>
    <cellStyle name="Normal 2 2 2 2 2 2" xfId="73"/>
    <cellStyle name="Normal 2 2 2 2 2 2 10" xfId="2029"/>
    <cellStyle name="Normal 2 2 2 2 2 2 10 2" xfId="7512"/>
    <cellStyle name="Normal 2 2 2 2 2 2 10 2 2" xfId="22256"/>
    <cellStyle name="Normal 2 2 2 2 2 2 10 3" xfId="16773"/>
    <cellStyle name="Normal 2 2 2 2 2 2 10 4" xfId="12995"/>
    <cellStyle name="Normal 2 2 2 2 2 2 11" xfId="3734"/>
    <cellStyle name="Normal 2 2 2 2 2 2 11 2" xfId="9217"/>
    <cellStyle name="Normal 2 2 2 2 2 2 11 2 2" xfId="23961"/>
    <cellStyle name="Normal 2 2 2 2 2 2 11 3" xfId="18478"/>
    <cellStyle name="Normal 2 2 2 2 2 2 11 4" xfId="14700"/>
    <cellStyle name="Normal 2 2 2 2 2 2 12" xfId="5807"/>
    <cellStyle name="Normal 2 2 2 2 2 2 12 2" xfId="20551"/>
    <cellStyle name="Normal 2 2 2 2 2 2 12 3" xfId="11290"/>
    <cellStyle name="Normal 2 2 2 2 2 2 13" xfId="4102"/>
    <cellStyle name="Normal 2 2 2 2 2 2 13 2" xfId="18846"/>
    <cellStyle name="Normal 2 2 2 2 2 2 14" xfId="15068"/>
    <cellStyle name="Normal 2 2 2 2 2 2 15" xfId="9585"/>
    <cellStyle name="Normal 2 2 2 2 2 2 16" xfId="314"/>
    <cellStyle name="Normal 2 2 2 2 2 2 2" xfId="183"/>
    <cellStyle name="Normal 2 2 2 2 2 2 2 10" xfId="15245"/>
    <cellStyle name="Normal 2 2 2 2 2 2 2 11" xfId="9762"/>
    <cellStyle name="Normal 2 2 2 2 2 2 2 12" xfId="494"/>
    <cellStyle name="Normal 2 2 2 2 2 2 2 2" xfId="629"/>
    <cellStyle name="Normal 2 2 2 2 2 2 2 2 10" xfId="9892"/>
    <cellStyle name="Normal 2 2 2 2 2 2 2 2 2" xfId="889"/>
    <cellStyle name="Normal 2 2 2 2 2 2 2 2 2 2" xfId="1525"/>
    <cellStyle name="Normal 2 2 2 2 2 2 2 2 2 2 2" xfId="3230"/>
    <cellStyle name="Normal 2 2 2 2 2 2 2 2 2 2 2 2" xfId="8713"/>
    <cellStyle name="Normal 2 2 2 2 2 2 2 2 2 2 2 2 2" xfId="23457"/>
    <cellStyle name="Normal 2 2 2 2 2 2 2 2 2 2 2 3" xfId="17974"/>
    <cellStyle name="Normal 2 2 2 2 2 2 2 2 2 2 2 4" xfId="14196"/>
    <cellStyle name="Normal 2 2 2 2 2 2 2 2 2 2 3" xfId="7008"/>
    <cellStyle name="Normal 2 2 2 2 2 2 2 2 2 2 3 2" xfId="21752"/>
    <cellStyle name="Normal 2 2 2 2 2 2 2 2 2 2 3 3" xfId="12491"/>
    <cellStyle name="Normal 2 2 2 2 2 2 2 2 2 2 4" xfId="5303"/>
    <cellStyle name="Normal 2 2 2 2 2 2 2 2 2 2 4 2" xfId="20047"/>
    <cellStyle name="Normal 2 2 2 2 2 2 2 2 2 2 5" xfId="16269"/>
    <cellStyle name="Normal 2 2 2 2 2 2 2 2 2 2 6" xfId="10786"/>
    <cellStyle name="Normal 2 2 2 2 2 2 2 2 2 3" xfId="2596"/>
    <cellStyle name="Normal 2 2 2 2 2 2 2 2 2 3 2" xfId="8079"/>
    <cellStyle name="Normal 2 2 2 2 2 2 2 2 2 3 2 2" xfId="22823"/>
    <cellStyle name="Normal 2 2 2 2 2 2 2 2 2 3 3" xfId="17340"/>
    <cellStyle name="Normal 2 2 2 2 2 2 2 2 2 3 4" xfId="13562"/>
    <cellStyle name="Normal 2 2 2 2 2 2 2 2 2 4" xfId="6374"/>
    <cellStyle name="Normal 2 2 2 2 2 2 2 2 2 4 2" xfId="21118"/>
    <cellStyle name="Normal 2 2 2 2 2 2 2 2 2 4 3" xfId="11857"/>
    <cellStyle name="Normal 2 2 2 2 2 2 2 2 2 5" xfId="4669"/>
    <cellStyle name="Normal 2 2 2 2 2 2 2 2 2 5 2" xfId="19413"/>
    <cellStyle name="Normal 2 2 2 2 2 2 2 2 2 6" xfId="15635"/>
    <cellStyle name="Normal 2 2 2 2 2 2 2 2 2 7" xfId="10152"/>
    <cellStyle name="Normal 2 2 2 2 2 2 2 2 3" xfId="1265"/>
    <cellStyle name="Normal 2 2 2 2 2 2 2 2 3 2" xfId="2970"/>
    <cellStyle name="Normal 2 2 2 2 2 2 2 2 3 2 2" xfId="8453"/>
    <cellStyle name="Normal 2 2 2 2 2 2 2 2 3 2 2 2" xfId="23197"/>
    <cellStyle name="Normal 2 2 2 2 2 2 2 2 3 2 3" xfId="17714"/>
    <cellStyle name="Normal 2 2 2 2 2 2 2 2 3 2 4" xfId="13936"/>
    <cellStyle name="Normal 2 2 2 2 2 2 2 2 3 3" xfId="6748"/>
    <cellStyle name="Normal 2 2 2 2 2 2 2 2 3 3 2" xfId="21492"/>
    <cellStyle name="Normal 2 2 2 2 2 2 2 2 3 3 3" xfId="12231"/>
    <cellStyle name="Normal 2 2 2 2 2 2 2 2 3 4" xfId="5043"/>
    <cellStyle name="Normal 2 2 2 2 2 2 2 2 3 4 2" xfId="19787"/>
    <cellStyle name="Normal 2 2 2 2 2 2 2 2 3 5" xfId="16009"/>
    <cellStyle name="Normal 2 2 2 2 2 2 2 2 3 6" xfId="10526"/>
    <cellStyle name="Normal 2 2 2 2 2 2 2 2 4" xfId="1899"/>
    <cellStyle name="Normal 2 2 2 2 2 2 2 2 4 2" xfId="3604"/>
    <cellStyle name="Normal 2 2 2 2 2 2 2 2 4 2 2" xfId="9087"/>
    <cellStyle name="Normal 2 2 2 2 2 2 2 2 4 2 2 2" xfId="23831"/>
    <cellStyle name="Normal 2 2 2 2 2 2 2 2 4 2 3" xfId="18348"/>
    <cellStyle name="Normal 2 2 2 2 2 2 2 2 4 2 4" xfId="14570"/>
    <cellStyle name="Normal 2 2 2 2 2 2 2 2 4 3" xfId="7382"/>
    <cellStyle name="Normal 2 2 2 2 2 2 2 2 4 3 2" xfId="22126"/>
    <cellStyle name="Normal 2 2 2 2 2 2 2 2 4 3 3" xfId="12865"/>
    <cellStyle name="Normal 2 2 2 2 2 2 2 2 4 4" xfId="5677"/>
    <cellStyle name="Normal 2 2 2 2 2 2 2 2 4 4 2" xfId="20421"/>
    <cellStyle name="Normal 2 2 2 2 2 2 2 2 4 5" xfId="16643"/>
    <cellStyle name="Normal 2 2 2 2 2 2 2 2 4 6" xfId="11160"/>
    <cellStyle name="Normal 2 2 2 2 2 2 2 2 5" xfId="2336"/>
    <cellStyle name="Normal 2 2 2 2 2 2 2 2 5 2" xfId="7819"/>
    <cellStyle name="Normal 2 2 2 2 2 2 2 2 5 2 2" xfId="22563"/>
    <cellStyle name="Normal 2 2 2 2 2 2 2 2 5 3" xfId="17080"/>
    <cellStyle name="Normal 2 2 2 2 2 2 2 2 5 4" xfId="13302"/>
    <cellStyle name="Normal 2 2 2 2 2 2 2 2 6" xfId="3972"/>
    <cellStyle name="Normal 2 2 2 2 2 2 2 2 6 2" xfId="9455"/>
    <cellStyle name="Normal 2 2 2 2 2 2 2 2 6 2 2" xfId="24199"/>
    <cellStyle name="Normal 2 2 2 2 2 2 2 2 6 3" xfId="18716"/>
    <cellStyle name="Normal 2 2 2 2 2 2 2 2 6 4" xfId="14938"/>
    <cellStyle name="Normal 2 2 2 2 2 2 2 2 7" xfId="6114"/>
    <cellStyle name="Normal 2 2 2 2 2 2 2 2 7 2" xfId="20858"/>
    <cellStyle name="Normal 2 2 2 2 2 2 2 2 7 3" xfId="11597"/>
    <cellStyle name="Normal 2 2 2 2 2 2 2 2 8" xfId="4409"/>
    <cellStyle name="Normal 2 2 2 2 2 2 2 2 8 2" xfId="19153"/>
    <cellStyle name="Normal 2 2 2 2 2 2 2 2 9" xfId="15375"/>
    <cellStyle name="Normal 2 2 2 2 2 2 2 3" xfId="759"/>
    <cellStyle name="Normal 2 2 2 2 2 2 2 3 2" xfId="1395"/>
    <cellStyle name="Normal 2 2 2 2 2 2 2 3 2 2" xfId="3100"/>
    <cellStyle name="Normal 2 2 2 2 2 2 2 3 2 2 2" xfId="8583"/>
    <cellStyle name="Normal 2 2 2 2 2 2 2 3 2 2 2 2" xfId="23327"/>
    <cellStyle name="Normal 2 2 2 2 2 2 2 3 2 2 3" xfId="17844"/>
    <cellStyle name="Normal 2 2 2 2 2 2 2 3 2 2 4" xfId="14066"/>
    <cellStyle name="Normal 2 2 2 2 2 2 2 3 2 3" xfId="6878"/>
    <cellStyle name="Normal 2 2 2 2 2 2 2 3 2 3 2" xfId="21622"/>
    <cellStyle name="Normal 2 2 2 2 2 2 2 3 2 3 3" xfId="12361"/>
    <cellStyle name="Normal 2 2 2 2 2 2 2 3 2 4" xfId="5173"/>
    <cellStyle name="Normal 2 2 2 2 2 2 2 3 2 4 2" xfId="19917"/>
    <cellStyle name="Normal 2 2 2 2 2 2 2 3 2 5" xfId="16139"/>
    <cellStyle name="Normal 2 2 2 2 2 2 2 3 2 6" xfId="10656"/>
    <cellStyle name="Normal 2 2 2 2 2 2 2 3 3" xfId="2466"/>
    <cellStyle name="Normal 2 2 2 2 2 2 2 3 3 2" xfId="7949"/>
    <cellStyle name="Normal 2 2 2 2 2 2 2 3 3 2 2" xfId="22693"/>
    <cellStyle name="Normal 2 2 2 2 2 2 2 3 3 3" xfId="17210"/>
    <cellStyle name="Normal 2 2 2 2 2 2 2 3 3 4" xfId="13432"/>
    <cellStyle name="Normal 2 2 2 2 2 2 2 3 4" xfId="6244"/>
    <cellStyle name="Normal 2 2 2 2 2 2 2 3 4 2" xfId="20988"/>
    <cellStyle name="Normal 2 2 2 2 2 2 2 3 4 3" xfId="11727"/>
    <cellStyle name="Normal 2 2 2 2 2 2 2 3 5" xfId="4539"/>
    <cellStyle name="Normal 2 2 2 2 2 2 2 3 5 2" xfId="19283"/>
    <cellStyle name="Normal 2 2 2 2 2 2 2 3 6" xfId="15505"/>
    <cellStyle name="Normal 2 2 2 2 2 2 2 3 7" xfId="10022"/>
    <cellStyle name="Normal 2 2 2 2 2 2 2 4" xfId="1135"/>
    <cellStyle name="Normal 2 2 2 2 2 2 2 4 2" xfId="2840"/>
    <cellStyle name="Normal 2 2 2 2 2 2 2 4 2 2" xfId="8323"/>
    <cellStyle name="Normal 2 2 2 2 2 2 2 4 2 2 2" xfId="23067"/>
    <cellStyle name="Normal 2 2 2 2 2 2 2 4 2 3" xfId="17584"/>
    <cellStyle name="Normal 2 2 2 2 2 2 2 4 2 4" xfId="13806"/>
    <cellStyle name="Normal 2 2 2 2 2 2 2 4 3" xfId="6618"/>
    <cellStyle name="Normal 2 2 2 2 2 2 2 4 3 2" xfId="21362"/>
    <cellStyle name="Normal 2 2 2 2 2 2 2 4 3 3" xfId="12101"/>
    <cellStyle name="Normal 2 2 2 2 2 2 2 4 4" xfId="4913"/>
    <cellStyle name="Normal 2 2 2 2 2 2 2 4 4 2" xfId="19657"/>
    <cellStyle name="Normal 2 2 2 2 2 2 2 4 5" xfId="15879"/>
    <cellStyle name="Normal 2 2 2 2 2 2 2 4 6" xfId="10396"/>
    <cellStyle name="Normal 2 2 2 2 2 2 2 5" xfId="1769"/>
    <cellStyle name="Normal 2 2 2 2 2 2 2 5 2" xfId="3474"/>
    <cellStyle name="Normal 2 2 2 2 2 2 2 5 2 2" xfId="8957"/>
    <cellStyle name="Normal 2 2 2 2 2 2 2 5 2 2 2" xfId="23701"/>
    <cellStyle name="Normal 2 2 2 2 2 2 2 5 2 3" xfId="18218"/>
    <cellStyle name="Normal 2 2 2 2 2 2 2 5 2 4" xfId="14440"/>
    <cellStyle name="Normal 2 2 2 2 2 2 2 5 3" xfId="7252"/>
    <cellStyle name="Normal 2 2 2 2 2 2 2 5 3 2" xfId="21996"/>
    <cellStyle name="Normal 2 2 2 2 2 2 2 5 3 3" xfId="12735"/>
    <cellStyle name="Normal 2 2 2 2 2 2 2 5 4" xfId="5547"/>
    <cellStyle name="Normal 2 2 2 2 2 2 2 5 4 2" xfId="20291"/>
    <cellStyle name="Normal 2 2 2 2 2 2 2 5 5" xfId="16513"/>
    <cellStyle name="Normal 2 2 2 2 2 2 2 5 6" xfId="11030"/>
    <cellStyle name="Normal 2 2 2 2 2 2 2 6" xfId="2206"/>
    <cellStyle name="Normal 2 2 2 2 2 2 2 6 2" xfId="7689"/>
    <cellStyle name="Normal 2 2 2 2 2 2 2 6 2 2" xfId="22433"/>
    <cellStyle name="Normal 2 2 2 2 2 2 2 6 3" xfId="16950"/>
    <cellStyle name="Normal 2 2 2 2 2 2 2 6 4" xfId="13172"/>
    <cellStyle name="Normal 2 2 2 2 2 2 2 7" xfId="3842"/>
    <cellStyle name="Normal 2 2 2 2 2 2 2 7 2" xfId="9325"/>
    <cellStyle name="Normal 2 2 2 2 2 2 2 7 2 2" xfId="24069"/>
    <cellStyle name="Normal 2 2 2 2 2 2 2 7 3" xfId="18586"/>
    <cellStyle name="Normal 2 2 2 2 2 2 2 7 4" xfId="14808"/>
    <cellStyle name="Normal 2 2 2 2 2 2 2 8" xfId="5984"/>
    <cellStyle name="Normal 2 2 2 2 2 2 2 8 2" xfId="20728"/>
    <cellStyle name="Normal 2 2 2 2 2 2 2 8 3" xfId="11467"/>
    <cellStyle name="Normal 2 2 2 2 2 2 2 9" xfId="4279"/>
    <cellStyle name="Normal 2 2 2 2 2 2 2 9 2" xfId="19023"/>
    <cellStyle name="Normal 2 2 2 2 2 2 3" xfId="184"/>
    <cellStyle name="Normal 2 2 2 2 2 2 3 10" xfId="9838"/>
    <cellStyle name="Normal 2 2 2 2 2 2 3 11" xfId="575"/>
    <cellStyle name="Normal 2 2 2 2 2 2 3 2" xfId="835"/>
    <cellStyle name="Normal 2 2 2 2 2 2 3 2 2" xfId="1471"/>
    <cellStyle name="Normal 2 2 2 2 2 2 3 2 2 2" xfId="3176"/>
    <cellStyle name="Normal 2 2 2 2 2 2 3 2 2 2 2" xfId="8659"/>
    <cellStyle name="Normal 2 2 2 2 2 2 3 2 2 2 2 2" xfId="23403"/>
    <cellStyle name="Normal 2 2 2 2 2 2 3 2 2 2 3" xfId="17920"/>
    <cellStyle name="Normal 2 2 2 2 2 2 3 2 2 2 4" xfId="14142"/>
    <cellStyle name="Normal 2 2 2 2 2 2 3 2 2 3" xfId="6954"/>
    <cellStyle name="Normal 2 2 2 2 2 2 3 2 2 3 2" xfId="21698"/>
    <cellStyle name="Normal 2 2 2 2 2 2 3 2 2 3 3" xfId="12437"/>
    <cellStyle name="Normal 2 2 2 2 2 2 3 2 2 4" xfId="5249"/>
    <cellStyle name="Normal 2 2 2 2 2 2 3 2 2 4 2" xfId="19993"/>
    <cellStyle name="Normal 2 2 2 2 2 2 3 2 2 5" xfId="16215"/>
    <cellStyle name="Normal 2 2 2 2 2 2 3 2 2 6" xfId="10732"/>
    <cellStyle name="Normal 2 2 2 2 2 2 3 2 3" xfId="2542"/>
    <cellStyle name="Normal 2 2 2 2 2 2 3 2 3 2" xfId="8025"/>
    <cellStyle name="Normal 2 2 2 2 2 2 3 2 3 2 2" xfId="22769"/>
    <cellStyle name="Normal 2 2 2 2 2 2 3 2 3 3" xfId="17286"/>
    <cellStyle name="Normal 2 2 2 2 2 2 3 2 3 4" xfId="13508"/>
    <cellStyle name="Normal 2 2 2 2 2 2 3 2 4" xfId="6320"/>
    <cellStyle name="Normal 2 2 2 2 2 2 3 2 4 2" xfId="21064"/>
    <cellStyle name="Normal 2 2 2 2 2 2 3 2 4 3" xfId="11803"/>
    <cellStyle name="Normal 2 2 2 2 2 2 3 2 5" xfId="4615"/>
    <cellStyle name="Normal 2 2 2 2 2 2 3 2 5 2" xfId="19359"/>
    <cellStyle name="Normal 2 2 2 2 2 2 3 2 6" xfId="15581"/>
    <cellStyle name="Normal 2 2 2 2 2 2 3 2 7" xfId="10098"/>
    <cellStyle name="Normal 2 2 2 2 2 2 3 3" xfId="1211"/>
    <cellStyle name="Normal 2 2 2 2 2 2 3 3 2" xfId="2916"/>
    <cellStyle name="Normal 2 2 2 2 2 2 3 3 2 2" xfId="8399"/>
    <cellStyle name="Normal 2 2 2 2 2 2 3 3 2 2 2" xfId="23143"/>
    <cellStyle name="Normal 2 2 2 2 2 2 3 3 2 3" xfId="17660"/>
    <cellStyle name="Normal 2 2 2 2 2 2 3 3 2 4" xfId="13882"/>
    <cellStyle name="Normal 2 2 2 2 2 2 3 3 3" xfId="6694"/>
    <cellStyle name="Normal 2 2 2 2 2 2 3 3 3 2" xfId="21438"/>
    <cellStyle name="Normal 2 2 2 2 2 2 3 3 3 3" xfId="12177"/>
    <cellStyle name="Normal 2 2 2 2 2 2 3 3 4" xfId="4989"/>
    <cellStyle name="Normal 2 2 2 2 2 2 3 3 4 2" xfId="19733"/>
    <cellStyle name="Normal 2 2 2 2 2 2 3 3 5" xfId="15955"/>
    <cellStyle name="Normal 2 2 2 2 2 2 3 3 6" xfId="10472"/>
    <cellStyle name="Normal 2 2 2 2 2 2 3 4" xfId="1845"/>
    <cellStyle name="Normal 2 2 2 2 2 2 3 4 2" xfId="3550"/>
    <cellStyle name="Normal 2 2 2 2 2 2 3 4 2 2" xfId="9033"/>
    <cellStyle name="Normal 2 2 2 2 2 2 3 4 2 2 2" xfId="23777"/>
    <cellStyle name="Normal 2 2 2 2 2 2 3 4 2 3" xfId="18294"/>
    <cellStyle name="Normal 2 2 2 2 2 2 3 4 2 4" xfId="14516"/>
    <cellStyle name="Normal 2 2 2 2 2 2 3 4 3" xfId="7328"/>
    <cellStyle name="Normal 2 2 2 2 2 2 3 4 3 2" xfId="22072"/>
    <cellStyle name="Normal 2 2 2 2 2 2 3 4 3 3" xfId="12811"/>
    <cellStyle name="Normal 2 2 2 2 2 2 3 4 4" xfId="5623"/>
    <cellStyle name="Normal 2 2 2 2 2 2 3 4 4 2" xfId="20367"/>
    <cellStyle name="Normal 2 2 2 2 2 2 3 4 5" xfId="16589"/>
    <cellStyle name="Normal 2 2 2 2 2 2 3 4 6" xfId="11106"/>
    <cellStyle name="Normal 2 2 2 2 2 2 3 5" xfId="2282"/>
    <cellStyle name="Normal 2 2 2 2 2 2 3 5 2" xfId="7765"/>
    <cellStyle name="Normal 2 2 2 2 2 2 3 5 2 2" xfId="22509"/>
    <cellStyle name="Normal 2 2 2 2 2 2 3 5 3" xfId="17026"/>
    <cellStyle name="Normal 2 2 2 2 2 2 3 5 4" xfId="13248"/>
    <cellStyle name="Normal 2 2 2 2 2 2 3 6" xfId="3918"/>
    <cellStyle name="Normal 2 2 2 2 2 2 3 6 2" xfId="9401"/>
    <cellStyle name="Normal 2 2 2 2 2 2 3 6 2 2" xfId="24145"/>
    <cellStyle name="Normal 2 2 2 2 2 2 3 6 3" xfId="18662"/>
    <cellStyle name="Normal 2 2 2 2 2 2 3 6 4" xfId="14884"/>
    <cellStyle name="Normal 2 2 2 2 2 2 3 7" xfId="6060"/>
    <cellStyle name="Normal 2 2 2 2 2 2 3 7 2" xfId="20804"/>
    <cellStyle name="Normal 2 2 2 2 2 2 3 7 3" xfId="11543"/>
    <cellStyle name="Normal 2 2 2 2 2 2 3 8" xfId="4355"/>
    <cellStyle name="Normal 2 2 2 2 2 2 3 8 2" xfId="19099"/>
    <cellStyle name="Normal 2 2 2 2 2 2 3 9" xfId="15321"/>
    <cellStyle name="Normal 2 2 2 2 2 2 4" xfId="148"/>
    <cellStyle name="Normal 2 2 2 2 2 2 4 10" xfId="440"/>
    <cellStyle name="Normal 2 2 2 2 2 2 4 2" xfId="1081"/>
    <cellStyle name="Normal 2 2 2 2 2 2 4 2 2" xfId="2786"/>
    <cellStyle name="Normal 2 2 2 2 2 2 4 2 2 2" xfId="8269"/>
    <cellStyle name="Normal 2 2 2 2 2 2 4 2 2 2 2" xfId="23013"/>
    <cellStyle name="Normal 2 2 2 2 2 2 4 2 2 3" xfId="17530"/>
    <cellStyle name="Normal 2 2 2 2 2 2 4 2 2 4" xfId="13752"/>
    <cellStyle name="Normal 2 2 2 2 2 2 4 2 3" xfId="6564"/>
    <cellStyle name="Normal 2 2 2 2 2 2 4 2 3 2" xfId="21308"/>
    <cellStyle name="Normal 2 2 2 2 2 2 4 2 3 3" xfId="12047"/>
    <cellStyle name="Normal 2 2 2 2 2 2 4 2 4" xfId="4859"/>
    <cellStyle name="Normal 2 2 2 2 2 2 4 2 4 2" xfId="19603"/>
    <cellStyle name="Normal 2 2 2 2 2 2 4 2 5" xfId="15825"/>
    <cellStyle name="Normal 2 2 2 2 2 2 4 2 6" xfId="10342"/>
    <cellStyle name="Normal 2 2 2 2 2 2 4 3" xfId="1715"/>
    <cellStyle name="Normal 2 2 2 2 2 2 4 3 2" xfId="3420"/>
    <cellStyle name="Normal 2 2 2 2 2 2 4 3 2 2" xfId="8903"/>
    <cellStyle name="Normal 2 2 2 2 2 2 4 3 2 2 2" xfId="23647"/>
    <cellStyle name="Normal 2 2 2 2 2 2 4 3 2 3" xfId="18164"/>
    <cellStyle name="Normal 2 2 2 2 2 2 4 3 2 4" xfId="14386"/>
    <cellStyle name="Normal 2 2 2 2 2 2 4 3 3" xfId="7198"/>
    <cellStyle name="Normal 2 2 2 2 2 2 4 3 3 2" xfId="21942"/>
    <cellStyle name="Normal 2 2 2 2 2 2 4 3 3 3" xfId="12681"/>
    <cellStyle name="Normal 2 2 2 2 2 2 4 3 4" xfId="5493"/>
    <cellStyle name="Normal 2 2 2 2 2 2 4 3 4 2" xfId="20237"/>
    <cellStyle name="Normal 2 2 2 2 2 2 4 3 5" xfId="16459"/>
    <cellStyle name="Normal 2 2 2 2 2 2 4 3 6" xfId="10976"/>
    <cellStyle name="Normal 2 2 2 2 2 2 4 4" xfId="2152"/>
    <cellStyle name="Normal 2 2 2 2 2 2 4 4 2" xfId="7635"/>
    <cellStyle name="Normal 2 2 2 2 2 2 4 4 2 2" xfId="22379"/>
    <cellStyle name="Normal 2 2 2 2 2 2 4 4 3" xfId="16896"/>
    <cellStyle name="Normal 2 2 2 2 2 2 4 4 4" xfId="13118"/>
    <cellStyle name="Normal 2 2 2 2 2 2 4 5" xfId="3788"/>
    <cellStyle name="Normal 2 2 2 2 2 2 4 5 2" xfId="9271"/>
    <cellStyle name="Normal 2 2 2 2 2 2 4 5 2 2" xfId="24015"/>
    <cellStyle name="Normal 2 2 2 2 2 2 4 5 3" xfId="18532"/>
    <cellStyle name="Normal 2 2 2 2 2 2 4 5 4" xfId="14754"/>
    <cellStyle name="Normal 2 2 2 2 2 2 4 6" xfId="5930"/>
    <cellStyle name="Normal 2 2 2 2 2 2 4 6 2" xfId="20674"/>
    <cellStyle name="Normal 2 2 2 2 2 2 4 6 3" xfId="11413"/>
    <cellStyle name="Normal 2 2 2 2 2 2 4 7" xfId="4225"/>
    <cellStyle name="Normal 2 2 2 2 2 2 4 7 2" xfId="18969"/>
    <cellStyle name="Normal 2 2 2 2 2 2 4 8" xfId="15191"/>
    <cellStyle name="Normal 2 2 2 2 2 2 4 9" xfId="9708"/>
    <cellStyle name="Normal 2 2 2 2 2 2 5" xfId="705"/>
    <cellStyle name="Normal 2 2 2 2 2 2 5 2" xfId="1341"/>
    <cellStyle name="Normal 2 2 2 2 2 2 5 2 2" xfId="3046"/>
    <cellStyle name="Normal 2 2 2 2 2 2 5 2 2 2" xfId="8529"/>
    <cellStyle name="Normal 2 2 2 2 2 2 5 2 2 2 2" xfId="23273"/>
    <cellStyle name="Normal 2 2 2 2 2 2 5 2 2 3" xfId="17790"/>
    <cellStyle name="Normal 2 2 2 2 2 2 5 2 2 4" xfId="14012"/>
    <cellStyle name="Normal 2 2 2 2 2 2 5 2 3" xfId="6824"/>
    <cellStyle name="Normal 2 2 2 2 2 2 5 2 3 2" xfId="21568"/>
    <cellStyle name="Normal 2 2 2 2 2 2 5 2 3 3" xfId="12307"/>
    <cellStyle name="Normal 2 2 2 2 2 2 5 2 4" xfId="5119"/>
    <cellStyle name="Normal 2 2 2 2 2 2 5 2 4 2" xfId="19863"/>
    <cellStyle name="Normal 2 2 2 2 2 2 5 2 5" xfId="16085"/>
    <cellStyle name="Normal 2 2 2 2 2 2 5 2 6" xfId="10602"/>
    <cellStyle name="Normal 2 2 2 2 2 2 5 3" xfId="1975"/>
    <cellStyle name="Normal 2 2 2 2 2 2 5 3 2" xfId="3680"/>
    <cellStyle name="Normal 2 2 2 2 2 2 5 3 2 2" xfId="9163"/>
    <cellStyle name="Normal 2 2 2 2 2 2 5 3 2 2 2" xfId="23907"/>
    <cellStyle name="Normal 2 2 2 2 2 2 5 3 2 3" xfId="18424"/>
    <cellStyle name="Normal 2 2 2 2 2 2 5 3 2 4" xfId="14646"/>
    <cellStyle name="Normal 2 2 2 2 2 2 5 3 3" xfId="7458"/>
    <cellStyle name="Normal 2 2 2 2 2 2 5 3 3 2" xfId="22202"/>
    <cellStyle name="Normal 2 2 2 2 2 2 5 3 3 3" xfId="12941"/>
    <cellStyle name="Normal 2 2 2 2 2 2 5 3 4" xfId="5753"/>
    <cellStyle name="Normal 2 2 2 2 2 2 5 3 4 2" xfId="20497"/>
    <cellStyle name="Normal 2 2 2 2 2 2 5 3 5" xfId="16719"/>
    <cellStyle name="Normal 2 2 2 2 2 2 5 3 6" xfId="11236"/>
    <cellStyle name="Normal 2 2 2 2 2 2 5 4" xfId="2412"/>
    <cellStyle name="Normal 2 2 2 2 2 2 5 4 2" xfId="7895"/>
    <cellStyle name="Normal 2 2 2 2 2 2 5 4 2 2" xfId="22639"/>
    <cellStyle name="Normal 2 2 2 2 2 2 5 4 3" xfId="17156"/>
    <cellStyle name="Normal 2 2 2 2 2 2 5 4 4" xfId="13378"/>
    <cellStyle name="Normal 2 2 2 2 2 2 5 5" xfId="4048"/>
    <cellStyle name="Normal 2 2 2 2 2 2 5 5 2" xfId="9531"/>
    <cellStyle name="Normal 2 2 2 2 2 2 5 5 2 2" xfId="24275"/>
    <cellStyle name="Normal 2 2 2 2 2 2 5 5 3" xfId="18792"/>
    <cellStyle name="Normal 2 2 2 2 2 2 5 5 4" xfId="15014"/>
    <cellStyle name="Normal 2 2 2 2 2 2 5 6" xfId="6190"/>
    <cellStyle name="Normal 2 2 2 2 2 2 5 6 2" xfId="20934"/>
    <cellStyle name="Normal 2 2 2 2 2 2 5 6 3" xfId="11673"/>
    <cellStyle name="Normal 2 2 2 2 2 2 5 7" xfId="4485"/>
    <cellStyle name="Normal 2 2 2 2 2 2 5 7 2" xfId="19229"/>
    <cellStyle name="Normal 2 2 2 2 2 2 5 8" xfId="15451"/>
    <cellStyle name="Normal 2 2 2 2 2 2 5 9" xfId="9968"/>
    <cellStyle name="Normal 2 2 2 2 2 2 6" xfId="973"/>
    <cellStyle name="Normal 2 2 2 2 2 2 6 2" xfId="1607"/>
    <cellStyle name="Normal 2 2 2 2 2 2 6 2 2" xfId="3312"/>
    <cellStyle name="Normal 2 2 2 2 2 2 6 2 2 2" xfId="8795"/>
    <cellStyle name="Normal 2 2 2 2 2 2 6 2 2 2 2" xfId="23539"/>
    <cellStyle name="Normal 2 2 2 2 2 2 6 2 2 3" xfId="18056"/>
    <cellStyle name="Normal 2 2 2 2 2 2 6 2 2 4" xfId="14278"/>
    <cellStyle name="Normal 2 2 2 2 2 2 6 2 3" xfId="7090"/>
    <cellStyle name="Normal 2 2 2 2 2 2 6 2 3 2" xfId="21834"/>
    <cellStyle name="Normal 2 2 2 2 2 2 6 2 3 3" xfId="12573"/>
    <cellStyle name="Normal 2 2 2 2 2 2 6 2 4" xfId="5385"/>
    <cellStyle name="Normal 2 2 2 2 2 2 6 2 4 2" xfId="20129"/>
    <cellStyle name="Normal 2 2 2 2 2 2 6 2 5" xfId="16351"/>
    <cellStyle name="Normal 2 2 2 2 2 2 6 2 6" xfId="10868"/>
    <cellStyle name="Normal 2 2 2 2 2 2 6 3" xfId="2678"/>
    <cellStyle name="Normal 2 2 2 2 2 2 6 3 2" xfId="8161"/>
    <cellStyle name="Normal 2 2 2 2 2 2 6 3 2 2" xfId="22905"/>
    <cellStyle name="Normal 2 2 2 2 2 2 6 3 3" xfId="17422"/>
    <cellStyle name="Normal 2 2 2 2 2 2 6 3 4" xfId="13644"/>
    <cellStyle name="Normal 2 2 2 2 2 2 6 4" xfId="6456"/>
    <cellStyle name="Normal 2 2 2 2 2 2 6 4 2" xfId="21200"/>
    <cellStyle name="Normal 2 2 2 2 2 2 6 4 3" xfId="11939"/>
    <cellStyle name="Normal 2 2 2 2 2 2 6 5" xfId="4751"/>
    <cellStyle name="Normal 2 2 2 2 2 2 6 5 2" xfId="19495"/>
    <cellStyle name="Normal 2 2 2 2 2 2 6 6" xfId="15717"/>
    <cellStyle name="Normal 2 2 2 2 2 2 6 7" xfId="10234"/>
    <cellStyle name="Normal 2 2 2 2 2 2 7" xfId="1027"/>
    <cellStyle name="Normal 2 2 2 2 2 2 7 2" xfId="2732"/>
    <cellStyle name="Normal 2 2 2 2 2 2 7 2 2" xfId="8215"/>
    <cellStyle name="Normal 2 2 2 2 2 2 7 2 2 2" xfId="22959"/>
    <cellStyle name="Normal 2 2 2 2 2 2 7 2 3" xfId="17476"/>
    <cellStyle name="Normal 2 2 2 2 2 2 7 2 4" xfId="13698"/>
    <cellStyle name="Normal 2 2 2 2 2 2 7 3" xfId="6510"/>
    <cellStyle name="Normal 2 2 2 2 2 2 7 3 2" xfId="21254"/>
    <cellStyle name="Normal 2 2 2 2 2 2 7 3 3" xfId="11993"/>
    <cellStyle name="Normal 2 2 2 2 2 2 7 4" xfId="4805"/>
    <cellStyle name="Normal 2 2 2 2 2 2 7 4 2" xfId="19549"/>
    <cellStyle name="Normal 2 2 2 2 2 2 7 5" xfId="15771"/>
    <cellStyle name="Normal 2 2 2 2 2 2 7 6" xfId="10288"/>
    <cellStyle name="Normal 2 2 2 2 2 2 8" xfId="386"/>
    <cellStyle name="Normal 2 2 2 2 2 2 8 2" xfId="2098"/>
    <cellStyle name="Normal 2 2 2 2 2 2 8 2 2" xfId="7581"/>
    <cellStyle name="Normal 2 2 2 2 2 2 8 2 2 2" xfId="22325"/>
    <cellStyle name="Normal 2 2 2 2 2 2 8 2 3" xfId="16842"/>
    <cellStyle name="Normal 2 2 2 2 2 2 8 2 4" xfId="13064"/>
    <cellStyle name="Normal 2 2 2 2 2 2 8 3" xfId="5876"/>
    <cellStyle name="Normal 2 2 2 2 2 2 8 3 2" xfId="20620"/>
    <cellStyle name="Normal 2 2 2 2 2 2 8 3 3" xfId="11359"/>
    <cellStyle name="Normal 2 2 2 2 2 2 8 4" xfId="4171"/>
    <cellStyle name="Normal 2 2 2 2 2 2 8 4 2" xfId="18915"/>
    <cellStyle name="Normal 2 2 2 2 2 2 8 5" xfId="15137"/>
    <cellStyle name="Normal 2 2 2 2 2 2 8 6" xfId="9654"/>
    <cellStyle name="Normal 2 2 2 2 2 2 9" xfId="1661"/>
    <cellStyle name="Normal 2 2 2 2 2 2 9 2" xfId="3366"/>
    <cellStyle name="Normal 2 2 2 2 2 2 9 2 2" xfId="8849"/>
    <cellStyle name="Normal 2 2 2 2 2 2 9 2 2 2" xfId="23593"/>
    <cellStyle name="Normal 2 2 2 2 2 2 9 2 3" xfId="18110"/>
    <cellStyle name="Normal 2 2 2 2 2 2 9 2 4" xfId="14332"/>
    <cellStyle name="Normal 2 2 2 2 2 2 9 3" xfId="7144"/>
    <cellStyle name="Normal 2 2 2 2 2 2 9 3 2" xfId="21888"/>
    <cellStyle name="Normal 2 2 2 2 2 2 9 3 3" xfId="12627"/>
    <cellStyle name="Normal 2 2 2 2 2 2 9 4" xfId="5439"/>
    <cellStyle name="Normal 2 2 2 2 2 2 9 4 2" xfId="20183"/>
    <cellStyle name="Normal 2 2 2 2 2 2 9 5" xfId="16405"/>
    <cellStyle name="Normal 2 2 2 2 2 2 9 6" xfId="10922"/>
    <cellStyle name="Normal 2 2 2 2 2 3" xfId="185"/>
    <cellStyle name="Normal 2 2 2 2 2 3 10" xfId="15273"/>
    <cellStyle name="Normal 2 2 2 2 2 3 11" xfId="9790"/>
    <cellStyle name="Normal 2 2 2 2 2 3 12" xfId="522"/>
    <cellStyle name="Normal 2 2 2 2 2 3 2" xfId="657"/>
    <cellStyle name="Normal 2 2 2 2 2 3 2 10" xfId="9920"/>
    <cellStyle name="Normal 2 2 2 2 2 3 2 2" xfId="917"/>
    <cellStyle name="Normal 2 2 2 2 2 3 2 2 2" xfId="1553"/>
    <cellStyle name="Normal 2 2 2 2 2 3 2 2 2 2" xfId="3258"/>
    <cellStyle name="Normal 2 2 2 2 2 3 2 2 2 2 2" xfId="8741"/>
    <cellStyle name="Normal 2 2 2 2 2 3 2 2 2 2 2 2" xfId="23485"/>
    <cellStyle name="Normal 2 2 2 2 2 3 2 2 2 2 3" xfId="18002"/>
    <cellStyle name="Normal 2 2 2 2 2 3 2 2 2 2 4" xfId="14224"/>
    <cellStyle name="Normal 2 2 2 2 2 3 2 2 2 3" xfId="7036"/>
    <cellStyle name="Normal 2 2 2 2 2 3 2 2 2 3 2" xfId="21780"/>
    <cellStyle name="Normal 2 2 2 2 2 3 2 2 2 3 3" xfId="12519"/>
    <cellStyle name="Normal 2 2 2 2 2 3 2 2 2 4" xfId="5331"/>
    <cellStyle name="Normal 2 2 2 2 2 3 2 2 2 4 2" xfId="20075"/>
    <cellStyle name="Normal 2 2 2 2 2 3 2 2 2 5" xfId="16297"/>
    <cellStyle name="Normal 2 2 2 2 2 3 2 2 2 6" xfId="10814"/>
    <cellStyle name="Normal 2 2 2 2 2 3 2 2 3" xfId="2624"/>
    <cellStyle name="Normal 2 2 2 2 2 3 2 2 3 2" xfId="8107"/>
    <cellStyle name="Normal 2 2 2 2 2 3 2 2 3 2 2" xfId="22851"/>
    <cellStyle name="Normal 2 2 2 2 2 3 2 2 3 3" xfId="17368"/>
    <cellStyle name="Normal 2 2 2 2 2 3 2 2 3 4" xfId="13590"/>
    <cellStyle name="Normal 2 2 2 2 2 3 2 2 4" xfId="6402"/>
    <cellStyle name="Normal 2 2 2 2 2 3 2 2 4 2" xfId="21146"/>
    <cellStyle name="Normal 2 2 2 2 2 3 2 2 4 3" xfId="11885"/>
    <cellStyle name="Normal 2 2 2 2 2 3 2 2 5" xfId="4697"/>
    <cellStyle name="Normal 2 2 2 2 2 3 2 2 5 2" xfId="19441"/>
    <cellStyle name="Normal 2 2 2 2 2 3 2 2 6" xfId="15663"/>
    <cellStyle name="Normal 2 2 2 2 2 3 2 2 7" xfId="10180"/>
    <cellStyle name="Normal 2 2 2 2 2 3 2 3" xfId="1293"/>
    <cellStyle name="Normal 2 2 2 2 2 3 2 3 2" xfId="2998"/>
    <cellStyle name="Normal 2 2 2 2 2 3 2 3 2 2" xfId="8481"/>
    <cellStyle name="Normal 2 2 2 2 2 3 2 3 2 2 2" xfId="23225"/>
    <cellStyle name="Normal 2 2 2 2 2 3 2 3 2 3" xfId="17742"/>
    <cellStyle name="Normal 2 2 2 2 2 3 2 3 2 4" xfId="13964"/>
    <cellStyle name="Normal 2 2 2 2 2 3 2 3 3" xfId="6776"/>
    <cellStyle name="Normal 2 2 2 2 2 3 2 3 3 2" xfId="21520"/>
    <cellStyle name="Normal 2 2 2 2 2 3 2 3 3 3" xfId="12259"/>
    <cellStyle name="Normal 2 2 2 2 2 3 2 3 4" xfId="5071"/>
    <cellStyle name="Normal 2 2 2 2 2 3 2 3 4 2" xfId="19815"/>
    <cellStyle name="Normal 2 2 2 2 2 3 2 3 5" xfId="16037"/>
    <cellStyle name="Normal 2 2 2 2 2 3 2 3 6" xfId="10554"/>
    <cellStyle name="Normal 2 2 2 2 2 3 2 4" xfId="1927"/>
    <cellStyle name="Normal 2 2 2 2 2 3 2 4 2" xfId="3632"/>
    <cellStyle name="Normal 2 2 2 2 2 3 2 4 2 2" xfId="9115"/>
    <cellStyle name="Normal 2 2 2 2 2 3 2 4 2 2 2" xfId="23859"/>
    <cellStyle name="Normal 2 2 2 2 2 3 2 4 2 3" xfId="18376"/>
    <cellStyle name="Normal 2 2 2 2 2 3 2 4 2 4" xfId="14598"/>
    <cellStyle name="Normal 2 2 2 2 2 3 2 4 3" xfId="7410"/>
    <cellStyle name="Normal 2 2 2 2 2 3 2 4 3 2" xfId="22154"/>
    <cellStyle name="Normal 2 2 2 2 2 3 2 4 3 3" xfId="12893"/>
    <cellStyle name="Normal 2 2 2 2 2 3 2 4 4" xfId="5705"/>
    <cellStyle name="Normal 2 2 2 2 2 3 2 4 4 2" xfId="20449"/>
    <cellStyle name="Normal 2 2 2 2 2 3 2 4 5" xfId="16671"/>
    <cellStyle name="Normal 2 2 2 2 2 3 2 4 6" xfId="11188"/>
    <cellStyle name="Normal 2 2 2 2 2 3 2 5" xfId="2364"/>
    <cellStyle name="Normal 2 2 2 2 2 3 2 5 2" xfId="7847"/>
    <cellStyle name="Normal 2 2 2 2 2 3 2 5 2 2" xfId="22591"/>
    <cellStyle name="Normal 2 2 2 2 2 3 2 5 3" xfId="17108"/>
    <cellStyle name="Normal 2 2 2 2 2 3 2 5 4" xfId="13330"/>
    <cellStyle name="Normal 2 2 2 2 2 3 2 6" xfId="4000"/>
    <cellStyle name="Normal 2 2 2 2 2 3 2 6 2" xfId="9483"/>
    <cellStyle name="Normal 2 2 2 2 2 3 2 6 2 2" xfId="24227"/>
    <cellStyle name="Normal 2 2 2 2 2 3 2 6 3" xfId="18744"/>
    <cellStyle name="Normal 2 2 2 2 2 3 2 6 4" xfId="14966"/>
    <cellStyle name="Normal 2 2 2 2 2 3 2 7" xfId="6142"/>
    <cellStyle name="Normal 2 2 2 2 2 3 2 7 2" xfId="20886"/>
    <cellStyle name="Normal 2 2 2 2 2 3 2 7 3" xfId="11625"/>
    <cellStyle name="Normal 2 2 2 2 2 3 2 8" xfId="4437"/>
    <cellStyle name="Normal 2 2 2 2 2 3 2 8 2" xfId="19181"/>
    <cellStyle name="Normal 2 2 2 2 2 3 2 9" xfId="15403"/>
    <cellStyle name="Normal 2 2 2 2 2 3 3" xfId="787"/>
    <cellStyle name="Normal 2 2 2 2 2 3 3 2" xfId="1423"/>
    <cellStyle name="Normal 2 2 2 2 2 3 3 2 2" xfId="3128"/>
    <cellStyle name="Normal 2 2 2 2 2 3 3 2 2 2" xfId="8611"/>
    <cellStyle name="Normal 2 2 2 2 2 3 3 2 2 2 2" xfId="23355"/>
    <cellStyle name="Normal 2 2 2 2 2 3 3 2 2 3" xfId="17872"/>
    <cellStyle name="Normal 2 2 2 2 2 3 3 2 2 4" xfId="14094"/>
    <cellStyle name="Normal 2 2 2 2 2 3 3 2 3" xfId="6906"/>
    <cellStyle name="Normal 2 2 2 2 2 3 3 2 3 2" xfId="21650"/>
    <cellStyle name="Normal 2 2 2 2 2 3 3 2 3 3" xfId="12389"/>
    <cellStyle name="Normal 2 2 2 2 2 3 3 2 4" xfId="5201"/>
    <cellStyle name="Normal 2 2 2 2 2 3 3 2 4 2" xfId="19945"/>
    <cellStyle name="Normal 2 2 2 2 2 3 3 2 5" xfId="16167"/>
    <cellStyle name="Normal 2 2 2 2 2 3 3 2 6" xfId="10684"/>
    <cellStyle name="Normal 2 2 2 2 2 3 3 3" xfId="2494"/>
    <cellStyle name="Normal 2 2 2 2 2 3 3 3 2" xfId="7977"/>
    <cellStyle name="Normal 2 2 2 2 2 3 3 3 2 2" xfId="22721"/>
    <cellStyle name="Normal 2 2 2 2 2 3 3 3 3" xfId="17238"/>
    <cellStyle name="Normal 2 2 2 2 2 3 3 3 4" xfId="13460"/>
    <cellStyle name="Normal 2 2 2 2 2 3 3 4" xfId="6272"/>
    <cellStyle name="Normal 2 2 2 2 2 3 3 4 2" xfId="21016"/>
    <cellStyle name="Normal 2 2 2 2 2 3 3 4 3" xfId="11755"/>
    <cellStyle name="Normal 2 2 2 2 2 3 3 5" xfId="4567"/>
    <cellStyle name="Normal 2 2 2 2 2 3 3 5 2" xfId="19311"/>
    <cellStyle name="Normal 2 2 2 2 2 3 3 6" xfId="15533"/>
    <cellStyle name="Normal 2 2 2 2 2 3 3 7" xfId="10050"/>
    <cellStyle name="Normal 2 2 2 2 2 3 4" xfId="1163"/>
    <cellStyle name="Normal 2 2 2 2 2 3 4 2" xfId="2868"/>
    <cellStyle name="Normal 2 2 2 2 2 3 4 2 2" xfId="8351"/>
    <cellStyle name="Normal 2 2 2 2 2 3 4 2 2 2" xfId="23095"/>
    <cellStyle name="Normal 2 2 2 2 2 3 4 2 3" xfId="17612"/>
    <cellStyle name="Normal 2 2 2 2 2 3 4 2 4" xfId="13834"/>
    <cellStyle name="Normal 2 2 2 2 2 3 4 3" xfId="6646"/>
    <cellStyle name="Normal 2 2 2 2 2 3 4 3 2" xfId="21390"/>
    <cellStyle name="Normal 2 2 2 2 2 3 4 3 3" xfId="12129"/>
    <cellStyle name="Normal 2 2 2 2 2 3 4 4" xfId="4941"/>
    <cellStyle name="Normal 2 2 2 2 2 3 4 4 2" xfId="19685"/>
    <cellStyle name="Normal 2 2 2 2 2 3 4 5" xfId="15907"/>
    <cellStyle name="Normal 2 2 2 2 2 3 4 6" xfId="10424"/>
    <cellStyle name="Normal 2 2 2 2 2 3 5" xfId="1797"/>
    <cellStyle name="Normal 2 2 2 2 2 3 5 2" xfId="3502"/>
    <cellStyle name="Normal 2 2 2 2 2 3 5 2 2" xfId="8985"/>
    <cellStyle name="Normal 2 2 2 2 2 3 5 2 2 2" xfId="23729"/>
    <cellStyle name="Normal 2 2 2 2 2 3 5 2 3" xfId="18246"/>
    <cellStyle name="Normal 2 2 2 2 2 3 5 2 4" xfId="14468"/>
    <cellStyle name="Normal 2 2 2 2 2 3 5 3" xfId="7280"/>
    <cellStyle name="Normal 2 2 2 2 2 3 5 3 2" xfId="22024"/>
    <cellStyle name="Normal 2 2 2 2 2 3 5 3 3" xfId="12763"/>
    <cellStyle name="Normal 2 2 2 2 2 3 5 4" xfId="5575"/>
    <cellStyle name="Normal 2 2 2 2 2 3 5 4 2" xfId="20319"/>
    <cellStyle name="Normal 2 2 2 2 2 3 5 5" xfId="16541"/>
    <cellStyle name="Normal 2 2 2 2 2 3 5 6" xfId="11058"/>
    <cellStyle name="Normal 2 2 2 2 2 3 6" xfId="2234"/>
    <cellStyle name="Normal 2 2 2 2 2 3 6 2" xfId="7717"/>
    <cellStyle name="Normal 2 2 2 2 2 3 6 2 2" xfId="22461"/>
    <cellStyle name="Normal 2 2 2 2 2 3 6 3" xfId="16978"/>
    <cellStyle name="Normal 2 2 2 2 2 3 6 4" xfId="13200"/>
    <cellStyle name="Normal 2 2 2 2 2 3 7" xfId="3870"/>
    <cellStyle name="Normal 2 2 2 2 2 3 7 2" xfId="9353"/>
    <cellStyle name="Normal 2 2 2 2 2 3 7 2 2" xfId="24097"/>
    <cellStyle name="Normal 2 2 2 2 2 3 7 3" xfId="18614"/>
    <cellStyle name="Normal 2 2 2 2 2 3 7 4" xfId="14836"/>
    <cellStyle name="Normal 2 2 2 2 2 3 8" xfId="6012"/>
    <cellStyle name="Normal 2 2 2 2 2 3 8 2" xfId="20756"/>
    <cellStyle name="Normal 2 2 2 2 2 3 8 3" xfId="11495"/>
    <cellStyle name="Normal 2 2 2 2 2 3 9" xfId="4307"/>
    <cellStyle name="Normal 2 2 2 2 2 3 9 2" xfId="19051"/>
    <cellStyle name="Normal 2 2 2 2 2 4" xfId="186"/>
    <cellStyle name="Normal 2 2 2 2 2 4 10" xfId="15221"/>
    <cellStyle name="Normal 2 2 2 2 2 4 11" xfId="9738"/>
    <cellStyle name="Normal 2 2 2 2 2 4 12" xfId="470"/>
    <cellStyle name="Normal 2 2 2 2 2 4 2" xfId="605"/>
    <cellStyle name="Normal 2 2 2 2 2 4 2 10" xfId="9868"/>
    <cellStyle name="Normal 2 2 2 2 2 4 2 2" xfId="865"/>
    <cellStyle name="Normal 2 2 2 2 2 4 2 2 2" xfId="1501"/>
    <cellStyle name="Normal 2 2 2 2 2 4 2 2 2 2" xfId="3206"/>
    <cellStyle name="Normal 2 2 2 2 2 4 2 2 2 2 2" xfId="8689"/>
    <cellStyle name="Normal 2 2 2 2 2 4 2 2 2 2 2 2" xfId="23433"/>
    <cellStyle name="Normal 2 2 2 2 2 4 2 2 2 2 3" xfId="17950"/>
    <cellStyle name="Normal 2 2 2 2 2 4 2 2 2 2 4" xfId="14172"/>
    <cellStyle name="Normal 2 2 2 2 2 4 2 2 2 3" xfId="6984"/>
    <cellStyle name="Normal 2 2 2 2 2 4 2 2 2 3 2" xfId="21728"/>
    <cellStyle name="Normal 2 2 2 2 2 4 2 2 2 3 3" xfId="12467"/>
    <cellStyle name="Normal 2 2 2 2 2 4 2 2 2 4" xfId="5279"/>
    <cellStyle name="Normal 2 2 2 2 2 4 2 2 2 4 2" xfId="20023"/>
    <cellStyle name="Normal 2 2 2 2 2 4 2 2 2 5" xfId="16245"/>
    <cellStyle name="Normal 2 2 2 2 2 4 2 2 2 6" xfId="10762"/>
    <cellStyle name="Normal 2 2 2 2 2 4 2 2 3" xfId="2572"/>
    <cellStyle name="Normal 2 2 2 2 2 4 2 2 3 2" xfId="8055"/>
    <cellStyle name="Normal 2 2 2 2 2 4 2 2 3 2 2" xfId="22799"/>
    <cellStyle name="Normal 2 2 2 2 2 4 2 2 3 3" xfId="17316"/>
    <cellStyle name="Normal 2 2 2 2 2 4 2 2 3 4" xfId="13538"/>
    <cellStyle name="Normal 2 2 2 2 2 4 2 2 4" xfId="6350"/>
    <cellStyle name="Normal 2 2 2 2 2 4 2 2 4 2" xfId="21094"/>
    <cellStyle name="Normal 2 2 2 2 2 4 2 2 4 3" xfId="11833"/>
    <cellStyle name="Normal 2 2 2 2 2 4 2 2 5" xfId="4645"/>
    <cellStyle name="Normal 2 2 2 2 2 4 2 2 5 2" xfId="19389"/>
    <cellStyle name="Normal 2 2 2 2 2 4 2 2 6" xfId="15611"/>
    <cellStyle name="Normal 2 2 2 2 2 4 2 2 7" xfId="10128"/>
    <cellStyle name="Normal 2 2 2 2 2 4 2 3" xfId="1241"/>
    <cellStyle name="Normal 2 2 2 2 2 4 2 3 2" xfId="2946"/>
    <cellStyle name="Normal 2 2 2 2 2 4 2 3 2 2" xfId="8429"/>
    <cellStyle name="Normal 2 2 2 2 2 4 2 3 2 2 2" xfId="23173"/>
    <cellStyle name="Normal 2 2 2 2 2 4 2 3 2 3" xfId="17690"/>
    <cellStyle name="Normal 2 2 2 2 2 4 2 3 2 4" xfId="13912"/>
    <cellStyle name="Normal 2 2 2 2 2 4 2 3 3" xfId="6724"/>
    <cellStyle name="Normal 2 2 2 2 2 4 2 3 3 2" xfId="21468"/>
    <cellStyle name="Normal 2 2 2 2 2 4 2 3 3 3" xfId="12207"/>
    <cellStyle name="Normal 2 2 2 2 2 4 2 3 4" xfId="5019"/>
    <cellStyle name="Normal 2 2 2 2 2 4 2 3 4 2" xfId="19763"/>
    <cellStyle name="Normal 2 2 2 2 2 4 2 3 5" xfId="15985"/>
    <cellStyle name="Normal 2 2 2 2 2 4 2 3 6" xfId="10502"/>
    <cellStyle name="Normal 2 2 2 2 2 4 2 4" xfId="1875"/>
    <cellStyle name="Normal 2 2 2 2 2 4 2 4 2" xfId="3580"/>
    <cellStyle name="Normal 2 2 2 2 2 4 2 4 2 2" xfId="9063"/>
    <cellStyle name="Normal 2 2 2 2 2 4 2 4 2 2 2" xfId="23807"/>
    <cellStyle name="Normal 2 2 2 2 2 4 2 4 2 3" xfId="18324"/>
    <cellStyle name="Normal 2 2 2 2 2 4 2 4 2 4" xfId="14546"/>
    <cellStyle name="Normal 2 2 2 2 2 4 2 4 3" xfId="7358"/>
    <cellStyle name="Normal 2 2 2 2 2 4 2 4 3 2" xfId="22102"/>
    <cellStyle name="Normal 2 2 2 2 2 4 2 4 3 3" xfId="12841"/>
    <cellStyle name="Normal 2 2 2 2 2 4 2 4 4" xfId="5653"/>
    <cellStyle name="Normal 2 2 2 2 2 4 2 4 4 2" xfId="20397"/>
    <cellStyle name="Normal 2 2 2 2 2 4 2 4 5" xfId="16619"/>
    <cellStyle name="Normal 2 2 2 2 2 4 2 4 6" xfId="11136"/>
    <cellStyle name="Normal 2 2 2 2 2 4 2 5" xfId="2312"/>
    <cellStyle name="Normal 2 2 2 2 2 4 2 5 2" xfId="7795"/>
    <cellStyle name="Normal 2 2 2 2 2 4 2 5 2 2" xfId="22539"/>
    <cellStyle name="Normal 2 2 2 2 2 4 2 5 3" xfId="17056"/>
    <cellStyle name="Normal 2 2 2 2 2 4 2 5 4" xfId="13278"/>
    <cellStyle name="Normal 2 2 2 2 2 4 2 6" xfId="3948"/>
    <cellStyle name="Normal 2 2 2 2 2 4 2 6 2" xfId="9431"/>
    <cellStyle name="Normal 2 2 2 2 2 4 2 6 2 2" xfId="24175"/>
    <cellStyle name="Normal 2 2 2 2 2 4 2 6 3" xfId="18692"/>
    <cellStyle name="Normal 2 2 2 2 2 4 2 6 4" xfId="14914"/>
    <cellStyle name="Normal 2 2 2 2 2 4 2 7" xfId="6090"/>
    <cellStyle name="Normal 2 2 2 2 2 4 2 7 2" xfId="20834"/>
    <cellStyle name="Normal 2 2 2 2 2 4 2 7 3" xfId="11573"/>
    <cellStyle name="Normal 2 2 2 2 2 4 2 8" xfId="4385"/>
    <cellStyle name="Normal 2 2 2 2 2 4 2 8 2" xfId="19129"/>
    <cellStyle name="Normal 2 2 2 2 2 4 2 9" xfId="15351"/>
    <cellStyle name="Normal 2 2 2 2 2 4 3" xfId="735"/>
    <cellStyle name="Normal 2 2 2 2 2 4 3 2" xfId="1371"/>
    <cellStyle name="Normal 2 2 2 2 2 4 3 2 2" xfId="3076"/>
    <cellStyle name="Normal 2 2 2 2 2 4 3 2 2 2" xfId="8559"/>
    <cellStyle name="Normal 2 2 2 2 2 4 3 2 2 2 2" xfId="23303"/>
    <cellStyle name="Normal 2 2 2 2 2 4 3 2 2 3" xfId="17820"/>
    <cellStyle name="Normal 2 2 2 2 2 4 3 2 2 4" xfId="14042"/>
    <cellStyle name="Normal 2 2 2 2 2 4 3 2 3" xfId="6854"/>
    <cellStyle name="Normal 2 2 2 2 2 4 3 2 3 2" xfId="21598"/>
    <cellStyle name="Normal 2 2 2 2 2 4 3 2 3 3" xfId="12337"/>
    <cellStyle name="Normal 2 2 2 2 2 4 3 2 4" xfId="5149"/>
    <cellStyle name="Normal 2 2 2 2 2 4 3 2 4 2" xfId="19893"/>
    <cellStyle name="Normal 2 2 2 2 2 4 3 2 5" xfId="16115"/>
    <cellStyle name="Normal 2 2 2 2 2 4 3 2 6" xfId="10632"/>
    <cellStyle name="Normal 2 2 2 2 2 4 3 3" xfId="2442"/>
    <cellStyle name="Normal 2 2 2 2 2 4 3 3 2" xfId="7925"/>
    <cellStyle name="Normal 2 2 2 2 2 4 3 3 2 2" xfId="22669"/>
    <cellStyle name="Normal 2 2 2 2 2 4 3 3 3" xfId="17186"/>
    <cellStyle name="Normal 2 2 2 2 2 4 3 3 4" xfId="13408"/>
    <cellStyle name="Normal 2 2 2 2 2 4 3 4" xfId="6220"/>
    <cellStyle name="Normal 2 2 2 2 2 4 3 4 2" xfId="20964"/>
    <cellStyle name="Normal 2 2 2 2 2 4 3 4 3" xfId="11703"/>
    <cellStyle name="Normal 2 2 2 2 2 4 3 5" xfId="4515"/>
    <cellStyle name="Normal 2 2 2 2 2 4 3 5 2" xfId="19259"/>
    <cellStyle name="Normal 2 2 2 2 2 4 3 6" xfId="15481"/>
    <cellStyle name="Normal 2 2 2 2 2 4 3 7" xfId="9998"/>
    <cellStyle name="Normal 2 2 2 2 2 4 4" xfId="1111"/>
    <cellStyle name="Normal 2 2 2 2 2 4 4 2" xfId="2816"/>
    <cellStyle name="Normal 2 2 2 2 2 4 4 2 2" xfId="8299"/>
    <cellStyle name="Normal 2 2 2 2 2 4 4 2 2 2" xfId="23043"/>
    <cellStyle name="Normal 2 2 2 2 2 4 4 2 3" xfId="17560"/>
    <cellStyle name="Normal 2 2 2 2 2 4 4 2 4" xfId="13782"/>
    <cellStyle name="Normal 2 2 2 2 2 4 4 3" xfId="6594"/>
    <cellStyle name="Normal 2 2 2 2 2 4 4 3 2" xfId="21338"/>
    <cellStyle name="Normal 2 2 2 2 2 4 4 3 3" xfId="12077"/>
    <cellStyle name="Normal 2 2 2 2 2 4 4 4" xfId="4889"/>
    <cellStyle name="Normal 2 2 2 2 2 4 4 4 2" xfId="19633"/>
    <cellStyle name="Normal 2 2 2 2 2 4 4 5" xfId="15855"/>
    <cellStyle name="Normal 2 2 2 2 2 4 4 6" xfId="10372"/>
    <cellStyle name="Normal 2 2 2 2 2 4 5" xfId="1745"/>
    <cellStyle name="Normal 2 2 2 2 2 4 5 2" xfId="3450"/>
    <cellStyle name="Normal 2 2 2 2 2 4 5 2 2" xfId="8933"/>
    <cellStyle name="Normal 2 2 2 2 2 4 5 2 2 2" xfId="23677"/>
    <cellStyle name="Normal 2 2 2 2 2 4 5 2 3" xfId="18194"/>
    <cellStyle name="Normal 2 2 2 2 2 4 5 2 4" xfId="14416"/>
    <cellStyle name="Normal 2 2 2 2 2 4 5 3" xfId="7228"/>
    <cellStyle name="Normal 2 2 2 2 2 4 5 3 2" xfId="21972"/>
    <cellStyle name="Normal 2 2 2 2 2 4 5 3 3" xfId="12711"/>
    <cellStyle name="Normal 2 2 2 2 2 4 5 4" xfId="5523"/>
    <cellStyle name="Normal 2 2 2 2 2 4 5 4 2" xfId="20267"/>
    <cellStyle name="Normal 2 2 2 2 2 4 5 5" xfId="16489"/>
    <cellStyle name="Normal 2 2 2 2 2 4 5 6" xfId="11006"/>
    <cellStyle name="Normal 2 2 2 2 2 4 6" xfId="2182"/>
    <cellStyle name="Normal 2 2 2 2 2 4 6 2" xfId="7665"/>
    <cellStyle name="Normal 2 2 2 2 2 4 6 2 2" xfId="22409"/>
    <cellStyle name="Normal 2 2 2 2 2 4 6 3" xfId="16926"/>
    <cellStyle name="Normal 2 2 2 2 2 4 6 4" xfId="13148"/>
    <cellStyle name="Normal 2 2 2 2 2 4 7" xfId="3818"/>
    <cellStyle name="Normal 2 2 2 2 2 4 7 2" xfId="9301"/>
    <cellStyle name="Normal 2 2 2 2 2 4 7 2 2" xfId="24045"/>
    <cellStyle name="Normal 2 2 2 2 2 4 7 3" xfId="18562"/>
    <cellStyle name="Normal 2 2 2 2 2 4 7 4" xfId="14784"/>
    <cellStyle name="Normal 2 2 2 2 2 4 8" xfId="5960"/>
    <cellStyle name="Normal 2 2 2 2 2 4 8 2" xfId="20704"/>
    <cellStyle name="Normal 2 2 2 2 2 4 8 3" xfId="11443"/>
    <cellStyle name="Normal 2 2 2 2 2 4 9" xfId="4255"/>
    <cellStyle name="Normal 2 2 2 2 2 4 9 2" xfId="18999"/>
    <cellStyle name="Normal 2 2 2 2 2 5" xfId="124"/>
    <cellStyle name="Normal 2 2 2 2 2 5 10" xfId="9814"/>
    <cellStyle name="Normal 2 2 2 2 2 5 11" xfId="551"/>
    <cellStyle name="Normal 2 2 2 2 2 5 2" xfId="811"/>
    <cellStyle name="Normal 2 2 2 2 2 5 2 2" xfId="1447"/>
    <cellStyle name="Normal 2 2 2 2 2 5 2 2 2" xfId="3152"/>
    <cellStyle name="Normal 2 2 2 2 2 5 2 2 2 2" xfId="8635"/>
    <cellStyle name="Normal 2 2 2 2 2 5 2 2 2 2 2" xfId="23379"/>
    <cellStyle name="Normal 2 2 2 2 2 5 2 2 2 3" xfId="17896"/>
    <cellStyle name="Normal 2 2 2 2 2 5 2 2 2 4" xfId="14118"/>
    <cellStyle name="Normal 2 2 2 2 2 5 2 2 3" xfId="6930"/>
    <cellStyle name="Normal 2 2 2 2 2 5 2 2 3 2" xfId="21674"/>
    <cellStyle name="Normal 2 2 2 2 2 5 2 2 3 3" xfId="12413"/>
    <cellStyle name="Normal 2 2 2 2 2 5 2 2 4" xfId="5225"/>
    <cellStyle name="Normal 2 2 2 2 2 5 2 2 4 2" xfId="19969"/>
    <cellStyle name="Normal 2 2 2 2 2 5 2 2 5" xfId="16191"/>
    <cellStyle name="Normal 2 2 2 2 2 5 2 2 6" xfId="10708"/>
    <cellStyle name="Normal 2 2 2 2 2 5 2 3" xfId="2518"/>
    <cellStyle name="Normal 2 2 2 2 2 5 2 3 2" xfId="8001"/>
    <cellStyle name="Normal 2 2 2 2 2 5 2 3 2 2" xfId="22745"/>
    <cellStyle name="Normal 2 2 2 2 2 5 2 3 3" xfId="17262"/>
    <cellStyle name="Normal 2 2 2 2 2 5 2 3 4" xfId="13484"/>
    <cellStyle name="Normal 2 2 2 2 2 5 2 4" xfId="6296"/>
    <cellStyle name="Normal 2 2 2 2 2 5 2 4 2" xfId="21040"/>
    <cellStyle name="Normal 2 2 2 2 2 5 2 4 3" xfId="11779"/>
    <cellStyle name="Normal 2 2 2 2 2 5 2 5" xfId="4591"/>
    <cellStyle name="Normal 2 2 2 2 2 5 2 5 2" xfId="19335"/>
    <cellStyle name="Normal 2 2 2 2 2 5 2 6" xfId="15557"/>
    <cellStyle name="Normal 2 2 2 2 2 5 2 7" xfId="10074"/>
    <cellStyle name="Normal 2 2 2 2 2 5 3" xfId="1187"/>
    <cellStyle name="Normal 2 2 2 2 2 5 3 2" xfId="2892"/>
    <cellStyle name="Normal 2 2 2 2 2 5 3 2 2" xfId="8375"/>
    <cellStyle name="Normal 2 2 2 2 2 5 3 2 2 2" xfId="23119"/>
    <cellStyle name="Normal 2 2 2 2 2 5 3 2 3" xfId="17636"/>
    <cellStyle name="Normal 2 2 2 2 2 5 3 2 4" xfId="13858"/>
    <cellStyle name="Normal 2 2 2 2 2 5 3 3" xfId="6670"/>
    <cellStyle name="Normal 2 2 2 2 2 5 3 3 2" xfId="21414"/>
    <cellStyle name="Normal 2 2 2 2 2 5 3 3 3" xfId="12153"/>
    <cellStyle name="Normal 2 2 2 2 2 5 3 4" xfId="4965"/>
    <cellStyle name="Normal 2 2 2 2 2 5 3 4 2" xfId="19709"/>
    <cellStyle name="Normal 2 2 2 2 2 5 3 5" xfId="15931"/>
    <cellStyle name="Normal 2 2 2 2 2 5 3 6" xfId="10448"/>
    <cellStyle name="Normal 2 2 2 2 2 5 4" xfId="1821"/>
    <cellStyle name="Normal 2 2 2 2 2 5 4 2" xfId="3526"/>
    <cellStyle name="Normal 2 2 2 2 2 5 4 2 2" xfId="9009"/>
    <cellStyle name="Normal 2 2 2 2 2 5 4 2 2 2" xfId="23753"/>
    <cellStyle name="Normal 2 2 2 2 2 5 4 2 3" xfId="18270"/>
    <cellStyle name="Normal 2 2 2 2 2 5 4 2 4" xfId="14492"/>
    <cellStyle name="Normal 2 2 2 2 2 5 4 3" xfId="7304"/>
    <cellStyle name="Normal 2 2 2 2 2 5 4 3 2" xfId="22048"/>
    <cellStyle name="Normal 2 2 2 2 2 5 4 3 3" xfId="12787"/>
    <cellStyle name="Normal 2 2 2 2 2 5 4 4" xfId="5599"/>
    <cellStyle name="Normal 2 2 2 2 2 5 4 4 2" xfId="20343"/>
    <cellStyle name="Normal 2 2 2 2 2 5 4 5" xfId="16565"/>
    <cellStyle name="Normal 2 2 2 2 2 5 4 6" xfId="11082"/>
    <cellStyle name="Normal 2 2 2 2 2 5 5" xfId="2258"/>
    <cellStyle name="Normal 2 2 2 2 2 5 5 2" xfId="7741"/>
    <cellStyle name="Normal 2 2 2 2 2 5 5 2 2" xfId="22485"/>
    <cellStyle name="Normal 2 2 2 2 2 5 5 3" xfId="17002"/>
    <cellStyle name="Normal 2 2 2 2 2 5 5 4" xfId="13224"/>
    <cellStyle name="Normal 2 2 2 2 2 5 6" xfId="3894"/>
    <cellStyle name="Normal 2 2 2 2 2 5 6 2" xfId="9377"/>
    <cellStyle name="Normal 2 2 2 2 2 5 6 2 2" xfId="24121"/>
    <cellStyle name="Normal 2 2 2 2 2 5 6 3" xfId="18638"/>
    <cellStyle name="Normal 2 2 2 2 2 5 6 4" xfId="14860"/>
    <cellStyle name="Normal 2 2 2 2 2 5 7" xfId="6036"/>
    <cellStyle name="Normal 2 2 2 2 2 5 7 2" xfId="20780"/>
    <cellStyle name="Normal 2 2 2 2 2 5 7 3" xfId="11519"/>
    <cellStyle name="Normal 2 2 2 2 2 5 8" xfId="4331"/>
    <cellStyle name="Normal 2 2 2 2 2 5 8 2" xfId="19075"/>
    <cellStyle name="Normal 2 2 2 2 2 5 9" xfId="15297"/>
    <cellStyle name="Normal 2 2 2 2 2 6" xfId="416"/>
    <cellStyle name="Normal 2 2 2 2 2 6 2" xfId="1057"/>
    <cellStyle name="Normal 2 2 2 2 2 6 2 2" xfId="2762"/>
    <cellStyle name="Normal 2 2 2 2 2 6 2 2 2" xfId="8245"/>
    <cellStyle name="Normal 2 2 2 2 2 6 2 2 2 2" xfId="22989"/>
    <cellStyle name="Normal 2 2 2 2 2 6 2 2 3" xfId="17506"/>
    <cellStyle name="Normal 2 2 2 2 2 6 2 2 4" xfId="13728"/>
    <cellStyle name="Normal 2 2 2 2 2 6 2 3" xfId="6540"/>
    <cellStyle name="Normal 2 2 2 2 2 6 2 3 2" xfId="21284"/>
    <cellStyle name="Normal 2 2 2 2 2 6 2 3 3" xfId="12023"/>
    <cellStyle name="Normal 2 2 2 2 2 6 2 4" xfId="4835"/>
    <cellStyle name="Normal 2 2 2 2 2 6 2 4 2" xfId="19579"/>
    <cellStyle name="Normal 2 2 2 2 2 6 2 5" xfId="15801"/>
    <cellStyle name="Normal 2 2 2 2 2 6 2 6" xfId="10318"/>
    <cellStyle name="Normal 2 2 2 2 2 6 3" xfId="1691"/>
    <cellStyle name="Normal 2 2 2 2 2 6 3 2" xfId="3396"/>
    <cellStyle name="Normal 2 2 2 2 2 6 3 2 2" xfId="8879"/>
    <cellStyle name="Normal 2 2 2 2 2 6 3 2 2 2" xfId="23623"/>
    <cellStyle name="Normal 2 2 2 2 2 6 3 2 3" xfId="18140"/>
    <cellStyle name="Normal 2 2 2 2 2 6 3 2 4" xfId="14362"/>
    <cellStyle name="Normal 2 2 2 2 2 6 3 3" xfId="7174"/>
    <cellStyle name="Normal 2 2 2 2 2 6 3 3 2" xfId="21918"/>
    <cellStyle name="Normal 2 2 2 2 2 6 3 3 3" xfId="12657"/>
    <cellStyle name="Normal 2 2 2 2 2 6 3 4" xfId="5469"/>
    <cellStyle name="Normal 2 2 2 2 2 6 3 4 2" xfId="20213"/>
    <cellStyle name="Normal 2 2 2 2 2 6 3 5" xfId="16435"/>
    <cellStyle name="Normal 2 2 2 2 2 6 3 6" xfId="10952"/>
    <cellStyle name="Normal 2 2 2 2 2 6 4" xfId="2128"/>
    <cellStyle name="Normal 2 2 2 2 2 6 4 2" xfId="7611"/>
    <cellStyle name="Normal 2 2 2 2 2 6 4 2 2" xfId="22355"/>
    <cellStyle name="Normal 2 2 2 2 2 6 4 3" xfId="16872"/>
    <cellStyle name="Normal 2 2 2 2 2 6 4 4" xfId="13094"/>
    <cellStyle name="Normal 2 2 2 2 2 6 5" xfId="3764"/>
    <cellStyle name="Normal 2 2 2 2 2 6 5 2" xfId="9247"/>
    <cellStyle name="Normal 2 2 2 2 2 6 5 2 2" xfId="23991"/>
    <cellStyle name="Normal 2 2 2 2 2 6 5 3" xfId="18508"/>
    <cellStyle name="Normal 2 2 2 2 2 6 5 4" xfId="14730"/>
    <cellStyle name="Normal 2 2 2 2 2 6 6" xfId="5906"/>
    <cellStyle name="Normal 2 2 2 2 2 6 6 2" xfId="20650"/>
    <cellStyle name="Normal 2 2 2 2 2 6 6 3" xfId="11389"/>
    <cellStyle name="Normal 2 2 2 2 2 6 7" xfId="4201"/>
    <cellStyle name="Normal 2 2 2 2 2 6 7 2" xfId="18945"/>
    <cellStyle name="Normal 2 2 2 2 2 6 8" xfId="15167"/>
    <cellStyle name="Normal 2 2 2 2 2 6 9" xfId="9684"/>
    <cellStyle name="Normal 2 2 2 2 2 7" xfId="681"/>
    <cellStyle name="Normal 2 2 2 2 2 7 2" xfId="1317"/>
    <cellStyle name="Normal 2 2 2 2 2 7 2 2" xfId="3022"/>
    <cellStyle name="Normal 2 2 2 2 2 7 2 2 2" xfId="8505"/>
    <cellStyle name="Normal 2 2 2 2 2 7 2 2 2 2" xfId="23249"/>
    <cellStyle name="Normal 2 2 2 2 2 7 2 2 3" xfId="17766"/>
    <cellStyle name="Normal 2 2 2 2 2 7 2 2 4" xfId="13988"/>
    <cellStyle name="Normal 2 2 2 2 2 7 2 3" xfId="6800"/>
    <cellStyle name="Normal 2 2 2 2 2 7 2 3 2" xfId="21544"/>
    <cellStyle name="Normal 2 2 2 2 2 7 2 3 3" xfId="12283"/>
    <cellStyle name="Normal 2 2 2 2 2 7 2 4" xfId="5095"/>
    <cellStyle name="Normal 2 2 2 2 2 7 2 4 2" xfId="19839"/>
    <cellStyle name="Normal 2 2 2 2 2 7 2 5" xfId="16061"/>
    <cellStyle name="Normal 2 2 2 2 2 7 2 6" xfId="10578"/>
    <cellStyle name="Normal 2 2 2 2 2 7 3" xfId="1951"/>
    <cellStyle name="Normal 2 2 2 2 2 7 3 2" xfId="3656"/>
    <cellStyle name="Normal 2 2 2 2 2 7 3 2 2" xfId="9139"/>
    <cellStyle name="Normal 2 2 2 2 2 7 3 2 2 2" xfId="23883"/>
    <cellStyle name="Normal 2 2 2 2 2 7 3 2 3" xfId="18400"/>
    <cellStyle name="Normal 2 2 2 2 2 7 3 2 4" xfId="14622"/>
    <cellStyle name="Normal 2 2 2 2 2 7 3 3" xfId="7434"/>
    <cellStyle name="Normal 2 2 2 2 2 7 3 3 2" xfId="22178"/>
    <cellStyle name="Normal 2 2 2 2 2 7 3 3 3" xfId="12917"/>
    <cellStyle name="Normal 2 2 2 2 2 7 3 4" xfId="5729"/>
    <cellStyle name="Normal 2 2 2 2 2 7 3 4 2" xfId="20473"/>
    <cellStyle name="Normal 2 2 2 2 2 7 3 5" xfId="16695"/>
    <cellStyle name="Normal 2 2 2 2 2 7 3 6" xfId="11212"/>
    <cellStyle name="Normal 2 2 2 2 2 7 4" xfId="2388"/>
    <cellStyle name="Normal 2 2 2 2 2 7 4 2" xfId="7871"/>
    <cellStyle name="Normal 2 2 2 2 2 7 4 2 2" xfId="22615"/>
    <cellStyle name="Normal 2 2 2 2 2 7 4 3" xfId="17132"/>
    <cellStyle name="Normal 2 2 2 2 2 7 4 4" xfId="13354"/>
    <cellStyle name="Normal 2 2 2 2 2 7 5" xfId="4024"/>
    <cellStyle name="Normal 2 2 2 2 2 7 5 2" xfId="9507"/>
    <cellStyle name="Normal 2 2 2 2 2 7 5 2 2" xfId="24251"/>
    <cellStyle name="Normal 2 2 2 2 2 7 5 3" xfId="18768"/>
    <cellStyle name="Normal 2 2 2 2 2 7 5 4" xfId="14990"/>
    <cellStyle name="Normal 2 2 2 2 2 7 6" xfId="6166"/>
    <cellStyle name="Normal 2 2 2 2 2 7 6 2" xfId="20910"/>
    <cellStyle name="Normal 2 2 2 2 2 7 6 3" xfId="11649"/>
    <cellStyle name="Normal 2 2 2 2 2 7 7" xfId="4461"/>
    <cellStyle name="Normal 2 2 2 2 2 7 7 2" xfId="19205"/>
    <cellStyle name="Normal 2 2 2 2 2 7 8" xfId="15427"/>
    <cellStyle name="Normal 2 2 2 2 2 7 9" xfId="9944"/>
    <cellStyle name="Normal 2 2 2 2 2 8" xfId="949"/>
    <cellStyle name="Normal 2 2 2 2 2 8 2" xfId="1583"/>
    <cellStyle name="Normal 2 2 2 2 2 8 2 2" xfId="3288"/>
    <cellStyle name="Normal 2 2 2 2 2 8 2 2 2" xfId="8771"/>
    <cellStyle name="Normal 2 2 2 2 2 8 2 2 2 2" xfId="23515"/>
    <cellStyle name="Normal 2 2 2 2 2 8 2 2 3" xfId="18032"/>
    <cellStyle name="Normal 2 2 2 2 2 8 2 2 4" xfId="14254"/>
    <cellStyle name="Normal 2 2 2 2 2 8 2 3" xfId="7066"/>
    <cellStyle name="Normal 2 2 2 2 2 8 2 3 2" xfId="21810"/>
    <cellStyle name="Normal 2 2 2 2 2 8 2 3 3" xfId="12549"/>
    <cellStyle name="Normal 2 2 2 2 2 8 2 4" xfId="5361"/>
    <cellStyle name="Normal 2 2 2 2 2 8 2 4 2" xfId="20105"/>
    <cellStyle name="Normal 2 2 2 2 2 8 2 5" xfId="16327"/>
    <cellStyle name="Normal 2 2 2 2 2 8 2 6" xfId="10844"/>
    <cellStyle name="Normal 2 2 2 2 2 8 3" xfId="2654"/>
    <cellStyle name="Normal 2 2 2 2 2 8 3 2" xfId="8137"/>
    <cellStyle name="Normal 2 2 2 2 2 8 3 2 2" xfId="22881"/>
    <cellStyle name="Normal 2 2 2 2 2 8 3 3" xfId="17398"/>
    <cellStyle name="Normal 2 2 2 2 2 8 3 4" xfId="13620"/>
    <cellStyle name="Normal 2 2 2 2 2 8 4" xfId="6432"/>
    <cellStyle name="Normal 2 2 2 2 2 8 4 2" xfId="21176"/>
    <cellStyle name="Normal 2 2 2 2 2 8 4 3" xfId="11915"/>
    <cellStyle name="Normal 2 2 2 2 2 8 5" xfId="4727"/>
    <cellStyle name="Normal 2 2 2 2 2 8 5 2" xfId="19471"/>
    <cellStyle name="Normal 2 2 2 2 2 8 6" xfId="15693"/>
    <cellStyle name="Normal 2 2 2 2 2 8 7" xfId="10210"/>
    <cellStyle name="Normal 2 2 2 2 2 9" xfId="1003"/>
    <cellStyle name="Normal 2 2 2 2 2 9 2" xfId="2708"/>
    <cellStyle name="Normal 2 2 2 2 2 9 2 2" xfId="8191"/>
    <cellStyle name="Normal 2 2 2 2 2 9 2 2 2" xfId="22935"/>
    <cellStyle name="Normal 2 2 2 2 2 9 2 3" xfId="17452"/>
    <cellStyle name="Normal 2 2 2 2 2 9 2 4" xfId="13674"/>
    <cellStyle name="Normal 2 2 2 2 2 9 3" xfId="6486"/>
    <cellStyle name="Normal 2 2 2 2 2 9 3 2" xfId="21230"/>
    <cellStyle name="Normal 2 2 2 2 2 9 3 3" xfId="11969"/>
    <cellStyle name="Normal 2 2 2 2 2 9 4" xfId="4781"/>
    <cellStyle name="Normal 2 2 2 2 2 9 4 2" xfId="19525"/>
    <cellStyle name="Normal 2 2 2 2 2 9 5" xfId="15747"/>
    <cellStyle name="Normal 2 2 2 2 2 9 6" xfId="10264"/>
    <cellStyle name="Normal 2 2 2 2 3" xfId="64"/>
    <cellStyle name="Normal 2 2 2 2 3 10" xfId="2020"/>
    <cellStyle name="Normal 2 2 2 2 3 10 2" xfId="7503"/>
    <cellStyle name="Normal 2 2 2 2 3 10 2 2" xfId="22247"/>
    <cellStyle name="Normal 2 2 2 2 3 10 3" xfId="16764"/>
    <cellStyle name="Normal 2 2 2 2 3 10 4" xfId="12986"/>
    <cellStyle name="Normal 2 2 2 2 3 11" xfId="3725"/>
    <cellStyle name="Normal 2 2 2 2 3 11 2" xfId="9208"/>
    <cellStyle name="Normal 2 2 2 2 3 11 2 2" xfId="23952"/>
    <cellStyle name="Normal 2 2 2 2 3 11 3" xfId="18469"/>
    <cellStyle name="Normal 2 2 2 2 3 11 4" xfId="14691"/>
    <cellStyle name="Normal 2 2 2 2 3 12" xfId="5798"/>
    <cellStyle name="Normal 2 2 2 2 3 12 2" xfId="20542"/>
    <cellStyle name="Normal 2 2 2 2 3 12 3" xfId="11281"/>
    <cellStyle name="Normal 2 2 2 2 3 13" xfId="4093"/>
    <cellStyle name="Normal 2 2 2 2 3 13 2" xfId="18837"/>
    <cellStyle name="Normal 2 2 2 2 3 14" xfId="15059"/>
    <cellStyle name="Normal 2 2 2 2 3 15" xfId="9576"/>
    <cellStyle name="Normal 2 2 2 2 3 16" xfId="305"/>
    <cellStyle name="Normal 2 2 2 2 3 2" xfId="187"/>
    <cellStyle name="Normal 2 2 2 2 3 2 10" xfId="15236"/>
    <cellStyle name="Normal 2 2 2 2 3 2 11" xfId="9753"/>
    <cellStyle name="Normal 2 2 2 2 3 2 12" xfId="485"/>
    <cellStyle name="Normal 2 2 2 2 3 2 2" xfId="620"/>
    <cellStyle name="Normal 2 2 2 2 3 2 2 10" xfId="9883"/>
    <cellStyle name="Normal 2 2 2 2 3 2 2 2" xfId="880"/>
    <cellStyle name="Normal 2 2 2 2 3 2 2 2 2" xfId="1516"/>
    <cellStyle name="Normal 2 2 2 2 3 2 2 2 2 2" xfId="3221"/>
    <cellStyle name="Normal 2 2 2 2 3 2 2 2 2 2 2" xfId="8704"/>
    <cellStyle name="Normal 2 2 2 2 3 2 2 2 2 2 2 2" xfId="23448"/>
    <cellStyle name="Normal 2 2 2 2 3 2 2 2 2 2 3" xfId="17965"/>
    <cellStyle name="Normal 2 2 2 2 3 2 2 2 2 2 4" xfId="14187"/>
    <cellStyle name="Normal 2 2 2 2 3 2 2 2 2 3" xfId="6999"/>
    <cellStyle name="Normal 2 2 2 2 3 2 2 2 2 3 2" xfId="21743"/>
    <cellStyle name="Normal 2 2 2 2 3 2 2 2 2 3 3" xfId="12482"/>
    <cellStyle name="Normal 2 2 2 2 3 2 2 2 2 4" xfId="5294"/>
    <cellStyle name="Normal 2 2 2 2 3 2 2 2 2 4 2" xfId="20038"/>
    <cellStyle name="Normal 2 2 2 2 3 2 2 2 2 5" xfId="16260"/>
    <cellStyle name="Normal 2 2 2 2 3 2 2 2 2 6" xfId="10777"/>
    <cellStyle name="Normal 2 2 2 2 3 2 2 2 3" xfId="2587"/>
    <cellStyle name="Normal 2 2 2 2 3 2 2 2 3 2" xfId="8070"/>
    <cellStyle name="Normal 2 2 2 2 3 2 2 2 3 2 2" xfId="22814"/>
    <cellStyle name="Normal 2 2 2 2 3 2 2 2 3 3" xfId="17331"/>
    <cellStyle name="Normal 2 2 2 2 3 2 2 2 3 4" xfId="13553"/>
    <cellStyle name="Normal 2 2 2 2 3 2 2 2 4" xfId="6365"/>
    <cellStyle name="Normal 2 2 2 2 3 2 2 2 4 2" xfId="21109"/>
    <cellStyle name="Normal 2 2 2 2 3 2 2 2 4 3" xfId="11848"/>
    <cellStyle name="Normal 2 2 2 2 3 2 2 2 5" xfId="4660"/>
    <cellStyle name="Normal 2 2 2 2 3 2 2 2 5 2" xfId="19404"/>
    <cellStyle name="Normal 2 2 2 2 3 2 2 2 6" xfId="15626"/>
    <cellStyle name="Normal 2 2 2 2 3 2 2 2 7" xfId="10143"/>
    <cellStyle name="Normal 2 2 2 2 3 2 2 3" xfId="1256"/>
    <cellStyle name="Normal 2 2 2 2 3 2 2 3 2" xfId="2961"/>
    <cellStyle name="Normal 2 2 2 2 3 2 2 3 2 2" xfId="8444"/>
    <cellStyle name="Normal 2 2 2 2 3 2 2 3 2 2 2" xfId="23188"/>
    <cellStyle name="Normal 2 2 2 2 3 2 2 3 2 3" xfId="17705"/>
    <cellStyle name="Normal 2 2 2 2 3 2 2 3 2 4" xfId="13927"/>
    <cellStyle name="Normal 2 2 2 2 3 2 2 3 3" xfId="6739"/>
    <cellStyle name="Normal 2 2 2 2 3 2 2 3 3 2" xfId="21483"/>
    <cellStyle name="Normal 2 2 2 2 3 2 2 3 3 3" xfId="12222"/>
    <cellStyle name="Normal 2 2 2 2 3 2 2 3 4" xfId="5034"/>
    <cellStyle name="Normal 2 2 2 2 3 2 2 3 4 2" xfId="19778"/>
    <cellStyle name="Normal 2 2 2 2 3 2 2 3 5" xfId="16000"/>
    <cellStyle name="Normal 2 2 2 2 3 2 2 3 6" xfId="10517"/>
    <cellStyle name="Normal 2 2 2 2 3 2 2 4" xfId="1890"/>
    <cellStyle name="Normal 2 2 2 2 3 2 2 4 2" xfId="3595"/>
    <cellStyle name="Normal 2 2 2 2 3 2 2 4 2 2" xfId="9078"/>
    <cellStyle name="Normal 2 2 2 2 3 2 2 4 2 2 2" xfId="23822"/>
    <cellStyle name="Normal 2 2 2 2 3 2 2 4 2 3" xfId="18339"/>
    <cellStyle name="Normal 2 2 2 2 3 2 2 4 2 4" xfId="14561"/>
    <cellStyle name="Normal 2 2 2 2 3 2 2 4 3" xfId="7373"/>
    <cellStyle name="Normal 2 2 2 2 3 2 2 4 3 2" xfId="22117"/>
    <cellStyle name="Normal 2 2 2 2 3 2 2 4 3 3" xfId="12856"/>
    <cellStyle name="Normal 2 2 2 2 3 2 2 4 4" xfId="5668"/>
    <cellStyle name="Normal 2 2 2 2 3 2 2 4 4 2" xfId="20412"/>
    <cellStyle name="Normal 2 2 2 2 3 2 2 4 5" xfId="16634"/>
    <cellStyle name="Normal 2 2 2 2 3 2 2 4 6" xfId="11151"/>
    <cellStyle name="Normal 2 2 2 2 3 2 2 5" xfId="2327"/>
    <cellStyle name="Normal 2 2 2 2 3 2 2 5 2" xfId="7810"/>
    <cellStyle name="Normal 2 2 2 2 3 2 2 5 2 2" xfId="22554"/>
    <cellStyle name="Normal 2 2 2 2 3 2 2 5 3" xfId="17071"/>
    <cellStyle name="Normal 2 2 2 2 3 2 2 5 4" xfId="13293"/>
    <cellStyle name="Normal 2 2 2 2 3 2 2 6" xfId="3963"/>
    <cellStyle name="Normal 2 2 2 2 3 2 2 6 2" xfId="9446"/>
    <cellStyle name="Normal 2 2 2 2 3 2 2 6 2 2" xfId="24190"/>
    <cellStyle name="Normal 2 2 2 2 3 2 2 6 3" xfId="18707"/>
    <cellStyle name="Normal 2 2 2 2 3 2 2 6 4" xfId="14929"/>
    <cellStyle name="Normal 2 2 2 2 3 2 2 7" xfId="6105"/>
    <cellStyle name="Normal 2 2 2 2 3 2 2 7 2" xfId="20849"/>
    <cellStyle name="Normal 2 2 2 2 3 2 2 7 3" xfId="11588"/>
    <cellStyle name="Normal 2 2 2 2 3 2 2 8" xfId="4400"/>
    <cellStyle name="Normal 2 2 2 2 3 2 2 8 2" xfId="19144"/>
    <cellStyle name="Normal 2 2 2 2 3 2 2 9" xfId="15366"/>
    <cellStyle name="Normal 2 2 2 2 3 2 3" xfId="750"/>
    <cellStyle name="Normal 2 2 2 2 3 2 3 2" xfId="1386"/>
    <cellStyle name="Normal 2 2 2 2 3 2 3 2 2" xfId="3091"/>
    <cellStyle name="Normal 2 2 2 2 3 2 3 2 2 2" xfId="8574"/>
    <cellStyle name="Normal 2 2 2 2 3 2 3 2 2 2 2" xfId="23318"/>
    <cellStyle name="Normal 2 2 2 2 3 2 3 2 2 3" xfId="17835"/>
    <cellStyle name="Normal 2 2 2 2 3 2 3 2 2 4" xfId="14057"/>
    <cellStyle name="Normal 2 2 2 2 3 2 3 2 3" xfId="6869"/>
    <cellStyle name="Normal 2 2 2 2 3 2 3 2 3 2" xfId="21613"/>
    <cellStyle name="Normal 2 2 2 2 3 2 3 2 3 3" xfId="12352"/>
    <cellStyle name="Normal 2 2 2 2 3 2 3 2 4" xfId="5164"/>
    <cellStyle name="Normal 2 2 2 2 3 2 3 2 4 2" xfId="19908"/>
    <cellStyle name="Normal 2 2 2 2 3 2 3 2 5" xfId="16130"/>
    <cellStyle name="Normal 2 2 2 2 3 2 3 2 6" xfId="10647"/>
    <cellStyle name="Normal 2 2 2 2 3 2 3 3" xfId="2457"/>
    <cellStyle name="Normal 2 2 2 2 3 2 3 3 2" xfId="7940"/>
    <cellStyle name="Normal 2 2 2 2 3 2 3 3 2 2" xfId="22684"/>
    <cellStyle name="Normal 2 2 2 2 3 2 3 3 3" xfId="17201"/>
    <cellStyle name="Normal 2 2 2 2 3 2 3 3 4" xfId="13423"/>
    <cellStyle name="Normal 2 2 2 2 3 2 3 4" xfId="6235"/>
    <cellStyle name="Normal 2 2 2 2 3 2 3 4 2" xfId="20979"/>
    <cellStyle name="Normal 2 2 2 2 3 2 3 4 3" xfId="11718"/>
    <cellStyle name="Normal 2 2 2 2 3 2 3 5" xfId="4530"/>
    <cellStyle name="Normal 2 2 2 2 3 2 3 5 2" xfId="19274"/>
    <cellStyle name="Normal 2 2 2 2 3 2 3 6" xfId="15496"/>
    <cellStyle name="Normal 2 2 2 2 3 2 3 7" xfId="10013"/>
    <cellStyle name="Normal 2 2 2 2 3 2 4" xfId="1126"/>
    <cellStyle name="Normal 2 2 2 2 3 2 4 2" xfId="2831"/>
    <cellStyle name="Normal 2 2 2 2 3 2 4 2 2" xfId="8314"/>
    <cellStyle name="Normal 2 2 2 2 3 2 4 2 2 2" xfId="23058"/>
    <cellStyle name="Normal 2 2 2 2 3 2 4 2 3" xfId="17575"/>
    <cellStyle name="Normal 2 2 2 2 3 2 4 2 4" xfId="13797"/>
    <cellStyle name="Normal 2 2 2 2 3 2 4 3" xfId="6609"/>
    <cellStyle name="Normal 2 2 2 2 3 2 4 3 2" xfId="21353"/>
    <cellStyle name="Normal 2 2 2 2 3 2 4 3 3" xfId="12092"/>
    <cellStyle name="Normal 2 2 2 2 3 2 4 4" xfId="4904"/>
    <cellStyle name="Normal 2 2 2 2 3 2 4 4 2" xfId="19648"/>
    <cellStyle name="Normal 2 2 2 2 3 2 4 5" xfId="15870"/>
    <cellStyle name="Normal 2 2 2 2 3 2 4 6" xfId="10387"/>
    <cellStyle name="Normal 2 2 2 2 3 2 5" xfId="1760"/>
    <cellStyle name="Normal 2 2 2 2 3 2 5 2" xfId="3465"/>
    <cellStyle name="Normal 2 2 2 2 3 2 5 2 2" xfId="8948"/>
    <cellStyle name="Normal 2 2 2 2 3 2 5 2 2 2" xfId="23692"/>
    <cellStyle name="Normal 2 2 2 2 3 2 5 2 3" xfId="18209"/>
    <cellStyle name="Normal 2 2 2 2 3 2 5 2 4" xfId="14431"/>
    <cellStyle name="Normal 2 2 2 2 3 2 5 3" xfId="7243"/>
    <cellStyle name="Normal 2 2 2 2 3 2 5 3 2" xfId="21987"/>
    <cellStyle name="Normal 2 2 2 2 3 2 5 3 3" xfId="12726"/>
    <cellStyle name="Normal 2 2 2 2 3 2 5 4" xfId="5538"/>
    <cellStyle name="Normal 2 2 2 2 3 2 5 4 2" xfId="20282"/>
    <cellStyle name="Normal 2 2 2 2 3 2 5 5" xfId="16504"/>
    <cellStyle name="Normal 2 2 2 2 3 2 5 6" xfId="11021"/>
    <cellStyle name="Normal 2 2 2 2 3 2 6" xfId="2197"/>
    <cellStyle name="Normal 2 2 2 2 3 2 6 2" xfId="7680"/>
    <cellStyle name="Normal 2 2 2 2 3 2 6 2 2" xfId="22424"/>
    <cellStyle name="Normal 2 2 2 2 3 2 6 3" xfId="16941"/>
    <cellStyle name="Normal 2 2 2 2 3 2 6 4" xfId="13163"/>
    <cellStyle name="Normal 2 2 2 2 3 2 7" xfId="3833"/>
    <cellStyle name="Normal 2 2 2 2 3 2 7 2" xfId="9316"/>
    <cellStyle name="Normal 2 2 2 2 3 2 7 2 2" xfId="24060"/>
    <cellStyle name="Normal 2 2 2 2 3 2 7 3" xfId="18577"/>
    <cellStyle name="Normal 2 2 2 2 3 2 7 4" xfId="14799"/>
    <cellStyle name="Normal 2 2 2 2 3 2 8" xfId="5975"/>
    <cellStyle name="Normal 2 2 2 2 3 2 8 2" xfId="20719"/>
    <cellStyle name="Normal 2 2 2 2 3 2 8 3" xfId="11458"/>
    <cellStyle name="Normal 2 2 2 2 3 2 9" xfId="4270"/>
    <cellStyle name="Normal 2 2 2 2 3 2 9 2" xfId="19014"/>
    <cellStyle name="Normal 2 2 2 2 3 3" xfId="188"/>
    <cellStyle name="Normal 2 2 2 2 3 3 10" xfId="9829"/>
    <cellStyle name="Normal 2 2 2 2 3 3 11" xfId="566"/>
    <cellStyle name="Normal 2 2 2 2 3 3 2" xfId="826"/>
    <cellStyle name="Normal 2 2 2 2 3 3 2 2" xfId="1462"/>
    <cellStyle name="Normal 2 2 2 2 3 3 2 2 2" xfId="3167"/>
    <cellStyle name="Normal 2 2 2 2 3 3 2 2 2 2" xfId="8650"/>
    <cellStyle name="Normal 2 2 2 2 3 3 2 2 2 2 2" xfId="23394"/>
    <cellStyle name="Normal 2 2 2 2 3 3 2 2 2 3" xfId="17911"/>
    <cellStyle name="Normal 2 2 2 2 3 3 2 2 2 4" xfId="14133"/>
    <cellStyle name="Normal 2 2 2 2 3 3 2 2 3" xfId="6945"/>
    <cellStyle name="Normal 2 2 2 2 3 3 2 2 3 2" xfId="21689"/>
    <cellStyle name="Normal 2 2 2 2 3 3 2 2 3 3" xfId="12428"/>
    <cellStyle name="Normal 2 2 2 2 3 3 2 2 4" xfId="5240"/>
    <cellStyle name="Normal 2 2 2 2 3 3 2 2 4 2" xfId="19984"/>
    <cellStyle name="Normal 2 2 2 2 3 3 2 2 5" xfId="16206"/>
    <cellStyle name="Normal 2 2 2 2 3 3 2 2 6" xfId="10723"/>
    <cellStyle name="Normal 2 2 2 2 3 3 2 3" xfId="2533"/>
    <cellStyle name="Normal 2 2 2 2 3 3 2 3 2" xfId="8016"/>
    <cellStyle name="Normal 2 2 2 2 3 3 2 3 2 2" xfId="22760"/>
    <cellStyle name="Normal 2 2 2 2 3 3 2 3 3" xfId="17277"/>
    <cellStyle name="Normal 2 2 2 2 3 3 2 3 4" xfId="13499"/>
    <cellStyle name="Normal 2 2 2 2 3 3 2 4" xfId="6311"/>
    <cellStyle name="Normal 2 2 2 2 3 3 2 4 2" xfId="21055"/>
    <cellStyle name="Normal 2 2 2 2 3 3 2 4 3" xfId="11794"/>
    <cellStyle name="Normal 2 2 2 2 3 3 2 5" xfId="4606"/>
    <cellStyle name="Normal 2 2 2 2 3 3 2 5 2" xfId="19350"/>
    <cellStyle name="Normal 2 2 2 2 3 3 2 6" xfId="15572"/>
    <cellStyle name="Normal 2 2 2 2 3 3 2 7" xfId="10089"/>
    <cellStyle name="Normal 2 2 2 2 3 3 3" xfId="1202"/>
    <cellStyle name="Normal 2 2 2 2 3 3 3 2" xfId="2907"/>
    <cellStyle name="Normal 2 2 2 2 3 3 3 2 2" xfId="8390"/>
    <cellStyle name="Normal 2 2 2 2 3 3 3 2 2 2" xfId="23134"/>
    <cellStyle name="Normal 2 2 2 2 3 3 3 2 3" xfId="17651"/>
    <cellStyle name="Normal 2 2 2 2 3 3 3 2 4" xfId="13873"/>
    <cellStyle name="Normal 2 2 2 2 3 3 3 3" xfId="6685"/>
    <cellStyle name="Normal 2 2 2 2 3 3 3 3 2" xfId="21429"/>
    <cellStyle name="Normal 2 2 2 2 3 3 3 3 3" xfId="12168"/>
    <cellStyle name="Normal 2 2 2 2 3 3 3 4" xfId="4980"/>
    <cellStyle name="Normal 2 2 2 2 3 3 3 4 2" xfId="19724"/>
    <cellStyle name="Normal 2 2 2 2 3 3 3 5" xfId="15946"/>
    <cellStyle name="Normal 2 2 2 2 3 3 3 6" xfId="10463"/>
    <cellStyle name="Normal 2 2 2 2 3 3 4" xfId="1836"/>
    <cellStyle name="Normal 2 2 2 2 3 3 4 2" xfId="3541"/>
    <cellStyle name="Normal 2 2 2 2 3 3 4 2 2" xfId="9024"/>
    <cellStyle name="Normal 2 2 2 2 3 3 4 2 2 2" xfId="23768"/>
    <cellStyle name="Normal 2 2 2 2 3 3 4 2 3" xfId="18285"/>
    <cellStyle name="Normal 2 2 2 2 3 3 4 2 4" xfId="14507"/>
    <cellStyle name="Normal 2 2 2 2 3 3 4 3" xfId="7319"/>
    <cellStyle name="Normal 2 2 2 2 3 3 4 3 2" xfId="22063"/>
    <cellStyle name="Normal 2 2 2 2 3 3 4 3 3" xfId="12802"/>
    <cellStyle name="Normal 2 2 2 2 3 3 4 4" xfId="5614"/>
    <cellStyle name="Normal 2 2 2 2 3 3 4 4 2" xfId="20358"/>
    <cellStyle name="Normal 2 2 2 2 3 3 4 5" xfId="16580"/>
    <cellStyle name="Normal 2 2 2 2 3 3 4 6" xfId="11097"/>
    <cellStyle name="Normal 2 2 2 2 3 3 5" xfId="2273"/>
    <cellStyle name="Normal 2 2 2 2 3 3 5 2" xfId="7756"/>
    <cellStyle name="Normal 2 2 2 2 3 3 5 2 2" xfId="22500"/>
    <cellStyle name="Normal 2 2 2 2 3 3 5 3" xfId="17017"/>
    <cellStyle name="Normal 2 2 2 2 3 3 5 4" xfId="13239"/>
    <cellStyle name="Normal 2 2 2 2 3 3 6" xfId="3909"/>
    <cellStyle name="Normal 2 2 2 2 3 3 6 2" xfId="9392"/>
    <cellStyle name="Normal 2 2 2 2 3 3 6 2 2" xfId="24136"/>
    <cellStyle name="Normal 2 2 2 2 3 3 6 3" xfId="18653"/>
    <cellStyle name="Normal 2 2 2 2 3 3 6 4" xfId="14875"/>
    <cellStyle name="Normal 2 2 2 2 3 3 7" xfId="6051"/>
    <cellStyle name="Normal 2 2 2 2 3 3 7 2" xfId="20795"/>
    <cellStyle name="Normal 2 2 2 2 3 3 7 3" xfId="11534"/>
    <cellStyle name="Normal 2 2 2 2 3 3 8" xfId="4346"/>
    <cellStyle name="Normal 2 2 2 2 3 3 8 2" xfId="19090"/>
    <cellStyle name="Normal 2 2 2 2 3 3 9" xfId="15312"/>
    <cellStyle name="Normal 2 2 2 2 3 4" xfId="139"/>
    <cellStyle name="Normal 2 2 2 2 3 4 10" xfId="431"/>
    <cellStyle name="Normal 2 2 2 2 3 4 2" xfId="1072"/>
    <cellStyle name="Normal 2 2 2 2 3 4 2 2" xfId="2777"/>
    <cellStyle name="Normal 2 2 2 2 3 4 2 2 2" xfId="8260"/>
    <cellStyle name="Normal 2 2 2 2 3 4 2 2 2 2" xfId="23004"/>
    <cellStyle name="Normal 2 2 2 2 3 4 2 2 3" xfId="17521"/>
    <cellStyle name="Normal 2 2 2 2 3 4 2 2 4" xfId="13743"/>
    <cellStyle name="Normal 2 2 2 2 3 4 2 3" xfId="6555"/>
    <cellStyle name="Normal 2 2 2 2 3 4 2 3 2" xfId="21299"/>
    <cellStyle name="Normal 2 2 2 2 3 4 2 3 3" xfId="12038"/>
    <cellStyle name="Normal 2 2 2 2 3 4 2 4" xfId="4850"/>
    <cellStyle name="Normal 2 2 2 2 3 4 2 4 2" xfId="19594"/>
    <cellStyle name="Normal 2 2 2 2 3 4 2 5" xfId="15816"/>
    <cellStyle name="Normal 2 2 2 2 3 4 2 6" xfId="10333"/>
    <cellStyle name="Normal 2 2 2 2 3 4 3" xfId="1706"/>
    <cellStyle name="Normal 2 2 2 2 3 4 3 2" xfId="3411"/>
    <cellStyle name="Normal 2 2 2 2 3 4 3 2 2" xfId="8894"/>
    <cellStyle name="Normal 2 2 2 2 3 4 3 2 2 2" xfId="23638"/>
    <cellStyle name="Normal 2 2 2 2 3 4 3 2 3" xfId="18155"/>
    <cellStyle name="Normal 2 2 2 2 3 4 3 2 4" xfId="14377"/>
    <cellStyle name="Normal 2 2 2 2 3 4 3 3" xfId="7189"/>
    <cellStyle name="Normal 2 2 2 2 3 4 3 3 2" xfId="21933"/>
    <cellStyle name="Normal 2 2 2 2 3 4 3 3 3" xfId="12672"/>
    <cellStyle name="Normal 2 2 2 2 3 4 3 4" xfId="5484"/>
    <cellStyle name="Normal 2 2 2 2 3 4 3 4 2" xfId="20228"/>
    <cellStyle name="Normal 2 2 2 2 3 4 3 5" xfId="16450"/>
    <cellStyle name="Normal 2 2 2 2 3 4 3 6" xfId="10967"/>
    <cellStyle name="Normal 2 2 2 2 3 4 4" xfId="2143"/>
    <cellStyle name="Normal 2 2 2 2 3 4 4 2" xfId="7626"/>
    <cellStyle name="Normal 2 2 2 2 3 4 4 2 2" xfId="22370"/>
    <cellStyle name="Normal 2 2 2 2 3 4 4 3" xfId="16887"/>
    <cellStyle name="Normal 2 2 2 2 3 4 4 4" xfId="13109"/>
    <cellStyle name="Normal 2 2 2 2 3 4 5" xfId="3779"/>
    <cellStyle name="Normal 2 2 2 2 3 4 5 2" xfId="9262"/>
    <cellStyle name="Normal 2 2 2 2 3 4 5 2 2" xfId="24006"/>
    <cellStyle name="Normal 2 2 2 2 3 4 5 3" xfId="18523"/>
    <cellStyle name="Normal 2 2 2 2 3 4 5 4" xfId="14745"/>
    <cellStyle name="Normal 2 2 2 2 3 4 6" xfId="5921"/>
    <cellStyle name="Normal 2 2 2 2 3 4 6 2" xfId="20665"/>
    <cellStyle name="Normal 2 2 2 2 3 4 6 3" xfId="11404"/>
    <cellStyle name="Normal 2 2 2 2 3 4 7" xfId="4216"/>
    <cellStyle name="Normal 2 2 2 2 3 4 7 2" xfId="18960"/>
    <cellStyle name="Normal 2 2 2 2 3 4 8" xfId="15182"/>
    <cellStyle name="Normal 2 2 2 2 3 4 9" xfId="9699"/>
    <cellStyle name="Normal 2 2 2 2 3 5" xfId="696"/>
    <cellStyle name="Normal 2 2 2 2 3 5 2" xfId="1332"/>
    <cellStyle name="Normal 2 2 2 2 3 5 2 2" xfId="3037"/>
    <cellStyle name="Normal 2 2 2 2 3 5 2 2 2" xfId="8520"/>
    <cellStyle name="Normal 2 2 2 2 3 5 2 2 2 2" xfId="23264"/>
    <cellStyle name="Normal 2 2 2 2 3 5 2 2 3" xfId="17781"/>
    <cellStyle name="Normal 2 2 2 2 3 5 2 2 4" xfId="14003"/>
    <cellStyle name="Normal 2 2 2 2 3 5 2 3" xfId="6815"/>
    <cellStyle name="Normal 2 2 2 2 3 5 2 3 2" xfId="21559"/>
    <cellStyle name="Normal 2 2 2 2 3 5 2 3 3" xfId="12298"/>
    <cellStyle name="Normal 2 2 2 2 3 5 2 4" xfId="5110"/>
    <cellStyle name="Normal 2 2 2 2 3 5 2 4 2" xfId="19854"/>
    <cellStyle name="Normal 2 2 2 2 3 5 2 5" xfId="16076"/>
    <cellStyle name="Normal 2 2 2 2 3 5 2 6" xfId="10593"/>
    <cellStyle name="Normal 2 2 2 2 3 5 3" xfId="1966"/>
    <cellStyle name="Normal 2 2 2 2 3 5 3 2" xfId="3671"/>
    <cellStyle name="Normal 2 2 2 2 3 5 3 2 2" xfId="9154"/>
    <cellStyle name="Normal 2 2 2 2 3 5 3 2 2 2" xfId="23898"/>
    <cellStyle name="Normal 2 2 2 2 3 5 3 2 3" xfId="18415"/>
    <cellStyle name="Normal 2 2 2 2 3 5 3 2 4" xfId="14637"/>
    <cellStyle name="Normal 2 2 2 2 3 5 3 3" xfId="7449"/>
    <cellStyle name="Normal 2 2 2 2 3 5 3 3 2" xfId="22193"/>
    <cellStyle name="Normal 2 2 2 2 3 5 3 3 3" xfId="12932"/>
    <cellStyle name="Normal 2 2 2 2 3 5 3 4" xfId="5744"/>
    <cellStyle name="Normal 2 2 2 2 3 5 3 4 2" xfId="20488"/>
    <cellStyle name="Normal 2 2 2 2 3 5 3 5" xfId="16710"/>
    <cellStyle name="Normal 2 2 2 2 3 5 3 6" xfId="11227"/>
    <cellStyle name="Normal 2 2 2 2 3 5 4" xfId="2403"/>
    <cellStyle name="Normal 2 2 2 2 3 5 4 2" xfId="7886"/>
    <cellStyle name="Normal 2 2 2 2 3 5 4 2 2" xfId="22630"/>
    <cellStyle name="Normal 2 2 2 2 3 5 4 3" xfId="17147"/>
    <cellStyle name="Normal 2 2 2 2 3 5 4 4" xfId="13369"/>
    <cellStyle name="Normal 2 2 2 2 3 5 5" xfId="4039"/>
    <cellStyle name="Normal 2 2 2 2 3 5 5 2" xfId="9522"/>
    <cellStyle name="Normal 2 2 2 2 3 5 5 2 2" xfId="24266"/>
    <cellStyle name="Normal 2 2 2 2 3 5 5 3" xfId="18783"/>
    <cellStyle name="Normal 2 2 2 2 3 5 5 4" xfId="15005"/>
    <cellStyle name="Normal 2 2 2 2 3 5 6" xfId="6181"/>
    <cellStyle name="Normal 2 2 2 2 3 5 6 2" xfId="20925"/>
    <cellStyle name="Normal 2 2 2 2 3 5 6 3" xfId="11664"/>
    <cellStyle name="Normal 2 2 2 2 3 5 7" xfId="4476"/>
    <cellStyle name="Normal 2 2 2 2 3 5 7 2" xfId="19220"/>
    <cellStyle name="Normal 2 2 2 2 3 5 8" xfId="15442"/>
    <cellStyle name="Normal 2 2 2 2 3 5 9" xfId="9959"/>
    <cellStyle name="Normal 2 2 2 2 3 6" xfId="964"/>
    <cellStyle name="Normal 2 2 2 2 3 6 2" xfId="1598"/>
    <cellStyle name="Normal 2 2 2 2 3 6 2 2" xfId="3303"/>
    <cellStyle name="Normal 2 2 2 2 3 6 2 2 2" xfId="8786"/>
    <cellStyle name="Normal 2 2 2 2 3 6 2 2 2 2" xfId="23530"/>
    <cellStyle name="Normal 2 2 2 2 3 6 2 2 3" xfId="18047"/>
    <cellStyle name="Normal 2 2 2 2 3 6 2 2 4" xfId="14269"/>
    <cellStyle name="Normal 2 2 2 2 3 6 2 3" xfId="7081"/>
    <cellStyle name="Normal 2 2 2 2 3 6 2 3 2" xfId="21825"/>
    <cellStyle name="Normal 2 2 2 2 3 6 2 3 3" xfId="12564"/>
    <cellStyle name="Normal 2 2 2 2 3 6 2 4" xfId="5376"/>
    <cellStyle name="Normal 2 2 2 2 3 6 2 4 2" xfId="20120"/>
    <cellStyle name="Normal 2 2 2 2 3 6 2 5" xfId="16342"/>
    <cellStyle name="Normal 2 2 2 2 3 6 2 6" xfId="10859"/>
    <cellStyle name="Normal 2 2 2 2 3 6 3" xfId="2669"/>
    <cellStyle name="Normal 2 2 2 2 3 6 3 2" xfId="8152"/>
    <cellStyle name="Normal 2 2 2 2 3 6 3 2 2" xfId="22896"/>
    <cellStyle name="Normal 2 2 2 2 3 6 3 3" xfId="17413"/>
    <cellStyle name="Normal 2 2 2 2 3 6 3 4" xfId="13635"/>
    <cellStyle name="Normal 2 2 2 2 3 6 4" xfId="6447"/>
    <cellStyle name="Normal 2 2 2 2 3 6 4 2" xfId="21191"/>
    <cellStyle name="Normal 2 2 2 2 3 6 4 3" xfId="11930"/>
    <cellStyle name="Normal 2 2 2 2 3 6 5" xfId="4742"/>
    <cellStyle name="Normal 2 2 2 2 3 6 5 2" xfId="19486"/>
    <cellStyle name="Normal 2 2 2 2 3 6 6" xfId="15708"/>
    <cellStyle name="Normal 2 2 2 2 3 6 7" xfId="10225"/>
    <cellStyle name="Normal 2 2 2 2 3 7" xfId="1018"/>
    <cellStyle name="Normal 2 2 2 2 3 7 2" xfId="2723"/>
    <cellStyle name="Normal 2 2 2 2 3 7 2 2" xfId="8206"/>
    <cellStyle name="Normal 2 2 2 2 3 7 2 2 2" xfId="22950"/>
    <cellStyle name="Normal 2 2 2 2 3 7 2 3" xfId="17467"/>
    <cellStyle name="Normal 2 2 2 2 3 7 2 4" xfId="13689"/>
    <cellStyle name="Normal 2 2 2 2 3 7 3" xfId="6501"/>
    <cellStyle name="Normal 2 2 2 2 3 7 3 2" xfId="21245"/>
    <cellStyle name="Normal 2 2 2 2 3 7 3 3" xfId="11984"/>
    <cellStyle name="Normal 2 2 2 2 3 7 4" xfId="4796"/>
    <cellStyle name="Normal 2 2 2 2 3 7 4 2" xfId="19540"/>
    <cellStyle name="Normal 2 2 2 2 3 7 5" xfId="15762"/>
    <cellStyle name="Normal 2 2 2 2 3 7 6" xfId="10279"/>
    <cellStyle name="Normal 2 2 2 2 3 8" xfId="377"/>
    <cellStyle name="Normal 2 2 2 2 3 8 2" xfId="2089"/>
    <cellStyle name="Normal 2 2 2 2 3 8 2 2" xfId="7572"/>
    <cellStyle name="Normal 2 2 2 2 3 8 2 2 2" xfId="22316"/>
    <cellStyle name="Normal 2 2 2 2 3 8 2 3" xfId="16833"/>
    <cellStyle name="Normal 2 2 2 2 3 8 2 4" xfId="13055"/>
    <cellStyle name="Normal 2 2 2 2 3 8 3" xfId="5867"/>
    <cellStyle name="Normal 2 2 2 2 3 8 3 2" xfId="20611"/>
    <cellStyle name="Normal 2 2 2 2 3 8 3 3" xfId="11350"/>
    <cellStyle name="Normal 2 2 2 2 3 8 4" xfId="4162"/>
    <cellStyle name="Normal 2 2 2 2 3 8 4 2" xfId="18906"/>
    <cellStyle name="Normal 2 2 2 2 3 8 5" xfId="15128"/>
    <cellStyle name="Normal 2 2 2 2 3 8 6" xfId="9645"/>
    <cellStyle name="Normal 2 2 2 2 3 9" xfId="1652"/>
    <cellStyle name="Normal 2 2 2 2 3 9 2" xfId="3357"/>
    <cellStyle name="Normal 2 2 2 2 3 9 2 2" xfId="8840"/>
    <cellStyle name="Normal 2 2 2 2 3 9 2 2 2" xfId="23584"/>
    <cellStyle name="Normal 2 2 2 2 3 9 2 3" xfId="18101"/>
    <cellStyle name="Normal 2 2 2 2 3 9 2 4" xfId="14323"/>
    <cellStyle name="Normal 2 2 2 2 3 9 3" xfId="7135"/>
    <cellStyle name="Normal 2 2 2 2 3 9 3 2" xfId="21879"/>
    <cellStyle name="Normal 2 2 2 2 3 9 3 3" xfId="12618"/>
    <cellStyle name="Normal 2 2 2 2 3 9 4" xfId="5430"/>
    <cellStyle name="Normal 2 2 2 2 3 9 4 2" xfId="20174"/>
    <cellStyle name="Normal 2 2 2 2 3 9 5" xfId="16396"/>
    <cellStyle name="Normal 2 2 2 2 3 9 6" xfId="10913"/>
    <cellStyle name="Normal 2 2 2 2 4" xfId="96"/>
    <cellStyle name="Normal 2 2 2 2 4 10" xfId="4122"/>
    <cellStyle name="Normal 2 2 2 2 4 10 2" xfId="18866"/>
    <cellStyle name="Normal 2 2 2 2 4 11" xfId="15088"/>
    <cellStyle name="Normal 2 2 2 2 4 12" xfId="9605"/>
    <cellStyle name="Normal 2 2 2 2 4 13" xfId="334"/>
    <cellStyle name="Normal 2 2 2 2 4 2" xfId="168"/>
    <cellStyle name="Normal 2 2 2 2 4 2 10" xfId="9910"/>
    <cellStyle name="Normal 2 2 2 2 4 2 11" xfId="647"/>
    <cellStyle name="Normal 2 2 2 2 4 2 2" xfId="907"/>
    <cellStyle name="Normal 2 2 2 2 4 2 2 2" xfId="1543"/>
    <cellStyle name="Normal 2 2 2 2 4 2 2 2 2" xfId="3248"/>
    <cellStyle name="Normal 2 2 2 2 4 2 2 2 2 2" xfId="8731"/>
    <cellStyle name="Normal 2 2 2 2 4 2 2 2 2 2 2" xfId="23475"/>
    <cellStyle name="Normal 2 2 2 2 4 2 2 2 2 3" xfId="17992"/>
    <cellStyle name="Normal 2 2 2 2 4 2 2 2 2 4" xfId="14214"/>
    <cellStyle name="Normal 2 2 2 2 4 2 2 2 3" xfId="7026"/>
    <cellStyle name="Normal 2 2 2 2 4 2 2 2 3 2" xfId="21770"/>
    <cellStyle name="Normal 2 2 2 2 4 2 2 2 3 3" xfId="12509"/>
    <cellStyle name="Normal 2 2 2 2 4 2 2 2 4" xfId="5321"/>
    <cellStyle name="Normal 2 2 2 2 4 2 2 2 4 2" xfId="20065"/>
    <cellStyle name="Normal 2 2 2 2 4 2 2 2 5" xfId="16287"/>
    <cellStyle name="Normal 2 2 2 2 4 2 2 2 6" xfId="10804"/>
    <cellStyle name="Normal 2 2 2 2 4 2 2 3" xfId="2614"/>
    <cellStyle name="Normal 2 2 2 2 4 2 2 3 2" xfId="8097"/>
    <cellStyle name="Normal 2 2 2 2 4 2 2 3 2 2" xfId="22841"/>
    <cellStyle name="Normal 2 2 2 2 4 2 2 3 3" xfId="17358"/>
    <cellStyle name="Normal 2 2 2 2 4 2 2 3 4" xfId="13580"/>
    <cellStyle name="Normal 2 2 2 2 4 2 2 4" xfId="6392"/>
    <cellStyle name="Normal 2 2 2 2 4 2 2 4 2" xfId="21136"/>
    <cellStyle name="Normal 2 2 2 2 4 2 2 4 3" xfId="11875"/>
    <cellStyle name="Normal 2 2 2 2 4 2 2 5" xfId="4687"/>
    <cellStyle name="Normal 2 2 2 2 4 2 2 5 2" xfId="19431"/>
    <cellStyle name="Normal 2 2 2 2 4 2 2 6" xfId="15653"/>
    <cellStyle name="Normal 2 2 2 2 4 2 2 7" xfId="10170"/>
    <cellStyle name="Normal 2 2 2 2 4 2 3" xfId="1283"/>
    <cellStyle name="Normal 2 2 2 2 4 2 3 2" xfId="2988"/>
    <cellStyle name="Normal 2 2 2 2 4 2 3 2 2" xfId="8471"/>
    <cellStyle name="Normal 2 2 2 2 4 2 3 2 2 2" xfId="23215"/>
    <cellStyle name="Normal 2 2 2 2 4 2 3 2 3" xfId="17732"/>
    <cellStyle name="Normal 2 2 2 2 4 2 3 2 4" xfId="13954"/>
    <cellStyle name="Normal 2 2 2 2 4 2 3 3" xfId="6766"/>
    <cellStyle name="Normal 2 2 2 2 4 2 3 3 2" xfId="21510"/>
    <cellStyle name="Normal 2 2 2 2 4 2 3 3 3" xfId="12249"/>
    <cellStyle name="Normal 2 2 2 2 4 2 3 4" xfId="5061"/>
    <cellStyle name="Normal 2 2 2 2 4 2 3 4 2" xfId="19805"/>
    <cellStyle name="Normal 2 2 2 2 4 2 3 5" xfId="16027"/>
    <cellStyle name="Normal 2 2 2 2 4 2 3 6" xfId="10544"/>
    <cellStyle name="Normal 2 2 2 2 4 2 4" xfId="1917"/>
    <cellStyle name="Normal 2 2 2 2 4 2 4 2" xfId="3622"/>
    <cellStyle name="Normal 2 2 2 2 4 2 4 2 2" xfId="9105"/>
    <cellStyle name="Normal 2 2 2 2 4 2 4 2 2 2" xfId="23849"/>
    <cellStyle name="Normal 2 2 2 2 4 2 4 2 3" xfId="18366"/>
    <cellStyle name="Normal 2 2 2 2 4 2 4 2 4" xfId="14588"/>
    <cellStyle name="Normal 2 2 2 2 4 2 4 3" xfId="7400"/>
    <cellStyle name="Normal 2 2 2 2 4 2 4 3 2" xfId="22144"/>
    <cellStyle name="Normal 2 2 2 2 4 2 4 3 3" xfId="12883"/>
    <cellStyle name="Normal 2 2 2 2 4 2 4 4" xfId="5695"/>
    <cellStyle name="Normal 2 2 2 2 4 2 4 4 2" xfId="20439"/>
    <cellStyle name="Normal 2 2 2 2 4 2 4 5" xfId="16661"/>
    <cellStyle name="Normal 2 2 2 2 4 2 4 6" xfId="11178"/>
    <cellStyle name="Normal 2 2 2 2 4 2 5" xfId="2354"/>
    <cellStyle name="Normal 2 2 2 2 4 2 5 2" xfId="7837"/>
    <cellStyle name="Normal 2 2 2 2 4 2 5 2 2" xfId="22581"/>
    <cellStyle name="Normal 2 2 2 2 4 2 5 3" xfId="17098"/>
    <cellStyle name="Normal 2 2 2 2 4 2 5 4" xfId="13320"/>
    <cellStyle name="Normal 2 2 2 2 4 2 6" xfId="3990"/>
    <cellStyle name="Normal 2 2 2 2 4 2 6 2" xfId="9473"/>
    <cellStyle name="Normal 2 2 2 2 4 2 6 2 2" xfId="24217"/>
    <cellStyle name="Normal 2 2 2 2 4 2 6 3" xfId="18734"/>
    <cellStyle name="Normal 2 2 2 2 4 2 6 4" xfId="14956"/>
    <cellStyle name="Normal 2 2 2 2 4 2 7" xfId="6132"/>
    <cellStyle name="Normal 2 2 2 2 4 2 7 2" xfId="20876"/>
    <cellStyle name="Normal 2 2 2 2 4 2 7 3" xfId="11615"/>
    <cellStyle name="Normal 2 2 2 2 4 2 8" xfId="4427"/>
    <cellStyle name="Normal 2 2 2 2 4 2 8 2" xfId="19171"/>
    <cellStyle name="Normal 2 2 2 2 4 2 9" xfId="15393"/>
    <cellStyle name="Normal 2 2 2 2 4 3" xfId="777"/>
    <cellStyle name="Normal 2 2 2 2 4 3 2" xfId="1413"/>
    <cellStyle name="Normal 2 2 2 2 4 3 2 2" xfId="3118"/>
    <cellStyle name="Normal 2 2 2 2 4 3 2 2 2" xfId="8601"/>
    <cellStyle name="Normal 2 2 2 2 4 3 2 2 2 2" xfId="23345"/>
    <cellStyle name="Normal 2 2 2 2 4 3 2 2 3" xfId="17862"/>
    <cellStyle name="Normal 2 2 2 2 4 3 2 2 4" xfId="14084"/>
    <cellStyle name="Normal 2 2 2 2 4 3 2 3" xfId="6896"/>
    <cellStyle name="Normal 2 2 2 2 4 3 2 3 2" xfId="21640"/>
    <cellStyle name="Normal 2 2 2 2 4 3 2 3 3" xfId="12379"/>
    <cellStyle name="Normal 2 2 2 2 4 3 2 4" xfId="5191"/>
    <cellStyle name="Normal 2 2 2 2 4 3 2 4 2" xfId="19935"/>
    <cellStyle name="Normal 2 2 2 2 4 3 2 5" xfId="16157"/>
    <cellStyle name="Normal 2 2 2 2 4 3 2 6" xfId="10674"/>
    <cellStyle name="Normal 2 2 2 2 4 3 3" xfId="2484"/>
    <cellStyle name="Normal 2 2 2 2 4 3 3 2" xfId="7967"/>
    <cellStyle name="Normal 2 2 2 2 4 3 3 2 2" xfId="22711"/>
    <cellStyle name="Normal 2 2 2 2 4 3 3 3" xfId="17228"/>
    <cellStyle name="Normal 2 2 2 2 4 3 3 4" xfId="13450"/>
    <cellStyle name="Normal 2 2 2 2 4 3 4" xfId="6262"/>
    <cellStyle name="Normal 2 2 2 2 4 3 4 2" xfId="21006"/>
    <cellStyle name="Normal 2 2 2 2 4 3 4 3" xfId="11745"/>
    <cellStyle name="Normal 2 2 2 2 4 3 5" xfId="4557"/>
    <cellStyle name="Normal 2 2 2 2 4 3 5 2" xfId="19301"/>
    <cellStyle name="Normal 2 2 2 2 4 3 6" xfId="15523"/>
    <cellStyle name="Normal 2 2 2 2 4 3 7" xfId="10040"/>
    <cellStyle name="Normal 2 2 2 2 4 4" xfId="1153"/>
    <cellStyle name="Normal 2 2 2 2 4 4 2" xfId="2858"/>
    <cellStyle name="Normal 2 2 2 2 4 4 2 2" xfId="8341"/>
    <cellStyle name="Normal 2 2 2 2 4 4 2 2 2" xfId="23085"/>
    <cellStyle name="Normal 2 2 2 2 4 4 2 3" xfId="17602"/>
    <cellStyle name="Normal 2 2 2 2 4 4 2 4" xfId="13824"/>
    <cellStyle name="Normal 2 2 2 2 4 4 3" xfId="6636"/>
    <cellStyle name="Normal 2 2 2 2 4 4 3 2" xfId="21380"/>
    <cellStyle name="Normal 2 2 2 2 4 4 3 3" xfId="12119"/>
    <cellStyle name="Normal 2 2 2 2 4 4 4" xfId="4931"/>
    <cellStyle name="Normal 2 2 2 2 4 4 4 2" xfId="19675"/>
    <cellStyle name="Normal 2 2 2 2 4 4 5" xfId="15897"/>
    <cellStyle name="Normal 2 2 2 2 4 4 6" xfId="10414"/>
    <cellStyle name="Normal 2 2 2 2 4 5" xfId="512"/>
    <cellStyle name="Normal 2 2 2 2 4 5 2" xfId="2224"/>
    <cellStyle name="Normal 2 2 2 2 4 5 2 2" xfId="7707"/>
    <cellStyle name="Normal 2 2 2 2 4 5 2 2 2" xfId="22451"/>
    <cellStyle name="Normal 2 2 2 2 4 5 2 3" xfId="16968"/>
    <cellStyle name="Normal 2 2 2 2 4 5 2 4" xfId="13190"/>
    <cellStyle name="Normal 2 2 2 2 4 5 3" xfId="6002"/>
    <cellStyle name="Normal 2 2 2 2 4 5 3 2" xfId="20746"/>
    <cellStyle name="Normal 2 2 2 2 4 5 3 3" xfId="11485"/>
    <cellStyle name="Normal 2 2 2 2 4 5 4" xfId="4297"/>
    <cellStyle name="Normal 2 2 2 2 4 5 4 2" xfId="19041"/>
    <cellStyle name="Normal 2 2 2 2 4 5 5" xfId="15263"/>
    <cellStyle name="Normal 2 2 2 2 4 5 6" xfId="9780"/>
    <cellStyle name="Normal 2 2 2 2 4 6" xfId="1787"/>
    <cellStyle name="Normal 2 2 2 2 4 6 2" xfId="3492"/>
    <cellStyle name="Normal 2 2 2 2 4 6 2 2" xfId="8975"/>
    <cellStyle name="Normal 2 2 2 2 4 6 2 2 2" xfId="23719"/>
    <cellStyle name="Normal 2 2 2 2 4 6 2 3" xfId="18236"/>
    <cellStyle name="Normal 2 2 2 2 4 6 2 4" xfId="14458"/>
    <cellStyle name="Normal 2 2 2 2 4 6 3" xfId="7270"/>
    <cellStyle name="Normal 2 2 2 2 4 6 3 2" xfId="22014"/>
    <cellStyle name="Normal 2 2 2 2 4 6 3 3" xfId="12753"/>
    <cellStyle name="Normal 2 2 2 2 4 6 4" xfId="5565"/>
    <cellStyle name="Normal 2 2 2 2 4 6 4 2" xfId="20309"/>
    <cellStyle name="Normal 2 2 2 2 4 6 5" xfId="16531"/>
    <cellStyle name="Normal 2 2 2 2 4 6 6" xfId="11048"/>
    <cellStyle name="Normal 2 2 2 2 4 7" xfId="2049"/>
    <cellStyle name="Normal 2 2 2 2 4 7 2" xfId="7532"/>
    <cellStyle name="Normal 2 2 2 2 4 7 2 2" xfId="22276"/>
    <cellStyle name="Normal 2 2 2 2 4 7 3" xfId="16793"/>
    <cellStyle name="Normal 2 2 2 2 4 7 4" xfId="13015"/>
    <cellStyle name="Normal 2 2 2 2 4 8" xfId="3860"/>
    <cellStyle name="Normal 2 2 2 2 4 8 2" xfId="9343"/>
    <cellStyle name="Normal 2 2 2 2 4 8 2 2" xfId="24087"/>
    <cellStyle name="Normal 2 2 2 2 4 8 3" xfId="18604"/>
    <cellStyle name="Normal 2 2 2 2 4 8 4" xfId="14826"/>
    <cellStyle name="Normal 2 2 2 2 4 9" xfId="5827"/>
    <cellStyle name="Normal 2 2 2 2 4 9 2" xfId="20571"/>
    <cellStyle name="Normal 2 2 2 2 4 9 3" xfId="11310"/>
    <cellStyle name="Normal 2 2 2 2 5" xfId="189"/>
    <cellStyle name="Normal 2 2 2 2 5 10" xfId="15209"/>
    <cellStyle name="Normal 2 2 2 2 5 11" xfId="9726"/>
    <cellStyle name="Normal 2 2 2 2 5 12" xfId="458"/>
    <cellStyle name="Normal 2 2 2 2 5 2" xfId="593"/>
    <cellStyle name="Normal 2 2 2 2 5 2 10" xfId="9856"/>
    <cellStyle name="Normal 2 2 2 2 5 2 2" xfId="853"/>
    <cellStyle name="Normal 2 2 2 2 5 2 2 2" xfId="1489"/>
    <cellStyle name="Normal 2 2 2 2 5 2 2 2 2" xfId="3194"/>
    <cellStyle name="Normal 2 2 2 2 5 2 2 2 2 2" xfId="8677"/>
    <cellStyle name="Normal 2 2 2 2 5 2 2 2 2 2 2" xfId="23421"/>
    <cellStyle name="Normal 2 2 2 2 5 2 2 2 2 3" xfId="17938"/>
    <cellStyle name="Normal 2 2 2 2 5 2 2 2 2 4" xfId="14160"/>
    <cellStyle name="Normal 2 2 2 2 5 2 2 2 3" xfId="6972"/>
    <cellStyle name="Normal 2 2 2 2 5 2 2 2 3 2" xfId="21716"/>
    <cellStyle name="Normal 2 2 2 2 5 2 2 2 3 3" xfId="12455"/>
    <cellStyle name="Normal 2 2 2 2 5 2 2 2 4" xfId="5267"/>
    <cellStyle name="Normal 2 2 2 2 5 2 2 2 4 2" xfId="20011"/>
    <cellStyle name="Normal 2 2 2 2 5 2 2 2 5" xfId="16233"/>
    <cellStyle name="Normal 2 2 2 2 5 2 2 2 6" xfId="10750"/>
    <cellStyle name="Normal 2 2 2 2 5 2 2 3" xfId="2560"/>
    <cellStyle name="Normal 2 2 2 2 5 2 2 3 2" xfId="8043"/>
    <cellStyle name="Normal 2 2 2 2 5 2 2 3 2 2" xfId="22787"/>
    <cellStyle name="Normal 2 2 2 2 5 2 2 3 3" xfId="17304"/>
    <cellStyle name="Normal 2 2 2 2 5 2 2 3 4" xfId="13526"/>
    <cellStyle name="Normal 2 2 2 2 5 2 2 4" xfId="6338"/>
    <cellStyle name="Normal 2 2 2 2 5 2 2 4 2" xfId="21082"/>
    <cellStyle name="Normal 2 2 2 2 5 2 2 4 3" xfId="11821"/>
    <cellStyle name="Normal 2 2 2 2 5 2 2 5" xfId="4633"/>
    <cellStyle name="Normal 2 2 2 2 5 2 2 5 2" xfId="19377"/>
    <cellStyle name="Normal 2 2 2 2 5 2 2 6" xfId="15599"/>
    <cellStyle name="Normal 2 2 2 2 5 2 2 7" xfId="10116"/>
    <cellStyle name="Normal 2 2 2 2 5 2 3" xfId="1229"/>
    <cellStyle name="Normal 2 2 2 2 5 2 3 2" xfId="2934"/>
    <cellStyle name="Normal 2 2 2 2 5 2 3 2 2" xfId="8417"/>
    <cellStyle name="Normal 2 2 2 2 5 2 3 2 2 2" xfId="23161"/>
    <cellStyle name="Normal 2 2 2 2 5 2 3 2 3" xfId="17678"/>
    <cellStyle name="Normal 2 2 2 2 5 2 3 2 4" xfId="13900"/>
    <cellStyle name="Normal 2 2 2 2 5 2 3 3" xfId="6712"/>
    <cellStyle name="Normal 2 2 2 2 5 2 3 3 2" xfId="21456"/>
    <cellStyle name="Normal 2 2 2 2 5 2 3 3 3" xfId="12195"/>
    <cellStyle name="Normal 2 2 2 2 5 2 3 4" xfId="5007"/>
    <cellStyle name="Normal 2 2 2 2 5 2 3 4 2" xfId="19751"/>
    <cellStyle name="Normal 2 2 2 2 5 2 3 5" xfId="15973"/>
    <cellStyle name="Normal 2 2 2 2 5 2 3 6" xfId="10490"/>
    <cellStyle name="Normal 2 2 2 2 5 2 4" xfId="1863"/>
    <cellStyle name="Normal 2 2 2 2 5 2 4 2" xfId="3568"/>
    <cellStyle name="Normal 2 2 2 2 5 2 4 2 2" xfId="9051"/>
    <cellStyle name="Normal 2 2 2 2 5 2 4 2 2 2" xfId="23795"/>
    <cellStyle name="Normal 2 2 2 2 5 2 4 2 3" xfId="18312"/>
    <cellStyle name="Normal 2 2 2 2 5 2 4 2 4" xfId="14534"/>
    <cellStyle name="Normal 2 2 2 2 5 2 4 3" xfId="7346"/>
    <cellStyle name="Normal 2 2 2 2 5 2 4 3 2" xfId="22090"/>
    <cellStyle name="Normal 2 2 2 2 5 2 4 3 3" xfId="12829"/>
    <cellStyle name="Normal 2 2 2 2 5 2 4 4" xfId="5641"/>
    <cellStyle name="Normal 2 2 2 2 5 2 4 4 2" xfId="20385"/>
    <cellStyle name="Normal 2 2 2 2 5 2 4 5" xfId="16607"/>
    <cellStyle name="Normal 2 2 2 2 5 2 4 6" xfId="11124"/>
    <cellStyle name="Normal 2 2 2 2 5 2 5" xfId="2300"/>
    <cellStyle name="Normal 2 2 2 2 5 2 5 2" xfId="7783"/>
    <cellStyle name="Normal 2 2 2 2 5 2 5 2 2" xfId="22527"/>
    <cellStyle name="Normal 2 2 2 2 5 2 5 3" xfId="17044"/>
    <cellStyle name="Normal 2 2 2 2 5 2 5 4" xfId="13266"/>
    <cellStyle name="Normal 2 2 2 2 5 2 6" xfId="3936"/>
    <cellStyle name="Normal 2 2 2 2 5 2 6 2" xfId="9419"/>
    <cellStyle name="Normal 2 2 2 2 5 2 6 2 2" xfId="24163"/>
    <cellStyle name="Normal 2 2 2 2 5 2 6 3" xfId="18680"/>
    <cellStyle name="Normal 2 2 2 2 5 2 6 4" xfId="14902"/>
    <cellStyle name="Normal 2 2 2 2 5 2 7" xfId="6078"/>
    <cellStyle name="Normal 2 2 2 2 5 2 7 2" xfId="20822"/>
    <cellStyle name="Normal 2 2 2 2 5 2 7 3" xfId="11561"/>
    <cellStyle name="Normal 2 2 2 2 5 2 8" xfId="4373"/>
    <cellStyle name="Normal 2 2 2 2 5 2 8 2" xfId="19117"/>
    <cellStyle name="Normal 2 2 2 2 5 2 9" xfId="15339"/>
    <cellStyle name="Normal 2 2 2 2 5 3" xfId="723"/>
    <cellStyle name="Normal 2 2 2 2 5 3 2" xfId="1359"/>
    <cellStyle name="Normal 2 2 2 2 5 3 2 2" xfId="3064"/>
    <cellStyle name="Normal 2 2 2 2 5 3 2 2 2" xfId="8547"/>
    <cellStyle name="Normal 2 2 2 2 5 3 2 2 2 2" xfId="23291"/>
    <cellStyle name="Normal 2 2 2 2 5 3 2 2 3" xfId="17808"/>
    <cellStyle name="Normal 2 2 2 2 5 3 2 2 4" xfId="14030"/>
    <cellStyle name="Normal 2 2 2 2 5 3 2 3" xfId="6842"/>
    <cellStyle name="Normal 2 2 2 2 5 3 2 3 2" xfId="21586"/>
    <cellStyle name="Normal 2 2 2 2 5 3 2 3 3" xfId="12325"/>
    <cellStyle name="Normal 2 2 2 2 5 3 2 4" xfId="5137"/>
    <cellStyle name="Normal 2 2 2 2 5 3 2 4 2" xfId="19881"/>
    <cellStyle name="Normal 2 2 2 2 5 3 2 5" xfId="16103"/>
    <cellStyle name="Normal 2 2 2 2 5 3 2 6" xfId="10620"/>
    <cellStyle name="Normal 2 2 2 2 5 3 3" xfId="2430"/>
    <cellStyle name="Normal 2 2 2 2 5 3 3 2" xfId="7913"/>
    <cellStyle name="Normal 2 2 2 2 5 3 3 2 2" xfId="22657"/>
    <cellStyle name="Normal 2 2 2 2 5 3 3 3" xfId="17174"/>
    <cellStyle name="Normal 2 2 2 2 5 3 3 4" xfId="13396"/>
    <cellStyle name="Normal 2 2 2 2 5 3 4" xfId="6208"/>
    <cellStyle name="Normal 2 2 2 2 5 3 4 2" xfId="20952"/>
    <cellStyle name="Normal 2 2 2 2 5 3 4 3" xfId="11691"/>
    <cellStyle name="Normal 2 2 2 2 5 3 5" xfId="4503"/>
    <cellStyle name="Normal 2 2 2 2 5 3 5 2" xfId="19247"/>
    <cellStyle name="Normal 2 2 2 2 5 3 6" xfId="15469"/>
    <cellStyle name="Normal 2 2 2 2 5 3 7" xfId="9986"/>
    <cellStyle name="Normal 2 2 2 2 5 4" xfId="1099"/>
    <cellStyle name="Normal 2 2 2 2 5 4 2" xfId="2804"/>
    <cellStyle name="Normal 2 2 2 2 5 4 2 2" xfId="8287"/>
    <cellStyle name="Normal 2 2 2 2 5 4 2 2 2" xfId="23031"/>
    <cellStyle name="Normal 2 2 2 2 5 4 2 3" xfId="17548"/>
    <cellStyle name="Normal 2 2 2 2 5 4 2 4" xfId="13770"/>
    <cellStyle name="Normal 2 2 2 2 5 4 3" xfId="6582"/>
    <cellStyle name="Normal 2 2 2 2 5 4 3 2" xfId="21326"/>
    <cellStyle name="Normal 2 2 2 2 5 4 3 3" xfId="12065"/>
    <cellStyle name="Normal 2 2 2 2 5 4 4" xfId="4877"/>
    <cellStyle name="Normal 2 2 2 2 5 4 4 2" xfId="19621"/>
    <cellStyle name="Normal 2 2 2 2 5 4 5" xfId="15843"/>
    <cellStyle name="Normal 2 2 2 2 5 4 6" xfId="10360"/>
    <cellStyle name="Normal 2 2 2 2 5 5" xfId="1733"/>
    <cellStyle name="Normal 2 2 2 2 5 5 2" xfId="3438"/>
    <cellStyle name="Normal 2 2 2 2 5 5 2 2" xfId="8921"/>
    <cellStyle name="Normal 2 2 2 2 5 5 2 2 2" xfId="23665"/>
    <cellStyle name="Normal 2 2 2 2 5 5 2 3" xfId="18182"/>
    <cellStyle name="Normal 2 2 2 2 5 5 2 4" xfId="14404"/>
    <cellStyle name="Normal 2 2 2 2 5 5 3" xfId="7216"/>
    <cellStyle name="Normal 2 2 2 2 5 5 3 2" xfId="21960"/>
    <cellStyle name="Normal 2 2 2 2 5 5 3 3" xfId="12699"/>
    <cellStyle name="Normal 2 2 2 2 5 5 4" xfId="5511"/>
    <cellStyle name="Normal 2 2 2 2 5 5 4 2" xfId="20255"/>
    <cellStyle name="Normal 2 2 2 2 5 5 5" xfId="16477"/>
    <cellStyle name="Normal 2 2 2 2 5 5 6" xfId="10994"/>
    <cellStyle name="Normal 2 2 2 2 5 6" xfId="2170"/>
    <cellStyle name="Normal 2 2 2 2 5 6 2" xfId="7653"/>
    <cellStyle name="Normal 2 2 2 2 5 6 2 2" xfId="22397"/>
    <cellStyle name="Normal 2 2 2 2 5 6 3" xfId="16914"/>
    <cellStyle name="Normal 2 2 2 2 5 6 4" xfId="13136"/>
    <cellStyle name="Normal 2 2 2 2 5 7" xfId="3806"/>
    <cellStyle name="Normal 2 2 2 2 5 7 2" xfId="9289"/>
    <cellStyle name="Normal 2 2 2 2 5 7 2 2" xfId="24033"/>
    <cellStyle name="Normal 2 2 2 2 5 7 3" xfId="18550"/>
    <cellStyle name="Normal 2 2 2 2 5 7 4" xfId="14772"/>
    <cellStyle name="Normal 2 2 2 2 5 8" xfId="5948"/>
    <cellStyle name="Normal 2 2 2 2 5 8 2" xfId="20692"/>
    <cellStyle name="Normal 2 2 2 2 5 8 3" xfId="11431"/>
    <cellStyle name="Normal 2 2 2 2 5 9" xfId="4243"/>
    <cellStyle name="Normal 2 2 2 2 5 9 2" xfId="18987"/>
    <cellStyle name="Normal 2 2 2 2 6" xfId="112"/>
    <cellStyle name="Normal 2 2 2 2 6 10" xfId="9802"/>
    <cellStyle name="Normal 2 2 2 2 6 11" xfId="539"/>
    <cellStyle name="Normal 2 2 2 2 6 2" xfId="799"/>
    <cellStyle name="Normal 2 2 2 2 6 2 2" xfId="1435"/>
    <cellStyle name="Normal 2 2 2 2 6 2 2 2" xfId="3140"/>
    <cellStyle name="Normal 2 2 2 2 6 2 2 2 2" xfId="8623"/>
    <cellStyle name="Normal 2 2 2 2 6 2 2 2 2 2" xfId="23367"/>
    <cellStyle name="Normal 2 2 2 2 6 2 2 2 3" xfId="17884"/>
    <cellStyle name="Normal 2 2 2 2 6 2 2 2 4" xfId="14106"/>
    <cellStyle name="Normal 2 2 2 2 6 2 2 3" xfId="6918"/>
    <cellStyle name="Normal 2 2 2 2 6 2 2 3 2" xfId="21662"/>
    <cellStyle name="Normal 2 2 2 2 6 2 2 3 3" xfId="12401"/>
    <cellStyle name="Normal 2 2 2 2 6 2 2 4" xfId="5213"/>
    <cellStyle name="Normal 2 2 2 2 6 2 2 4 2" xfId="19957"/>
    <cellStyle name="Normal 2 2 2 2 6 2 2 5" xfId="16179"/>
    <cellStyle name="Normal 2 2 2 2 6 2 2 6" xfId="10696"/>
    <cellStyle name="Normal 2 2 2 2 6 2 3" xfId="2506"/>
    <cellStyle name="Normal 2 2 2 2 6 2 3 2" xfId="7989"/>
    <cellStyle name="Normal 2 2 2 2 6 2 3 2 2" xfId="22733"/>
    <cellStyle name="Normal 2 2 2 2 6 2 3 3" xfId="17250"/>
    <cellStyle name="Normal 2 2 2 2 6 2 3 4" xfId="13472"/>
    <cellStyle name="Normal 2 2 2 2 6 2 4" xfId="6284"/>
    <cellStyle name="Normal 2 2 2 2 6 2 4 2" xfId="21028"/>
    <cellStyle name="Normal 2 2 2 2 6 2 4 3" xfId="11767"/>
    <cellStyle name="Normal 2 2 2 2 6 2 5" xfId="4579"/>
    <cellStyle name="Normal 2 2 2 2 6 2 5 2" xfId="19323"/>
    <cellStyle name="Normal 2 2 2 2 6 2 6" xfId="15545"/>
    <cellStyle name="Normal 2 2 2 2 6 2 7" xfId="10062"/>
    <cellStyle name="Normal 2 2 2 2 6 3" xfId="1175"/>
    <cellStyle name="Normal 2 2 2 2 6 3 2" xfId="2880"/>
    <cellStyle name="Normal 2 2 2 2 6 3 2 2" xfId="8363"/>
    <cellStyle name="Normal 2 2 2 2 6 3 2 2 2" xfId="23107"/>
    <cellStyle name="Normal 2 2 2 2 6 3 2 3" xfId="17624"/>
    <cellStyle name="Normal 2 2 2 2 6 3 2 4" xfId="13846"/>
    <cellStyle name="Normal 2 2 2 2 6 3 3" xfId="6658"/>
    <cellStyle name="Normal 2 2 2 2 6 3 3 2" xfId="21402"/>
    <cellStyle name="Normal 2 2 2 2 6 3 3 3" xfId="12141"/>
    <cellStyle name="Normal 2 2 2 2 6 3 4" xfId="4953"/>
    <cellStyle name="Normal 2 2 2 2 6 3 4 2" xfId="19697"/>
    <cellStyle name="Normal 2 2 2 2 6 3 5" xfId="15919"/>
    <cellStyle name="Normal 2 2 2 2 6 3 6" xfId="10436"/>
    <cellStyle name="Normal 2 2 2 2 6 4" xfId="1809"/>
    <cellStyle name="Normal 2 2 2 2 6 4 2" xfId="3514"/>
    <cellStyle name="Normal 2 2 2 2 6 4 2 2" xfId="8997"/>
    <cellStyle name="Normal 2 2 2 2 6 4 2 2 2" xfId="23741"/>
    <cellStyle name="Normal 2 2 2 2 6 4 2 3" xfId="18258"/>
    <cellStyle name="Normal 2 2 2 2 6 4 2 4" xfId="14480"/>
    <cellStyle name="Normal 2 2 2 2 6 4 3" xfId="7292"/>
    <cellStyle name="Normal 2 2 2 2 6 4 3 2" xfId="22036"/>
    <cellStyle name="Normal 2 2 2 2 6 4 3 3" xfId="12775"/>
    <cellStyle name="Normal 2 2 2 2 6 4 4" xfId="5587"/>
    <cellStyle name="Normal 2 2 2 2 6 4 4 2" xfId="20331"/>
    <cellStyle name="Normal 2 2 2 2 6 4 5" xfId="16553"/>
    <cellStyle name="Normal 2 2 2 2 6 4 6" xfId="11070"/>
    <cellStyle name="Normal 2 2 2 2 6 5" xfId="2246"/>
    <cellStyle name="Normal 2 2 2 2 6 5 2" xfId="7729"/>
    <cellStyle name="Normal 2 2 2 2 6 5 2 2" xfId="22473"/>
    <cellStyle name="Normal 2 2 2 2 6 5 3" xfId="16990"/>
    <cellStyle name="Normal 2 2 2 2 6 5 4" xfId="13212"/>
    <cellStyle name="Normal 2 2 2 2 6 6" xfId="3882"/>
    <cellStyle name="Normal 2 2 2 2 6 6 2" xfId="9365"/>
    <cellStyle name="Normal 2 2 2 2 6 6 2 2" xfId="24109"/>
    <cellStyle name="Normal 2 2 2 2 6 6 3" xfId="18626"/>
    <cellStyle name="Normal 2 2 2 2 6 6 4" xfId="14848"/>
    <cellStyle name="Normal 2 2 2 2 6 7" xfId="6024"/>
    <cellStyle name="Normal 2 2 2 2 6 7 2" xfId="20768"/>
    <cellStyle name="Normal 2 2 2 2 6 7 3" xfId="11507"/>
    <cellStyle name="Normal 2 2 2 2 6 8" xfId="4319"/>
    <cellStyle name="Normal 2 2 2 2 6 8 2" xfId="19063"/>
    <cellStyle name="Normal 2 2 2 2 6 9" xfId="15285"/>
    <cellStyle name="Normal 2 2 2 2 7" xfId="404"/>
    <cellStyle name="Normal 2 2 2 2 7 2" xfId="1045"/>
    <cellStyle name="Normal 2 2 2 2 7 2 2" xfId="2750"/>
    <cellStyle name="Normal 2 2 2 2 7 2 2 2" xfId="8233"/>
    <cellStyle name="Normal 2 2 2 2 7 2 2 2 2" xfId="22977"/>
    <cellStyle name="Normal 2 2 2 2 7 2 2 3" xfId="17494"/>
    <cellStyle name="Normal 2 2 2 2 7 2 2 4" xfId="13716"/>
    <cellStyle name="Normal 2 2 2 2 7 2 3" xfId="6528"/>
    <cellStyle name="Normal 2 2 2 2 7 2 3 2" xfId="21272"/>
    <cellStyle name="Normal 2 2 2 2 7 2 3 3" xfId="12011"/>
    <cellStyle name="Normal 2 2 2 2 7 2 4" xfId="4823"/>
    <cellStyle name="Normal 2 2 2 2 7 2 4 2" xfId="19567"/>
    <cellStyle name="Normal 2 2 2 2 7 2 5" xfId="15789"/>
    <cellStyle name="Normal 2 2 2 2 7 2 6" xfId="10306"/>
    <cellStyle name="Normal 2 2 2 2 7 3" xfId="1679"/>
    <cellStyle name="Normal 2 2 2 2 7 3 2" xfId="3384"/>
    <cellStyle name="Normal 2 2 2 2 7 3 2 2" xfId="8867"/>
    <cellStyle name="Normal 2 2 2 2 7 3 2 2 2" xfId="23611"/>
    <cellStyle name="Normal 2 2 2 2 7 3 2 3" xfId="18128"/>
    <cellStyle name="Normal 2 2 2 2 7 3 2 4" xfId="14350"/>
    <cellStyle name="Normal 2 2 2 2 7 3 3" xfId="7162"/>
    <cellStyle name="Normal 2 2 2 2 7 3 3 2" xfId="21906"/>
    <cellStyle name="Normal 2 2 2 2 7 3 3 3" xfId="12645"/>
    <cellStyle name="Normal 2 2 2 2 7 3 4" xfId="5457"/>
    <cellStyle name="Normal 2 2 2 2 7 3 4 2" xfId="20201"/>
    <cellStyle name="Normal 2 2 2 2 7 3 5" xfId="16423"/>
    <cellStyle name="Normal 2 2 2 2 7 3 6" xfId="10940"/>
    <cellStyle name="Normal 2 2 2 2 7 4" xfId="2116"/>
    <cellStyle name="Normal 2 2 2 2 7 4 2" xfId="7599"/>
    <cellStyle name="Normal 2 2 2 2 7 4 2 2" xfId="22343"/>
    <cellStyle name="Normal 2 2 2 2 7 4 3" xfId="16860"/>
    <cellStyle name="Normal 2 2 2 2 7 4 4" xfId="13082"/>
    <cellStyle name="Normal 2 2 2 2 7 5" xfId="3752"/>
    <cellStyle name="Normal 2 2 2 2 7 5 2" xfId="9235"/>
    <cellStyle name="Normal 2 2 2 2 7 5 2 2" xfId="23979"/>
    <cellStyle name="Normal 2 2 2 2 7 5 3" xfId="18496"/>
    <cellStyle name="Normal 2 2 2 2 7 5 4" xfId="14718"/>
    <cellStyle name="Normal 2 2 2 2 7 6" xfId="5894"/>
    <cellStyle name="Normal 2 2 2 2 7 6 2" xfId="20638"/>
    <cellStyle name="Normal 2 2 2 2 7 6 3" xfId="11377"/>
    <cellStyle name="Normal 2 2 2 2 7 7" xfId="4189"/>
    <cellStyle name="Normal 2 2 2 2 7 7 2" xfId="18933"/>
    <cellStyle name="Normal 2 2 2 2 7 8" xfId="15155"/>
    <cellStyle name="Normal 2 2 2 2 7 9" xfId="9672"/>
    <cellStyle name="Normal 2 2 2 2 8" xfId="669"/>
    <cellStyle name="Normal 2 2 2 2 8 2" xfId="1305"/>
    <cellStyle name="Normal 2 2 2 2 8 2 2" xfId="3010"/>
    <cellStyle name="Normal 2 2 2 2 8 2 2 2" xfId="8493"/>
    <cellStyle name="Normal 2 2 2 2 8 2 2 2 2" xfId="23237"/>
    <cellStyle name="Normal 2 2 2 2 8 2 2 3" xfId="17754"/>
    <cellStyle name="Normal 2 2 2 2 8 2 2 4" xfId="13976"/>
    <cellStyle name="Normal 2 2 2 2 8 2 3" xfId="6788"/>
    <cellStyle name="Normal 2 2 2 2 8 2 3 2" xfId="21532"/>
    <cellStyle name="Normal 2 2 2 2 8 2 3 3" xfId="12271"/>
    <cellStyle name="Normal 2 2 2 2 8 2 4" xfId="5083"/>
    <cellStyle name="Normal 2 2 2 2 8 2 4 2" xfId="19827"/>
    <cellStyle name="Normal 2 2 2 2 8 2 5" xfId="16049"/>
    <cellStyle name="Normal 2 2 2 2 8 2 6" xfId="10566"/>
    <cellStyle name="Normal 2 2 2 2 8 3" xfId="1939"/>
    <cellStyle name="Normal 2 2 2 2 8 3 2" xfId="3644"/>
    <cellStyle name="Normal 2 2 2 2 8 3 2 2" xfId="9127"/>
    <cellStyle name="Normal 2 2 2 2 8 3 2 2 2" xfId="23871"/>
    <cellStyle name="Normal 2 2 2 2 8 3 2 3" xfId="18388"/>
    <cellStyle name="Normal 2 2 2 2 8 3 2 4" xfId="14610"/>
    <cellStyle name="Normal 2 2 2 2 8 3 3" xfId="7422"/>
    <cellStyle name="Normal 2 2 2 2 8 3 3 2" xfId="22166"/>
    <cellStyle name="Normal 2 2 2 2 8 3 3 3" xfId="12905"/>
    <cellStyle name="Normal 2 2 2 2 8 3 4" xfId="5717"/>
    <cellStyle name="Normal 2 2 2 2 8 3 4 2" xfId="20461"/>
    <cellStyle name="Normal 2 2 2 2 8 3 5" xfId="16683"/>
    <cellStyle name="Normal 2 2 2 2 8 3 6" xfId="11200"/>
    <cellStyle name="Normal 2 2 2 2 8 4" xfId="2376"/>
    <cellStyle name="Normal 2 2 2 2 8 4 2" xfId="7859"/>
    <cellStyle name="Normal 2 2 2 2 8 4 2 2" xfId="22603"/>
    <cellStyle name="Normal 2 2 2 2 8 4 3" xfId="17120"/>
    <cellStyle name="Normal 2 2 2 2 8 4 4" xfId="13342"/>
    <cellStyle name="Normal 2 2 2 2 8 5" xfId="4012"/>
    <cellStyle name="Normal 2 2 2 2 8 5 2" xfId="9495"/>
    <cellStyle name="Normal 2 2 2 2 8 5 2 2" xfId="24239"/>
    <cellStyle name="Normal 2 2 2 2 8 5 3" xfId="18756"/>
    <cellStyle name="Normal 2 2 2 2 8 5 4" xfId="14978"/>
    <cellStyle name="Normal 2 2 2 2 8 6" xfId="6154"/>
    <cellStyle name="Normal 2 2 2 2 8 6 2" xfId="20898"/>
    <cellStyle name="Normal 2 2 2 2 8 6 3" xfId="11637"/>
    <cellStyle name="Normal 2 2 2 2 8 7" xfId="4449"/>
    <cellStyle name="Normal 2 2 2 2 8 7 2" xfId="19193"/>
    <cellStyle name="Normal 2 2 2 2 8 8" xfId="15415"/>
    <cellStyle name="Normal 2 2 2 2 8 9" xfId="9932"/>
    <cellStyle name="Normal 2 2 2 2 9" xfId="936"/>
    <cellStyle name="Normal 2 2 2 2 9 2" xfId="1571"/>
    <cellStyle name="Normal 2 2 2 2 9 2 2" xfId="3276"/>
    <cellStyle name="Normal 2 2 2 2 9 2 2 2" xfId="8759"/>
    <cellStyle name="Normal 2 2 2 2 9 2 2 2 2" xfId="23503"/>
    <cellStyle name="Normal 2 2 2 2 9 2 2 3" xfId="18020"/>
    <cellStyle name="Normal 2 2 2 2 9 2 2 4" xfId="14242"/>
    <cellStyle name="Normal 2 2 2 2 9 2 3" xfId="7054"/>
    <cellStyle name="Normal 2 2 2 2 9 2 3 2" xfId="21798"/>
    <cellStyle name="Normal 2 2 2 2 9 2 3 3" xfId="12537"/>
    <cellStyle name="Normal 2 2 2 2 9 2 4" xfId="5349"/>
    <cellStyle name="Normal 2 2 2 2 9 2 4 2" xfId="20093"/>
    <cellStyle name="Normal 2 2 2 2 9 2 5" xfId="16315"/>
    <cellStyle name="Normal 2 2 2 2 9 2 6" xfId="10832"/>
    <cellStyle name="Normal 2 2 2 2 9 3" xfId="2642"/>
    <cellStyle name="Normal 2 2 2 2 9 3 2" xfId="8125"/>
    <cellStyle name="Normal 2 2 2 2 9 3 2 2" xfId="22869"/>
    <cellStyle name="Normal 2 2 2 2 9 3 3" xfId="17386"/>
    <cellStyle name="Normal 2 2 2 2 9 3 4" xfId="13608"/>
    <cellStyle name="Normal 2 2 2 2 9 4" xfId="6420"/>
    <cellStyle name="Normal 2 2 2 2 9 4 2" xfId="21164"/>
    <cellStyle name="Normal 2 2 2 2 9 4 3" xfId="11903"/>
    <cellStyle name="Normal 2 2 2 2 9 5" xfId="4715"/>
    <cellStyle name="Normal 2 2 2 2 9 5 2" xfId="19459"/>
    <cellStyle name="Normal 2 2 2 2 9 6" xfId="15681"/>
    <cellStyle name="Normal 2 2 2 2 9 7" xfId="10198"/>
    <cellStyle name="Normal 2 2 2 20" xfId="277"/>
    <cellStyle name="Normal 2 2 2 3" xfId="44"/>
    <cellStyle name="Normal 2 2 2 3 10" xfId="361"/>
    <cellStyle name="Normal 2 2 2 3 10 2" xfId="2073"/>
    <cellStyle name="Normal 2 2 2 3 10 2 2" xfId="7556"/>
    <cellStyle name="Normal 2 2 2 3 10 2 2 2" xfId="22300"/>
    <cellStyle name="Normal 2 2 2 3 10 2 3" xfId="16817"/>
    <cellStyle name="Normal 2 2 2 3 10 2 4" xfId="13039"/>
    <cellStyle name="Normal 2 2 2 3 10 3" xfId="5851"/>
    <cellStyle name="Normal 2 2 2 3 10 3 2" xfId="20595"/>
    <cellStyle name="Normal 2 2 2 3 10 3 3" xfId="11334"/>
    <cellStyle name="Normal 2 2 2 3 10 4" xfId="4146"/>
    <cellStyle name="Normal 2 2 2 3 10 4 2" xfId="18890"/>
    <cellStyle name="Normal 2 2 2 3 10 5" xfId="15112"/>
    <cellStyle name="Normal 2 2 2 3 10 6" xfId="9629"/>
    <cellStyle name="Normal 2 2 2 3 11" xfId="1636"/>
    <cellStyle name="Normal 2 2 2 3 11 2" xfId="3341"/>
    <cellStyle name="Normal 2 2 2 3 11 2 2" xfId="8824"/>
    <cellStyle name="Normal 2 2 2 3 11 2 2 2" xfId="23568"/>
    <cellStyle name="Normal 2 2 2 3 11 2 3" xfId="18085"/>
    <cellStyle name="Normal 2 2 2 3 11 2 4" xfId="14307"/>
    <cellStyle name="Normal 2 2 2 3 11 3" xfId="7119"/>
    <cellStyle name="Normal 2 2 2 3 11 3 2" xfId="21863"/>
    <cellStyle name="Normal 2 2 2 3 11 3 3" xfId="12602"/>
    <cellStyle name="Normal 2 2 2 3 11 4" xfId="5414"/>
    <cellStyle name="Normal 2 2 2 3 11 4 2" xfId="20158"/>
    <cellStyle name="Normal 2 2 2 3 11 5" xfId="16380"/>
    <cellStyle name="Normal 2 2 2 3 11 6" xfId="10897"/>
    <cellStyle name="Normal 2 2 2 3 12" xfId="2004"/>
    <cellStyle name="Normal 2 2 2 3 12 2" xfId="7487"/>
    <cellStyle name="Normal 2 2 2 3 12 2 2" xfId="22231"/>
    <cellStyle name="Normal 2 2 2 3 12 3" xfId="16748"/>
    <cellStyle name="Normal 2 2 2 3 12 4" xfId="12970"/>
    <cellStyle name="Normal 2 2 2 3 13" xfId="3709"/>
    <cellStyle name="Normal 2 2 2 3 13 2" xfId="9192"/>
    <cellStyle name="Normal 2 2 2 3 13 2 2" xfId="23936"/>
    <cellStyle name="Normal 2 2 2 3 13 3" xfId="18453"/>
    <cellStyle name="Normal 2 2 2 3 13 4" xfId="14675"/>
    <cellStyle name="Normal 2 2 2 3 14" xfId="5782"/>
    <cellStyle name="Normal 2 2 2 3 14 2" xfId="20526"/>
    <cellStyle name="Normal 2 2 2 3 14 3" xfId="11265"/>
    <cellStyle name="Normal 2 2 2 3 15" xfId="4077"/>
    <cellStyle name="Normal 2 2 2 3 15 2" xfId="18821"/>
    <cellStyle name="Normal 2 2 2 3 16" xfId="15043"/>
    <cellStyle name="Normal 2 2 2 3 17" xfId="9560"/>
    <cellStyle name="Normal 2 2 2 3 18" xfId="289"/>
    <cellStyle name="Normal 2 2 2 3 2" xfId="74"/>
    <cellStyle name="Normal 2 2 2 3 2 10" xfId="2030"/>
    <cellStyle name="Normal 2 2 2 3 2 10 2" xfId="7513"/>
    <cellStyle name="Normal 2 2 2 3 2 10 2 2" xfId="22257"/>
    <cellStyle name="Normal 2 2 2 3 2 10 3" xfId="16774"/>
    <cellStyle name="Normal 2 2 2 3 2 10 4" xfId="12996"/>
    <cellStyle name="Normal 2 2 2 3 2 11" xfId="3735"/>
    <cellStyle name="Normal 2 2 2 3 2 11 2" xfId="9218"/>
    <cellStyle name="Normal 2 2 2 3 2 11 2 2" xfId="23962"/>
    <cellStyle name="Normal 2 2 2 3 2 11 3" xfId="18479"/>
    <cellStyle name="Normal 2 2 2 3 2 11 4" xfId="14701"/>
    <cellStyle name="Normal 2 2 2 3 2 12" xfId="5808"/>
    <cellStyle name="Normal 2 2 2 3 2 12 2" xfId="20552"/>
    <cellStyle name="Normal 2 2 2 3 2 12 3" xfId="11291"/>
    <cellStyle name="Normal 2 2 2 3 2 13" xfId="4103"/>
    <cellStyle name="Normal 2 2 2 3 2 13 2" xfId="18847"/>
    <cellStyle name="Normal 2 2 2 3 2 14" xfId="15069"/>
    <cellStyle name="Normal 2 2 2 3 2 15" xfId="9586"/>
    <cellStyle name="Normal 2 2 2 3 2 16" xfId="315"/>
    <cellStyle name="Normal 2 2 2 3 2 2" xfId="190"/>
    <cellStyle name="Normal 2 2 2 3 2 2 10" xfId="15246"/>
    <cellStyle name="Normal 2 2 2 3 2 2 11" xfId="9763"/>
    <cellStyle name="Normal 2 2 2 3 2 2 12" xfId="495"/>
    <cellStyle name="Normal 2 2 2 3 2 2 2" xfId="630"/>
    <cellStyle name="Normal 2 2 2 3 2 2 2 10" xfId="9893"/>
    <cellStyle name="Normal 2 2 2 3 2 2 2 2" xfId="890"/>
    <cellStyle name="Normal 2 2 2 3 2 2 2 2 2" xfId="1526"/>
    <cellStyle name="Normal 2 2 2 3 2 2 2 2 2 2" xfId="3231"/>
    <cellStyle name="Normal 2 2 2 3 2 2 2 2 2 2 2" xfId="8714"/>
    <cellStyle name="Normal 2 2 2 3 2 2 2 2 2 2 2 2" xfId="23458"/>
    <cellStyle name="Normal 2 2 2 3 2 2 2 2 2 2 3" xfId="17975"/>
    <cellStyle name="Normal 2 2 2 3 2 2 2 2 2 2 4" xfId="14197"/>
    <cellStyle name="Normal 2 2 2 3 2 2 2 2 2 3" xfId="7009"/>
    <cellStyle name="Normal 2 2 2 3 2 2 2 2 2 3 2" xfId="21753"/>
    <cellStyle name="Normal 2 2 2 3 2 2 2 2 2 3 3" xfId="12492"/>
    <cellStyle name="Normal 2 2 2 3 2 2 2 2 2 4" xfId="5304"/>
    <cellStyle name="Normal 2 2 2 3 2 2 2 2 2 4 2" xfId="20048"/>
    <cellStyle name="Normal 2 2 2 3 2 2 2 2 2 5" xfId="16270"/>
    <cellStyle name="Normal 2 2 2 3 2 2 2 2 2 6" xfId="10787"/>
    <cellStyle name="Normal 2 2 2 3 2 2 2 2 3" xfId="2597"/>
    <cellStyle name="Normal 2 2 2 3 2 2 2 2 3 2" xfId="8080"/>
    <cellStyle name="Normal 2 2 2 3 2 2 2 2 3 2 2" xfId="22824"/>
    <cellStyle name="Normal 2 2 2 3 2 2 2 2 3 3" xfId="17341"/>
    <cellStyle name="Normal 2 2 2 3 2 2 2 2 3 4" xfId="13563"/>
    <cellStyle name="Normal 2 2 2 3 2 2 2 2 4" xfId="6375"/>
    <cellStyle name="Normal 2 2 2 3 2 2 2 2 4 2" xfId="21119"/>
    <cellStyle name="Normal 2 2 2 3 2 2 2 2 4 3" xfId="11858"/>
    <cellStyle name="Normal 2 2 2 3 2 2 2 2 5" xfId="4670"/>
    <cellStyle name="Normal 2 2 2 3 2 2 2 2 5 2" xfId="19414"/>
    <cellStyle name="Normal 2 2 2 3 2 2 2 2 6" xfId="15636"/>
    <cellStyle name="Normal 2 2 2 3 2 2 2 2 7" xfId="10153"/>
    <cellStyle name="Normal 2 2 2 3 2 2 2 3" xfId="1266"/>
    <cellStyle name="Normal 2 2 2 3 2 2 2 3 2" xfId="2971"/>
    <cellStyle name="Normal 2 2 2 3 2 2 2 3 2 2" xfId="8454"/>
    <cellStyle name="Normal 2 2 2 3 2 2 2 3 2 2 2" xfId="23198"/>
    <cellStyle name="Normal 2 2 2 3 2 2 2 3 2 3" xfId="17715"/>
    <cellStyle name="Normal 2 2 2 3 2 2 2 3 2 4" xfId="13937"/>
    <cellStyle name="Normal 2 2 2 3 2 2 2 3 3" xfId="6749"/>
    <cellStyle name="Normal 2 2 2 3 2 2 2 3 3 2" xfId="21493"/>
    <cellStyle name="Normal 2 2 2 3 2 2 2 3 3 3" xfId="12232"/>
    <cellStyle name="Normal 2 2 2 3 2 2 2 3 4" xfId="5044"/>
    <cellStyle name="Normal 2 2 2 3 2 2 2 3 4 2" xfId="19788"/>
    <cellStyle name="Normal 2 2 2 3 2 2 2 3 5" xfId="16010"/>
    <cellStyle name="Normal 2 2 2 3 2 2 2 3 6" xfId="10527"/>
    <cellStyle name="Normal 2 2 2 3 2 2 2 4" xfId="1900"/>
    <cellStyle name="Normal 2 2 2 3 2 2 2 4 2" xfId="3605"/>
    <cellStyle name="Normal 2 2 2 3 2 2 2 4 2 2" xfId="9088"/>
    <cellStyle name="Normal 2 2 2 3 2 2 2 4 2 2 2" xfId="23832"/>
    <cellStyle name="Normal 2 2 2 3 2 2 2 4 2 3" xfId="18349"/>
    <cellStyle name="Normal 2 2 2 3 2 2 2 4 2 4" xfId="14571"/>
    <cellStyle name="Normal 2 2 2 3 2 2 2 4 3" xfId="7383"/>
    <cellStyle name="Normal 2 2 2 3 2 2 2 4 3 2" xfId="22127"/>
    <cellStyle name="Normal 2 2 2 3 2 2 2 4 3 3" xfId="12866"/>
    <cellStyle name="Normal 2 2 2 3 2 2 2 4 4" xfId="5678"/>
    <cellStyle name="Normal 2 2 2 3 2 2 2 4 4 2" xfId="20422"/>
    <cellStyle name="Normal 2 2 2 3 2 2 2 4 5" xfId="16644"/>
    <cellStyle name="Normal 2 2 2 3 2 2 2 4 6" xfId="11161"/>
    <cellStyle name="Normal 2 2 2 3 2 2 2 5" xfId="2337"/>
    <cellStyle name="Normal 2 2 2 3 2 2 2 5 2" xfId="7820"/>
    <cellStyle name="Normal 2 2 2 3 2 2 2 5 2 2" xfId="22564"/>
    <cellStyle name="Normal 2 2 2 3 2 2 2 5 3" xfId="17081"/>
    <cellStyle name="Normal 2 2 2 3 2 2 2 5 4" xfId="13303"/>
    <cellStyle name="Normal 2 2 2 3 2 2 2 6" xfId="3973"/>
    <cellStyle name="Normal 2 2 2 3 2 2 2 6 2" xfId="9456"/>
    <cellStyle name="Normal 2 2 2 3 2 2 2 6 2 2" xfId="24200"/>
    <cellStyle name="Normal 2 2 2 3 2 2 2 6 3" xfId="18717"/>
    <cellStyle name="Normal 2 2 2 3 2 2 2 6 4" xfId="14939"/>
    <cellStyle name="Normal 2 2 2 3 2 2 2 7" xfId="6115"/>
    <cellStyle name="Normal 2 2 2 3 2 2 2 7 2" xfId="20859"/>
    <cellStyle name="Normal 2 2 2 3 2 2 2 7 3" xfId="11598"/>
    <cellStyle name="Normal 2 2 2 3 2 2 2 8" xfId="4410"/>
    <cellStyle name="Normal 2 2 2 3 2 2 2 8 2" xfId="19154"/>
    <cellStyle name="Normal 2 2 2 3 2 2 2 9" xfId="15376"/>
    <cellStyle name="Normal 2 2 2 3 2 2 3" xfId="760"/>
    <cellStyle name="Normal 2 2 2 3 2 2 3 2" xfId="1396"/>
    <cellStyle name="Normal 2 2 2 3 2 2 3 2 2" xfId="3101"/>
    <cellStyle name="Normal 2 2 2 3 2 2 3 2 2 2" xfId="8584"/>
    <cellStyle name="Normal 2 2 2 3 2 2 3 2 2 2 2" xfId="23328"/>
    <cellStyle name="Normal 2 2 2 3 2 2 3 2 2 3" xfId="17845"/>
    <cellStyle name="Normal 2 2 2 3 2 2 3 2 2 4" xfId="14067"/>
    <cellStyle name="Normal 2 2 2 3 2 2 3 2 3" xfId="6879"/>
    <cellStyle name="Normal 2 2 2 3 2 2 3 2 3 2" xfId="21623"/>
    <cellStyle name="Normal 2 2 2 3 2 2 3 2 3 3" xfId="12362"/>
    <cellStyle name="Normal 2 2 2 3 2 2 3 2 4" xfId="5174"/>
    <cellStyle name="Normal 2 2 2 3 2 2 3 2 4 2" xfId="19918"/>
    <cellStyle name="Normal 2 2 2 3 2 2 3 2 5" xfId="16140"/>
    <cellStyle name="Normal 2 2 2 3 2 2 3 2 6" xfId="10657"/>
    <cellStyle name="Normal 2 2 2 3 2 2 3 3" xfId="2467"/>
    <cellStyle name="Normal 2 2 2 3 2 2 3 3 2" xfId="7950"/>
    <cellStyle name="Normal 2 2 2 3 2 2 3 3 2 2" xfId="22694"/>
    <cellStyle name="Normal 2 2 2 3 2 2 3 3 3" xfId="17211"/>
    <cellStyle name="Normal 2 2 2 3 2 2 3 3 4" xfId="13433"/>
    <cellStyle name="Normal 2 2 2 3 2 2 3 4" xfId="6245"/>
    <cellStyle name="Normal 2 2 2 3 2 2 3 4 2" xfId="20989"/>
    <cellStyle name="Normal 2 2 2 3 2 2 3 4 3" xfId="11728"/>
    <cellStyle name="Normal 2 2 2 3 2 2 3 5" xfId="4540"/>
    <cellStyle name="Normal 2 2 2 3 2 2 3 5 2" xfId="19284"/>
    <cellStyle name="Normal 2 2 2 3 2 2 3 6" xfId="15506"/>
    <cellStyle name="Normal 2 2 2 3 2 2 3 7" xfId="10023"/>
    <cellStyle name="Normal 2 2 2 3 2 2 4" xfId="1136"/>
    <cellStyle name="Normal 2 2 2 3 2 2 4 2" xfId="2841"/>
    <cellStyle name="Normal 2 2 2 3 2 2 4 2 2" xfId="8324"/>
    <cellStyle name="Normal 2 2 2 3 2 2 4 2 2 2" xfId="23068"/>
    <cellStyle name="Normal 2 2 2 3 2 2 4 2 3" xfId="17585"/>
    <cellStyle name="Normal 2 2 2 3 2 2 4 2 4" xfId="13807"/>
    <cellStyle name="Normal 2 2 2 3 2 2 4 3" xfId="6619"/>
    <cellStyle name="Normal 2 2 2 3 2 2 4 3 2" xfId="21363"/>
    <cellStyle name="Normal 2 2 2 3 2 2 4 3 3" xfId="12102"/>
    <cellStyle name="Normal 2 2 2 3 2 2 4 4" xfId="4914"/>
    <cellStyle name="Normal 2 2 2 3 2 2 4 4 2" xfId="19658"/>
    <cellStyle name="Normal 2 2 2 3 2 2 4 5" xfId="15880"/>
    <cellStyle name="Normal 2 2 2 3 2 2 4 6" xfId="10397"/>
    <cellStyle name="Normal 2 2 2 3 2 2 5" xfId="1770"/>
    <cellStyle name="Normal 2 2 2 3 2 2 5 2" xfId="3475"/>
    <cellStyle name="Normal 2 2 2 3 2 2 5 2 2" xfId="8958"/>
    <cellStyle name="Normal 2 2 2 3 2 2 5 2 2 2" xfId="23702"/>
    <cellStyle name="Normal 2 2 2 3 2 2 5 2 3" xfId="18219"/>
    <cellStyle name="Normal 2 2 2 3 2 2 5 2 4" xfId="14441"/>
    <cellStyle name="Normal 2 2 2 3 2 2 5 3" xfId="7253"/>
    <cellStyle name="Normal 2 2 2 3 2 2 5 3 2" xfId="21997"/>
    <cellStyle name="Normal 2 2 2 3 2 2 5 3 3" xfId="12736"/>
    <cellStyle name="Normal 2 2 2 3 2 2 5 4" xfId="5548"/>
    <cellStyle name="Normal 2 2 2 3 2 2 5 4 2" xfId="20292"/>
    <cellStyle name="Normal 2 2 2 3 2 2 5 5" xfId="16514"/>
    <cellStyle name="Normal 2 2 2 3 2 2 5 6" xfId="11031"/>
    <cellStyle name="Normal 2 2 2 3 2 2 6" xfId="2207"/>
    <cellStyle name="Normal 2 2 2 3 2 2 6 2" xfId="7690"/>
    <cellStyle name="Normal 2 2 2 3 2 2 6 2 2" xfId="22434"/>
    <cellStyle name="Normal 2 2 2 3 2 2 6 3" xfId="16951"/>
    <cellStyle name="Normal 2 2 2 3 2 2 6 4" xfId="13173"/>
    <cellStyle name="Normal 2 2 2 3 2 2 7" xfId="3843"/>
    <cellStyle name="Normal 2 2 2 3 2 2 7 2" xfId="9326"/>
    <cellStyle name="Normal 2 2 2 3 2 2 7 2 2" xfId="24070"/>
    <cellStyle name="Normal 2 2 2 3 2 2 7 3" xfId="18587"/>
    <cellStyle name="Normal 2 2 2 3 2 2 7 4" xfId="14809"/>
    <cellStyle name="Normal 2 2 2 3 2 2 8" xfId="5985"/>
    <cellStyle name="Normal 2 2 2 3 2 2 8 2" xfId="20729"/>
    <cellStyle name="Normal 2 2 2 3 2 2 8 3" xfId="11468"/>
    <cellStyle name="Normal 2 2 2 3 2 2 9" xfId="4280"/>
    <cellStyle name="Normal 2 2 2 3 2 2 9 2" xfId="19024"/>
    <cellStyle name="Normal 2 2 2 3 2 3" xfId="191"/>
    <cellStyle name="Normal 2 2 2 3 2 3 10" xfId="9839"/>
    <cellStyle name="Normal 2 2 2 3 2 3 11" xfId="576"/>
    <cellStyle name="Normal 2 2 2 3 2 3 2" xfId="836"/>
    <cellStyle name="Normal 2 2 2 3 2 3 2 2" xfId="1472"/>
    <cellStyle name="Normal 2 2 2 3 2 3 2 2 2" xfId="3177"/>
    <cellStyle name="Normal 2 2 2 3 2 3 2 2 2 2" xfId="8660"/>
    <cellStyle name="Normal 2 2 2 3 2 3 2 2 2 2 2" xfId="23404"/>
    <cellStyle name="Normal 2 2 2 3 2 3 2 2 2 3" xfId="17921"/>
    <cellStyle name="Normal 2 2 2 3 2 3 2 2 2 4" xfId="14143"/>
    <cellStyle name="Normal 2 2 2 3 2 3 2 2 3" xfId="6955"/>
    <cellStyle name="Normal 2 2 2 3 2 3 2 2 3 2" xfId="21699"/>
    <cellStyle name="Normal 2 2 2 3 2 3 2 2 3 3" xfId="12438"/>
    <cellStyle name="Normal 2 2 2 3 2 3 2 2 4" xfId="5250"/>
    <cellStyle name="Normal 2 2 2 3 2 3 2 2 4 2" xfId="19994"/>
    <cellStyle name="Normal 2 2 2 3 2 3 2 2 5" xfId="16216"/>
    <cellStyle name="Normal 2 2 2 3 2 3 2 2 6" xfId="10733"/>
    <cellStyle name="Normal 2 2 2 3 2 3 2 3" xfId="2543"/>
    <cellStyle name="Normal 2 2 2 3 2 3 2 3 2" xfId="8026"/>
    <cellStyle name="Normal 2 2 2 3 2 3 2 3 2 2" xfId="22770"/>
    <cellStyle name="Normal 2 2 2 3 2 3 2 3 3" xfId="17287"/>
    <cellStyle name="Normal 2 2 2 3 2 3 2 3 4" xfId="13509"/>
    <cellStyle name="Normal 2 2 2 3 2 3 2 4" xfId="6321"/>
    <cellStyle name="Normal 2 2 2 3 2 3 2 4 2" xfId="21065"/>
    <cellStyle name="Normal 2 2 2 3 2 3 2 4 3" xfId="11804"/>
    <cellStyle name="Normal 2 2 2 3 2 3 2 5" xfId="4616"/>
    <cellStyle name="Normal 2 2 2 3 2 3 2 5 2" xfId="19360"/>
    <cellStyle name="Normal 2 2 2 3 2 3 2 6" xfId="15582"/>
    <cellStyle name="Normal 2 2 2 3 2 3 2 7" xfId="10099"/>
    <cellStyle name="Normal 2 2 2 3 2 3 3" xfId="1212"/>
    <cellStyle name="Normal 2 2 2 3 2 3 3 2" xfId="2917"/>
    <cellStyle name="Normal 2 2 2 3 2 3 3 2 2" xfId="8400"/>
    <cellStyle name="Normal 2 2 2 3 2 3 3 2 2 2" xfId="23144"/>
    <cellStyle name="Normal 2 2 2 3 2 3 3 2 3" xfId="17661"/>
    <cellStyle name="Normal 2 2 2 3 2 3 3 2 4" xfId="13883"/>
    <cellStyle name="Normal 2 2 2 3 2 3 3 3" xfId="6695"/>
    <cellStyle name="Normal 2 2 2 3 2 3 3 3 2" xfId="21439"/>
    <cellStyle name="Normal 2 2 2 3 2 3 3 3 3" xfId="12178"/>
    <cellStyle name="Normal 2 2 2 3 2 3 3 4" xfId="4990"/>
    <cellStyle name="Normal 2 2 2 3 2 3 3 4 2" xfId="19734"/>
    <cellStyle name="Normal 2 2 2 3 2 3 3 5" xfId="15956"/>
    <cellStyle name="Normal 2 2 2 3 2 3 3 6" xfId="10473"/>
    <cellStyle name="Normal 2 2 2 3 2 3 4" xfId="1846"/>
    <cellStyle name="Normal 2 2 2 3 2 3 4 2" xfId="3551"/>
    <cellStyle name="Normal 2 2 2 3 2 3 4 2 2" xfId="9034"/>
    <cellStyle name="Normal 2 2 2 3 2 3 4 2 2 2" xfId="23778"/>
    <cellStyle name="Normal 2 2 2 3 2 3 4 2 3" xfId="18295"/>
    <cellStyle name="Normal 2 2 2 3 2 3 4 2 4" xfId="14517"/>
    <cellStyle name="Normal 2 2 2 3 2 3 4 3" xfId="7329"/>
    <cellStyle name="Normal 2 2 2 3 2 3 4 3 2" xfId="22073"/>
    <cellStyle name="Normal 2 2 2 3 2 3 4 3 3" xfId="12812"/>
    <cellStyle name="Normal 2 2 2 3 2 3 4 4" xfId="5624"/>
    <cellStyle name="Normal 2 2 2 3 2 3 4 4 2" xfId="20368"/>
    <cellStyle name="Normal 2 2 2 3 2 3 4 5" xfId="16590"/>
    <cellStyle name="Normal 2 2 2 3 2 3 4 6" xfId="11107"/>
    <cellStyle name="Normal 2 2 2 3 2 3 5" xfId="2283"/>
    <cellStyle name="Normal 2 2 2 3 2 3 5 2" xfId="7766"/>
    <cellStyle name="Normal 2 2 2 3 2 3 5 2 2" xfId="22510"/>
    <cellStyle name="Normal 2 2 2 3 2 3 5 3" xfId="17027"/>
    <cellStyle name="Normal 2 2 2 3 2 3 5 4" xfId="13249"/>
    <cellStyle name="Normal 2 2 2 3 2 3 6" xfId="3919"/>
    <cellStyle name="Normal 2 2 2 3 2 3 6 2" xfId="9402"/>
    <cellStyle name="Normal 2 2 2 3 2 3 6 2 2" xfId="24146"/>
    <cellStyle name="Normal 2 2 2 3 2 3 6 3" xfId="18663"/>
    <cellStyle name="Normal 2 2 2 3 2 3 6 4" xfId="14885"/>
    <cellStyle name="Normal 2 2 2 3 2 3 7" xfId="6061"/>
    <cellStyle name="Normal 2 2 2 3 2 3 7 2" xfId="20805"/>
    <cellStyle name="Normal 2 2 2 3 2 3 7 3" xfId="11544"/>
    <cellStyle name="Normal 2 2 2 3 2 3 8" xfId="4356"/>
    <cellStyle name="Normal 2 2 2 3 2 3 8 2" xfId="19100"/>
    <cellStyle name="Normal 2 2 2 3 2 3 9" xfId="15322"/>
    <cellStyle name="Normal 2 2 2 3 2 4" xfId="149"/>
    <cellStyle name="Normal 2 2 2 3 2 4 10" xfId="441"/>
    <cellStyle name="Normal 2 2 2 3 2 4 2" xfId="1082"/>
    <cellStyle name="Normal 2 2 2 3 2 4 2 2" xfId="2787"/>
    <cellStyle name="Normal 2 2 2 3 2 4 2 2 2" xfId="8270"/>
    <cellStyle name="Normal 2 2 2 3 2 4 2 2 2 2" xfId="23014"/>
    <cellStyle name="Normal 2 2 2 3 2 4 2 2 3" xfId="17531"/>
    <cellStyle name="Normal 2 2 2 3 2 4 2 2 4" xfId="13753"/>
    <cellStyle name="Normal 2 2 2 3 2 4 2 3" xfId="6565"/>
    <cellStyle name="Normal 2 2 2 3 2 4 2 3 2" xfId="21309"/>
    <cellStyle name="Normal 2 2 2 3 2 4 2 3 3" xfId="12048"/>
    <cellStyle name="Normal 2 2 2 3 2 4 2 4" xfId="4860"/>
    <cellStyle name="Normal 2 2 2 3 2 4 2 4 2" xfId="19604"/>
    <cellStyle name="Normal 2 2 2 3 2 4 2 5" xfId="15826"/>
    <cellStyle name="Normal 2 2 2 3 2 4 2 6" xfId="10343"/>
    <cellStyle name="Normal 2 2 2 3 2 4 3" xfId="1716"/>
    <cellStyle name="Normal 2 2 2 3 2 4 3 2" xfId="3421"/>
    <cellStyle name="Normal 2 2 2 3 2 4 3 2 2" xfId="8904"/>
    <cellStyle name="Normal 2 2 2 3 2 4 3 2 2 2" xfId="23648"/>
    <cellStyle name="Normal 2 2 2 3 2 4 3 2 3" xfId="18165"/>
    <cellStyle name="Normal 2 2 2 3 2 4 3 2 4" xfId="14387"/>
    <cellStyle name="Normal 2 2 2 3 2 4 3 3" xfId="7199"/>
    <cellStyle name="Normal 2 2 2 3 2 4 3 3 2" xfId="21943"/>
    <cellStyle name="Normal 2 2 2 3 2 4 3 3 3" xfId="12682"/>
    <cellStyle name="Normal 2 2 2 3 2 4 3 4" xfId="5494"/>
    <cellStyle name="Normal 2 2 2 3 2 4 3 4 2" xfId="20238"/>
    <cellStyle name="Normal 2 2 2 3 2 4 3 5" xfId="16460"/>
    <cellStyle name="Normal 2 2 2 3 2 4 3 6" xfId="10977"/>
    <cellStyle name="Normal 2 2 2 3 2 4 4" xfId="2153"/>
    <cellStyle name="Normal 2 2 2 3 2 4 4 2" xfId="7636"/>
    <cellStyle name="Normal 2 2 2 3 2 4 4 2 2" xfId="22380"/>
    <cellStyle name="Normal 2 2 2 3 2 4 4 3" xfId="16897"/>
    <cellStyle name="Normal 2 2 2 3 2 4 4 4" xfId="13119"/>
    <cellStyle name="Normal 2 2 2 3 2 4 5" xfId="3789"/>
    <cellStyle name="Normal 2 2 2 3 2 4 5 2" xfId="9272"/>
    <cellStyle name="Normal 2 2 2 3 2 4 5 2 2" xfId="24016"/>
    <cellStyle name="Normal 2 2 2 3 2 4 5 3" xfId="18533"/>
    <cellStyle name="Normal 2 2 2 3 2 4 5 4" xfId="14755"/>
    <cellStyle name="Normal 2 2 2 3 2 4 6" xfId="5931"/>
    <cellStyle name="Normal 2 2 2 3 2 4 6 2" xfId="20675"/>
    <cellStyle name="Normal 2 2 2 3 2 4 6 3" xfId="11414"/>
    <cellStyle name="Normal 2 2 2 3 2 4 7" xfId="4226"/>
    <cellStyle name="Normal 2 2 2 3 2 4 7 2" xfId="18970"/>
    <cellStyle name="Normal 2 2 2 3 2 4 8" xfId="15192"/>
    <cellStyle name="Normal 2 2 2 3 2 4 9" xfId="9709"/>
    <cellStyle name="Normal 2 2 2 3 2 5" xfId="706"/>
    <cellStyle name="Normal 2 2 2 3 2 5 2" xfId="1342"/>
    <cellStyle name="Normal 2 2 2 3 2 5 2 2" xfId="3047"/>
    <cellStyle name="Normal 2 2 2 3 2 5 2 2 2" xfId="8530"/>
    <cellStyle name="Normal 2 2 2 3 2 5 2 2 2 2" xfId="23274"/>
    <cellStyle name="Normal 2 2 2 3 2 5 2 2 3" xfId="17791"/>
    <cellStyle name="Normal 2 2 2 3 2 5 2 2 4" xfId="14013"/>
    <cellStyle name="Normal 2 2 2 3 2 5 2 3" xfId="6825"/>
    <cellStyle name="Normal 2 2 2 3 2 5 2 3 2" xfId="21569"/>
    <cellStyle name="Normal 2 2 2 3 2 5 2 3 3" xfId="12308"/>
    <cellStyle name="Normal 2 2 2 3 2 5 2 4" xfId="5120"/>
    <cellStyle name="Normal 2 2 2 3 2 5 2 4 2" xfId="19864"/>
    <cellStyle name="Normal 2 2 2 3 2 5 2 5" xfId="16086"/>
    <cellStyle name="Normal 2 2 2 3 2 5 2 6" xfId="10603"/>
    <cellStyle name="Normal 2 2 2 3 2 5 3" xfId="1976"/>
    <cellStyle name="Normal 2 2 2 3 2 5 3 2" xfId="3681"/>
    <cellStyle name="Normal 2 2 2 3 2 5 3 2 2" xfId="9164"/>
    <cellStyle name="Normal 2 2 2 3 2 5 3 2 2 2" xfId="23908"/>
    <cellStyle name="Normal 2 2 2 3 2 5 3 2 3" xfId="18425"/>
    <cellStyle name="Normal 2 2 2 3 2 5 3 2 4" xfId="14647"/>
    <cellStyle name="Normal 2 2 2 3 2 5 3 3" xfId="7459"/>
    <cellStyle name="Normal 2 2 2 3 2 5 3 3 2" xfId="22203"/>
    <cellStyle name="Normal 2 2 2 3 2 5 3 3 3" xfId="12942"/>
    <cellStyle name="Normal 2 2 2 3 2 5 3 4" xfId="5754"/>
    <cellStyle name="Normal 2 2 2 3 2 5 3 4 2" xfId="20498"/>
    <cellStyle name="Normal 2 2 2 3 2 5 3 5" xfId="16720"/>
    <cellStyle name="Normal 2 2 2 3 2 5 3 6" xfId="11237"/>
    <cellStyle name="Normal 2 2 2 3 2 5 4" xfId="2413"/>
    <cellStyle name="Normal 2 2 2 3 2 5 4 2" xfId="7896"/>
    <cellStyle name="Normal 2 2 2 3 2 5 4 2 2" xfId="22640"/>
    <cellStyle name="Normal 2 2 2 3 2 5 4 3" xfId="17157"/>
    <cellStyle name="Normal 2 2 2 3 2 5 4 4" xfId="13379"/>
    <cellStyle name="Normal 2 2 2 3 2 5 5" xfId="4049"/>
    <cellStyle name="Normal 2 2 2 3 2 5 5 2" xfId="9532"/>
    <cellStyle name="Normal 2 2 2 3 2 5 5 2 2" xfId="24276"/>
    <cellStyle name="Normal 2 2 2 3 2 5 5 3" xfId="18793"/>
    <cellStyle name="Normal 2 2 2 3 2 5 5 4" xfId="15015"/>
    <cellStyle name="Normal 2 2 2 3 2 5 6" xfId="6191"/>
    <cellStyle name="Normal 2 2 2 3 2 5 6 2" xfId="20935"/>
    <cellStyle name="Normal 2 2 2 3 2 5 6 3" xfId="11674"/>
    <cellStyle name="Normal 2 2 2 3 2 5 7" xfId="4486"/>
    <cellStyle name="Normal 2 2 2 3 2 5 7 2" xfId="19230"/>
    <cellStyle name="Normal 2 2 2 3 2 5 8" xfId="15452"/>
    <cellStyle name="Normal 2 2 2 3 2 5 9" xfId="9969"/>
    <cellStyle name="Normal 2 2 2 3 2 6" xfId="974"/>
    <cellStyle name="Normal 2 2 2 3 2 6 2" xfId="1608"/>
    <cellStyle name="Normal 2 2 2 3 2 6 2 2" xfId="3313"/>
    <cellStyle name="Normal 2 2 2 3 2 6 2 2 2" xfId="8796"/>
    <cellStyle name="Normal 2 2 2 3 2 6 2 2 2 2" xfId="23540"/>
    <cellStyle name="Normal 2 2 2 3 2 6 2 2 3" xfId="18057"/>
    <cellStyle name="Normal 2 2 2 3 2 6 2 2 4" xfId="14279"/>
    <cellStyle name="Normal 2 2 2 3 2 6 2 3" xfId="7091"/>
    <cellStyle name="Normal 2 2 2 3 2 6 2 3 2" xfId="21835"/>
    <cellStyle name="Normal 2 2 2 3 2 6 2 3 3" xfId="12574"/>
    <cellStyle name="Normal 2 2 2 3 2 6 2 4" xfId="5386"/>
    <cellStyle name="Normal 2 2 2 3 2 6 2 4 2" xfId="20130"/>
    <cellStyle name="Normal 2 2 2 3 2 6 2 5" xfId="16352"/>
    <cellStyle name="Normal 2 2 2 3 2 6 2 6" xfId="10869"/>
    <cellStyle name="Normal 2 2 2 3 2 6 3" xfId="2679"/>
    <cellStyle name="Normal 2 2 2 3 2 6 3 2" xfId="8162"/>
    <cellStyle name="Normal 2 2 2 3 2 6 3 2 2" xfId="22906"/>
    <cellStyle name="Normal 2 2 2 3 2 6 3 3" xfId="17423"/>
    <cellStyle name="Normal 2 2 2 3 2 6 3 4" xfId="13645"/>
    <cellStyle name="Normal 2 2 2 3 2 6 4" xfId="6457"/>
    <cellStyle name="Normal 2 2 2 3 2 6 4 2" xfId="21201"/>
    <cellStyle name="Normal 2 2 2 3 2 6 4 3" xfId="11940"/>
    <cellStyle name="Normal 2 2 2 3 2 6 5" xfId="4752"/>
    <cellStyle name="Normal 2 2 2 3 2 6 5 2" xfId="19496"/>
    <cellStyle name="Normal 2 2 2 3 2 6 6" xfId="15718"/>
    <cellStyle name="Normal 2 2 2 3 2 6 7" xfId="10235"/>
    <cellStyle name="Normal 2 2 2 3 2 7" xfId="1028"/>
    <cellStyle name="Normal 2 2 2 3 2 7 2" xfId="2733"/>
    <cellStyle name="Normal 2 2 2 3 2 7 2 2" xfId="8216"/>
    <cellStyle name="Normal 2 2 2 3 2 7 2 2 2" xfId="22960"/>
    <cellStyle name="Normal 2 2 2 3 2 7 2 3" xfId="17477"/>
    <cellStyle name="Normal 2 2 2 3 2 7 2 4" xfId="13699"/>
    <cellStyle name="Normal 2 2 2 3 2 7 3" xfId="6511"/>
    <cellStyle name="Normal 2 2 2 3 2 7 3 2" xfId="21255"/>
    <cellStyle name="Normal 2 2 2 3 2 7 3 3" xfId="11994"/>
    <cellStyle name="Normal 2 2 2 3 2 7 4" xfId="4806"/>
    <cellStyle name="Normal 2 2 2 3 2 7 4 2" xfId="19550"/>
    <cellStyle name="Normal 2 2 2 3 2 7 5" xfId="15772"/>
    <cellStyle name="Normal 2 2 2 3 2 7 6" xfId="10289"/>
    <cellStyle name="Normal 2 2 2 3 2 8" xfId="387"/>
    <cellStyle name="Normal 2 2 2 3 2 8 2" xfId="2099"/>
    <cellStyle name="Normal 2 2 2 3 2 8 2 2" xfId="7582"/>
    <cellStyle name="Normal 2 2 2 3 2 8 2 2 2" xfId="22326"/>
    <cellStyle name="Normal 2 2 2 3 2 8 2 3" xfId="16843"/>
    <cellStyle name="Normal 2 2 2 3 2 8 2 4" xfId="13065"/>
    <cellStyle name="Normal 2 2 2 3 2 8 3" xfId="5877"/>
    <cellStyle name="Normal 2 2 2 3 2 8 3 2" xfId="20621"/>
    <cellStyle name="Normal 2 2 2 3 2 8 3 3" xfId="11360"/>
    <cellStyle name="Normal 2 2 2 3 2 8 4" xfId="4172"/>
    <cellStyle name="Normal 2 2 2 3 2 8 4 2" xfId="18916"/>
    <cellStyle name="Normal 2 2 2 3 2 8 5" xfId="15138"/>
    <cellStyle name="Normal 2 2 2 3 2 8 6" xfId="9655"/>
    <cellStyle name="Normal 2 2 2 3 2 9" xfId="1662"/>
    <cellStyle name="Normal 2 2 2 3 2 9 2" xfId="3367"/>
    <cellStyle name="Normal 2 2 2 3 2 9 2 2" xfId="8850"/>
    <cellStyle name="Normal 2 2 2 3 2 9 2 2 2" xfId="23594"/>
    <cellStyle name="Normal 2 2 2 3 2 9 2 3" xfId="18111"/>
    <cellStyle name="Normal 2 2 2 3 2 9 2 4" xfId="14333"/>
    <cellStyle name="Normal 2 2 2 3 2 9 3" xfId="7145"/>
    <cellStyle name="Normal 2 2 2 3 2 9 3 2" xfId="21889"/>
    <cellStyle name="Normal 2 2 2 3 2 9 3 3" xfId="12628"/>
    <cellStyle name="Normal 2 2 2 3 2 9 4" xfId="5440"/>
    <cellStyle name="Normal 2 2 2 3 2 9 4 2" xfId="20184"/>
    <cellStyle name="Normal 2 2 2 3 2 9 5" xfId="16406"/>
    <cellStyle name="Normal 2 2 2 3 2 9 6" xfId="10923"/>
    <cellStyle name="Normal 2 2 2 3 3" xfId="192"/>
    <cellStyle name="Normal 2 2 2 3 3 10" xfId="15272"/>
    <cellStyle name="Normal 2 2 2 3 3 11" xfId="9789"/>
    <cellStyle name="Normal 2 2 2 3 3 12" xfId="521"/>
    <cellStyle name="Normal 2 2 2 3 3 2" xfId="656"/>
    <cellStyle name="Normal 2 2 2 3 3 2 10" xfId="9919"/>
    <cellStyle name="Normal 2 2 2 3 3 2 2" xfId="916"/>
    <cellStyle name="Normal 2 2 2 3 3 2 2 2" xfId="1552"/>
    <cellStyle name="Normal 2 2 2 3 3 2 2 2 2" xfId="3257"/>
    <cellStyle name="Normal 2 2 2 3 3 2 2 2 2 2" xfId="8740"/>
    <cellStyle name="Normal 2 2 2 3 3 2 2 2 2 2 2" xfId="23484"/>
    <cellStyle name="Normal 2 2 2 3 3 2 2 2 2 3" xfId="18001"/>
    <cellStyle name="Normal 2 2 2 3 3 2 2 2 2 4" xfId="14223"/>
    <cellStyle name="Normal 2 2 2 3 3 2 2 2 3" xfId="7035"/>
    <cellStyle name="Normal 2 2 2 3 3 2 2 2 3 2" xfId="21779"/>
    <cellStyle name="Normal 2 2 2 3 3 2 2 2 3 3" xfId="12518"/>
    <cellStyle name="Normal 2 2 2 3 3 2 2 2 4" xfId="5330"/>
    <cellStyle name="Normal 2 2 2 3 3 2 2 2 4 2" xfId="20074"/>
    <cellStyle name="Normal 2 2 2 3 3 2 2 2 5" xfId="16296"/>
    <cellStyle name="Normal 2 2 2 3 3 2 2 2 6" xfId="10813"/>
    <cellStyle name="Normal 2 2 2 3 3 2 2 3" xfId="2623"/>
    <cellStyle name="Normal 2 2 2 3 3 2 2 3 2" xfId="8106"/>
    <cellStyle name="Normal 2 2 2 3 3 2 2 3 2 2" xfId="22850"/>
    <cellStyle name="Normal 2 2 2 3 3 2 2 3 3" xfId="17367"/>
    <cellStyle name="Normal 2 2 2 3 3 2 2 3 4" xfId="13589"/>
    <cellStyle name="Normal 2 2 2 3 3 2 2 4" xfId="6401"/>
    <cellStyle name="Normal 2 2 2 3 3 2 2 4 2" xfId="21145"/>
    <cellStyle name="Normal 2 2 2 3 3 2 2 4 3" xfId="11884"/>
    <cellStyle name="Normal 2 2 2 3 3 2 2 5" xfId="4696"/>
    <cellStyle name="Normal 2 2 2 3 3 2 2 5 2" xfId="19440"/>
    <cellStyle name="Normal 2 2 2 3 3 2 2 6" xfId="15662"/>
    <cellStyle name="Normal 2 2 2 3 3 2 2 7" xfId="10179"/>
    <cellStyle name="Normal 2 2 2 3 3 2 3" xfId="1292"/>
    <cellStyle name="Normal 2 2 2 3 3 2 3 2" xfId="2997"/>
    <cellStyle name="Normal 2 2 2 3 3 2 3 2 2" xfId="8480"/>
    <cellStyle name="Normal 2 2 2 3 3 2 3 2 2 2" xfId="23224"/>
    <cellStyle name="Normal 2 2 2 3 3 2 3 2 3" xfId="17741"/>
    <cellStyle name="Normal 2 2 2 3 3 2 3 2 4" xfId="13963"/>
    <cellStyle name="Normal 2 2 2 3 3 2 3 3" xfId="6775"/>
    <cellStyle name="Normal 2 2 2 3 3 2 3 3 2" xfId="21519"/>
    <cellStyle name="Normal 2 2 2 3 3 2 3 3 3" xfId="12258"/>
    <cellStyle name="Normal 2 2 2 3 3 2 3 4" xfId="5070"/>
    <cellStyle name="Normal 2 2 2 3 3 2 3 4 2" xfId="19814"/>
    <cellStyle name="Normal 2 2 2 3 3 2 3 5" xfId="16036"/>
    <cellStyle name="Normal 2 2 2 3 3 2 3 6" xfId="10553"/>
    <cellStyle name="Normal 2 2 2 3 3 2 4" xfId="1926"/>
    <cellStyle name="Normal 2 2 2 3 3 2 4 2" xfId="3631"/>
    <cellStyle name="Normal 2 2 2 3 3 2 4 2 2" xfId="9114"/>
    <cellStyle name="Normal 2 2 2 3 3 2 4 2 2 2" xfId="23858"/>
    <cellStyle name="Normal 2 2 2 3 3 2 4 2 3" xfId="18375"/>
    <cellStyle name="Normal 2 2 2 3 3 2 4 2 4" xfId="14597"/>
    <cellStyle name="Normal 2 2 2 3 3 2 4 3" xfId="7409"/>
    <cellStyle name="Normal 2 2 2 3 3 2 4 3 2" xfId="22153"/>
    <cellStyle name="Normal 2 2 2 3 3 2 4 3 3" xfId="12892"/>
    <cellStyle name="Normal 2 2 2 3 3 2 4 4" xfId="5704"/>
    <cellStyle name="Normal 2 2 2 3 3 2 4 4 2" xfId="20448"/>
    <cellStyle name="Normal 2 2 2 3 3 2 4 5" xfId="16670"/>
    <cellStyle name="Normal 2 2 2 3 3 2 4 6" xfId="11187"/>
    <cellStyle name="Normal 2 2 2 3 3 2 5" xfId="2363"/>
    <cellStyle name="Normal 2 2 2 3 3 2 5 2" xfId="7846"/>
    <cellStyle name="Normal 2 2 2 3 3 2 5 2 2" xfId="22590"/>
    <cellStyle name="Normal 2 2 2 3 3 2 5 3" xfId="17107"/>
    <cellStyle name="Normal 2 2 2 3 3 2 5 4" xfId="13329"/>
    <cellStyle name="Normal 2 2 2 3 3 2 6" xfId="3999"/>
    <cellStyle name="Normal 2 2 2 3 3 2 6 2" xfId="9482"/>
    <cellStyle name="Normal 2 2 2 3 3 2 6 2 2" xfId="24226"/>
    <cellStyle name="Normal 2 2 2 3 3 2 6 3" xfId="18743"/>
    <cellStyle name="Normal 2 2 2 3 3 2 6 4" xfId="14965"/>
    <cellStyle name="Normal 2 2 2 3 3 2 7" xfId="6141"/>
    <cellStyle name="Normal 2 2 2 3 3 2 7 2" xfId="20885"/>
    <cellStyle name="Normal 2 2 2 3 3 2 7 3" xfId="11624"/>
    <cellStyle name="Normal 2 2 2 3 3 2 8" xfId="4436"/>
    <cellStyle name="Normal 2 2 2 3 3 2 8 2" xfId="19180"/>
    <cellStyle name="Normal 2 2 2 3 3 2 9" xfId="15402"/>
    <cellStyle name="Normal 2 2 2 3 3 3" xfId="786"/>
    <cellStyle name="Normal 2 2 2 3 3 3 2" xfId="1422"/>
    <cellStyle name="Normal 2 2 2 3 3 3 2 2" xfId="3127"/>
    <cellStyle name="Normal 2 2 2 3 3 3 2 2 2" xfId="8610"/>
    <cellStyle name="Normal 2 2 2 3 3 3 2 2 2 2" xfId="23354"/>
    <cellStyle name="Normal 2 2 2 3 3 3 2 2 3" xfId="17871"/>
    <cellStyle name="Normal 2 2 2 3 3 3 2 2 4" xfId="14093"/>
    <cellStyle name="Normal 2 2 2 3 3 3 2 3" xfId="6905"/>
    <cellStyle name="Normal 2 2 2 3 3 3 2 3 2" xfId="21649"/>
    <cellStyle name="Normal 2 2 2 3 3 3 2 3 3" xfId="12388"/>
    <cellStyle name="Normal 2 2 2 3 3 3 2 4" xfId="5200"/>
    <cellStyle name="Normal 2 2 2 3 3 3 2 4 2" xfId="19944"/>
    <cellStyle name="Normal 2 2 2 3 3 3 2 5" xfId="16166"/>
    <cellStyle name="Normal 2 2 2 3 3 3 2 6" xfId="10683"/>
    <cellStyle name="Normal 2 2 2 3 3 3 3" xfId="2493"/>
    <cellStyle name="Normal 2 2 2 3 3 3 3 2" xfId="7976"/>
    <cellStyle name="Normal 2 2 2 3 3 3 3 2 2" xfId="22720"/>
    <cellStyle name="Normal 2 2 2 3 3 3 3 3" xfId="17237"/>
    <cellStyle name="Normal 2 2 2 3 3 3 3 4" xfId="13459"/>
    <cellStyle name="Normal 2 2 2 3 3 3 4" xfId="6271"/>
    <cellStyle name="Normal 2 2 2 3 3 3 4 2" xfId="21015"/>
    <cellStyle name="Normal 2 2 2 3 3 3 4 3" xfId="11754"/>
    <cellStyle name="Normal 2 2 2 3 3 3 5" xfId="4566"/>
    <cellStyle name="Normal 2 2 2 3 3 3 5 2" xfId="19310"/>
    <cellStyle name="Normal 2 2 2 3 3 3 6" xfId="15532"/>
    <cellStyle name="Normal 2 2 2 3 3 3 7" xfId="10049"/>
    <cellStyle name="Normal 2 2 2 3 3 4" xfId="1162"/>
    <cellStyle name="Normal 2 2 2 3 3 4 2" xfId="2867"/>
    <cellStyle name="Normal 2 2 2 3 3 4 2 2" xfId="8350"/>
    <cellStyle name="Normal 2 2 2 3 3 4 2 2 2" xfId="23094"/>
    <cellStyle name="Normal 2 2 2 3 3 4 2 3" xfId="17611"/>
    <cellStyle name="Normal 2 2 2 3 3 4 2 4" xfId="13833"/>
    <cellStyle name="Normal 2 2 2 3 3 4 3" xfId="6645"/>
    <cellStyle name="Normal 2 2 2 3 3 4 3 2" xfId="21389"/>
    <cellStyle name="Normal 2 2 2 3 3 4 3 3" xfId="12128"/>
    <cellStyle name="Normal 2 2 2 3 3 4 4" xfId="4940"/>
    <cellStyle name="Normal 2 2 2 3 3 4 4 2" xfId="19684"/>
    <cellStyle name="Normal 2 2 2 3 3 4 5" xfId="15906"/>
    <cellStyle name="Normal 2 2 2 3 3 4 6" xfId="10423"/>
    <cellStyle name="Normal 2 2 2 3 3 5" xfId="1796"/>
    <cellStyle name="Normal 2 2 2 3 3 5 2" xfId="3501"/>
    <cellStyle name="Normal 2 2 2 3 3 5 2 2" xfId="8984"/>
    <cellStyle name="Normal 2 2 2 3 3 5 2 2 2" xfId="23728"/>
    <cellStyle name="Normal 2 2 2 3 3 5 2 3" xfId="18245"/>
    <cellStyle name="Normal 2 2 2 3 3 5 2 4" xfId="14467"/>
    <cellStyle name="Normal 2 2 2 3 3 5 3" xfId="7279"/>
    <cellStyle name="Normal 2 2 2 3 3 5 3 2" xfId="22023"/>
    <cellStyle name="Normal 2 2 2 3 3 5 3 3" xfId="12762"/>
    <cellStyle name="Normal 2 2 2 3 3 5 4" xfId="5574"/>
    <cellStyle name="Normal 2 2 2 3 3 5 4 2" xfId="20318"/>
    <cellStyle name="Normal 2 2 2 3 3 5 5" xfId="16540"/>
    <cellStyle name="Normal 2 2 2 3 3 5 6" xfId="11057"/>
    <cellStyle name="Normal 2 2 2 3 3 6" xfId="2233"/>
    <cellStyle name="Normal 2 2 2 3 3 6 2" xfId="7716"/>
    <cellStyle name="Normal 2 2 2 3 3 6 2 2" xfId="22460"/>
    <cellStyle name="Normal 2 2 2 3 3 6 3" xfId="16977"/>
    <cellStyle name="Normal 2 2 2 3 3 6 4" xfId="13199"/>
    <cellStyle name="Normal 2 2 2 3 3 7" xfId="3869"/>
    <cellStyle name="Normal 2 2 2 3 3 7 2" xfId="9352"/>
    <cellStyle name="Normal 2 2 2 3 3 7 2 2" xfId="24096"/>
    <cellStyle name="Normal 2 2 2 3 3 7 3" xfId="18613"/>
    <cellStyle name="Normal 2 2 2 3 3 7 4" xfId="14835"/>
    <cellStyle name="Normal 2 2 2 3 3 8" xfId="6011"/>
    <cellStyle name="Normal 2 2 2 3 3 8 2" xfId="20755"/>
    <cellStyle name="Normal 2 2 2 3 3 8 3" xfId="11494"/>
    <cellStyle name="Normal 2 2 2 3 3 9" xfId="4306"/>
    <cellStyle name="Normal 2 2 2 3 3 9 2" xfId="19050"/>
    <cellStyle name="Normal 2 2 2 3 4" xfId="193"/>
    <cellStyle name="Normal 2 2 2 3 4 10" xfId="15220"/>
    <cellStyle name="Normal 2 2 2 3 4 11" xfId="9737"/>
    <cellStyle name="Normal 2 2 2 3 4 12" xfId="469"/>
    <cellStyle name="Normal 2 2 2 3 4 2" xfId="604"/>
    <cellStyle name="Normal 2 2 2 3 4 2 10" xfId="9867"/>
    <cellStyle name="Normal 2 2 2 3 4 2 2" xfId="864"/>
    <cellStyle name="Normal 2 2 2 3 4 2 2 2" xfId="1500"/>
    <cellStyle name="Normal 2 2 2 3 4 2 2 2 2" xfId="3205"/>
    <cellStyle name="Normal 2 2 2 3 4 2 2 2 2 2" xfId="8688"/>
    <cellStyle name="Normal 2 2 2 3 4 2 2 2 2 2 2" xfId="23432"/>
    <cellStyle name="Normal 2 2 2 3 4 2 2 2 2 3" xfId="17949"/>
    <cellStyle name="Normal 2 2 2 3 4 2 2 2 2 4" xfId="14171"/>
    <cellStyle name="Normal 2 2 2 3 4 2 2 2 3" xfId="6983"/>
    <cellStyle name="Normal 2 2 2 3 4 2 2 2 3 2" xfId="21727"/>
    <cellStyle name="Normal 2 2 2 3 4 2 2 2 3 3" xfId="12466"/>
    <cellStyle name="Normal 2 2 2 3 4 2 2 2 4" xfId="5278"/>
    <cellStyle name="Normal 2 2 2 3 4 2 2 2 4 2" xfId="20022"/>
    <cellStyle name="Normal 2 2 2 3 4 2 2 2 5" xfId="16244"/>
    <cellStyle name="Normal 2 2 2 3 4 2 2 2 6" xfId="10761"/>
    <cellStyle name="Normal 2 2 2 3 4 2 2 3" xfId="2571"/>
    <cellStyle name="Normal 2 2 2 3 4 2 2 3 2" xfId="8054"/>
    <cellStyle name="Normal 2 2 2 3 4 2 2 3 2 2" xfId="22798"/>
    <cellStyle name="Normal 2 2 2 3 4 2 2 3 3" xfId="17315"/>
    <cellStyle name="Normal 2 2 2 3 4 2 2 3 4" xfId="13537"/>
    <cellStyle name="Normal 2 2 2 3 4 2 2 4" xfId="6349"/>
    <cellStyle name="Normal 2 2 2 3 4 2 2 4 2" xfId="21093"/>
    <cellStyle name="Normal 2 2 2 3 4 2 2 4 3" xfId="11832"/>
    <cellStyle name="Normal 2 2 2 3 4 2 2 5" xfId="4644"/>
    <cellStyle name="Normal 2 2 2 3 4 2 2 5 2" xfId="19388"/>
    <cellStyle name="Normal 2 2 2 3 4 2 2 6" xfId="15610"/>
    <cellStyle name="Normal 2 2 2 3 4 2 2 7" xfId="10127"/>
    <cellStyle name="Normal 2 2 2 3 4 2 3" xfId="1240"/>
    <cellStyle name="Normal 2 2 2 3 4 2 3 2" xfId="2945"/>
    <cellStyle name="Normal 2 2 2 3 4 2 3 2 2" xfId="8428"/>
    <cellStyle name="Normal 2 2 2 3 4 2 3 2 2 2" xfId="23172"/>
    <cellStyle name="Normal 2 2 2 3 4 2 3 2 3" xfId="17689"/>
    <cellStyle name="Normal 2 2 2 3 4 2 3 2 4" xfId="13911"/>
    <cellStyle name="Normal 2 2 2 3 4 2 3 3" xfId="6723"/>
    <cellStyle name="Normal 2 2 2 3 4 2 3 3 2" xfId="21467"/>
    <cellStyle name="Normal 2 2 2 3 4 2 3 3 3" xfId="12206"/>
    <cellStyle name="Normal 2 2 2 3 4 2 3 4" xfId="5018"/>
    <cellStyle name="Normal 2 2 2 3 4 2 3 4 2" xfId="19762"/>
    <cellStyle name="Normal 2 2 2 3 4 2 3 5" xfId="15984"/>
    <cellStyle name="Normal 2 2 2 3 4 2 3 6" xfId="10501"/>
    <cellStyle name="Normal 2 2 2 3 4 2 4" xfId="1874"/>
    <cellStyle name="Normal 2 2 2 3 4 2 4 2" xfId="3579"/>
    <cellStyle name="Normal 2 2 2 3 4 2 4 2 2" xfId="9062"/>
    <cellStyle name="Normal 2 2 2 3 4 2 4 2 2 2" xfId="23806"/>
    <cellStyle name="Normal 2 2 2 3 4 2 4 2 3" xfId="18323"/>
    <cellStyle name="Normal 2 2 2 3 4 2 4 2 4" xfId="14545"/>
    <cellStyle name="Normal 2 2 2 3 4 2 4 3" xfId="7357"/>
    <cellStyle name="Normal 2 2 2 3 4 2 4 3 2" xfId="22101"/>
    <cellStyle name="Normal 2 2 2 3 4 2 4 3 3" xfId="12840"/>
    <cellStyle name="Normal 2 2 2 3 4 2 4 4" xfId="5652"/>
    <cellStyle name="Normal 2 2 2 3 4 2 4 4 2" xfId="20396"/>
    <cellStyle name="Normal 2 2 2 3 4 2 4 5" xfId="16618"/>
    <cellStyle name="Normal 2 2 2 3 4 2 4 6" xfId="11135"/>
    <cellStyle name="Normal 2 2 2 3 4 2 5" xfId="2311"/>
    <cellStyle name="Normal 2 2 2 3 4 2 5 2" xfId="7794"/>
    <cellStyle name="Normal 2 2 2 3 4 2 5 2 2" xfId="22538"/>
    <cellStyle name="Normal 2 2 2 3 4 2 5 3" xfId="17055"/>
    <cellStyle name="Normal 2 2 2 3 4 2 5 4" xfId="13277"/>
    <cellStyle name="Normal 2 2 2 3 4 2 6" xfId="3947"/>
    <cellStyle name="Normal 2 2 2 3 4 2 6 2" xfId="9430"/>
    <cellStyle name="Normal 2 2 2 3 4 2 6 2 2" xfId="24174"/>
    <cellStyle name="Normal 2 2 2 3 4 2 6 3" xfId="18691"/>
    <cellStyle name="Normal 2 2 2 3 4 2 6 4" xfId="14913"/>
    <cellStyle name="Normal 2 2 2 3 4 2 7" xfId="6089"/>
    <cellStyle name="Normal 2 2 2 3 4 2 7 2" xfId="20833"/>
    <cellStyle name="Normal 2 2 2 3 4 2 7 3" xfId="11572"/>
    <cellStyle name="Normal 2 2 2 3 4 2 8" xfId="4384"/>
    <cellStyle name="Normal 2 2 2 3 4 2 8 2" xfId="19128"/>
    <cellStyle name="Normal 2 2 2 3 4 2 9" xfId="15350"/>
    <cellStyle name="Normal 2 2 2 3 4 3" xfId="734"/>
    <cellStyle name="Normal 2 2 2 3 4 3 2" xfId="1370"/>
    <cellStyle name="Normal 2 2 2 3 4 3 2 2" xfId="3075"/>
    <cellStyle name="Normal 2 2 2 3 4 3 2 2 2" xfId="8558"/>
    <cellStyle name="Normal 2 2 2 3 4 3 2 2 2 2" xfId="23302"/>
    <cellStyle name="Normal 2 2 2 3 4 3 2 2 3" xfId="17819"/>
    <cellStyle name="Normal 2 2 2 3 4 3 2 2 4" xfId="14041"/>
    <cellStyle name="Normal 2 2 2 3 4 3 2 3" xfId="6853"/>
    <cellStyle name="Normal 2 2 2 3 4 3 2 3 2" xfId="21597"/>
    <cellStyle name="Normal 2 2 2 3 4 3 2 3 3" xfId="12336"/>
    <cellStyle name="Normal 2 2 2 3 4 3 2 4" xfId="5148"/>
    <cellStyle name="Normal 2 2 2 3 4 3 2 4 2" xfId="19892"/>
    <cellStyle name="Normal 2 2 2 3 4 3 2 5" xfId="16114"/>
    <cellStyle name="Normal 2 2 2 3 4 3 2 6" xfId="10631"/>
    <cellStyle name="Normal 2 2 2 3 4 3 3" xfId="2441"/>
    <cellStyle name="Normal 2 2 2 3 4 3 3 2" xfId="7924"/>
    <cellStyle name="Normal 2 2 2 3 4 3 3 2 2" xfId="22668"/>
    <cellStyle name="Normal 2 2 2 3 4 3 3 3" xfId="17185"/>
    <cellStyle name="Normal 2 2 2 3 4 3 3 4" xfId="13407"/>
    <cellStyle name="Normal 2 2 2 3 4 3 4" xfId="6219"/>
    <cellStyle name="Normal 2 2 2 3 4 3 4 2" xfId="20963"/>
    <cellStyle name="Normal 2 2 2 3 4 3 4 3" xfId="11702"/>
    <cellStyle name="Normal 2 2 2 3 4 3 5" xfId="4514"/>
    <cellStyle name="Normal 2 2 2 3 4 3 5 2" xfId="19258"/>
    <cellStyle name="Normal 2 2 2 3 4 3 6" xfId="15480"/>
    <cellStyle name="Normal 2 2 2 3 4 3 7" xfId="9997"/>
    <cellStyle name="Normal 2 2 2 3 4 4" xfId="1110"/>
    <cellStyle name="Normal 2 2 2 3 4 4 2" xfId="2815"/>
    <cellStyle name="Normal 2 2 2 3 4 4 2 2" xfId="8298"/>
    <cellStyle name="Normal 2 2 2 3 4 4 2 2 2" xfId="23042"/>
    <cellStyle name="Normal 2 2 2 3 4 4 2 3" xfId="17559"/>
    <cellStyle name="Normal 2 2 2 3 4 4 2 4" xfId="13781"/>
    <cellStyle name="Normal 2 2 2 3 4 4 3" xfId="6593"/>
    <cellStyle name="Normal 2 2 2 3 4 4 3 2" xfId="21337"/>
    <cellStyle name="Normal 2 2 2 3 4 4 3 3" xfId="12076"/>
    <cellStyle name="Normal 2 2 2 3 4 4 4" xfId="4888"/>
    <cellStyle name="Normal 2 2 2 3 4 4 4 2" xfId="19632"/>
    <cellStyle name="Normal 2 2 2 3 4 4 5" xfId="15854"/>
    <cellStyle name="Normal 2 2 2 3 4 4 6" xfId="10371"/>
    <cellStyle name="Normal 2 2 2 3 4 5" xfId="1744"/>
    <cellStyle name="Normal 2 2 2 3 4 5 2" xfId="3449"/>
    <cellStyle name="Normal 2 2 2 3 4 5 2 2" xfId="8932"/>
    <cellStyle name="Normal 2 2 2 3 4 5 2 2 2" xfId="23676"/>
    <cellStyle name="Normal 2 2 2 3 4 5 2 3" xfId="18193"/>
    <cellStyle name="Normal 2 2 2 3 4 5 2 4" xfId="14415"/>
    <cellStyle name="Normal 2 2 2 3 4 5 3" xfId="7227"/>
    <cellStyle name="Normal 2 2 2 3 4 5 3 2" xfId="21971"/>
    <cellStyle name="Normal 2 2 2 3 4 5 3 3" xfId="12710"/>
    <cellStyle name="Normal 2 2 2 3 4 5 4" xfId="5522"/>
    <cellStyle name="Normal 2 2 2 3 4 5 4 2" xfId="20266"/>
    <cellStyle name="Normal 2 2 2 3 4 5 5" xfId="16488"/>
    <cellStyle name="Normal 2 2 2 3 4 5 6" xfId="11005"/>
    <cellStyle name="Normal 2 2 2 3 4 6" xfId="2181"/>
    <cellStyle name="Normal 2 2 2 3 4 6 2" xfId="7664"/>
    <cellStyle name="Normal 2 2 2 3 4 6 2 2" xfId="22408"/>
    <cellStyle name="Normal 2 2 2 3 4 6 3" xfId="16925"/>
    <cellStyle name="Normal 2 2 2 3 4 6 4" xfId="13147"/>
    <cellStyle name="Normal 2 2 2 3 4 7" xfId="3817"/>
    <cellStyle name="Normal 2 2 2 3 4 7 2" xfId="9300"/>
    <cellStyle name="Normal 2 2 2 3 4 7 2 2" xfId="24044"/>
    <cellStyle name="Normal 2 2 2 3 4 7 3" xfId="18561"/>
    <cellStyle name="Normal 2 2 2 3 4 7 4" xfId="14783"/>
    <cellStyle name="Normal 2 2 2 3 4 8" xfId="5959"/>
    <cellStyle name="Normal 2 2 2 3 4 8 2" xfId="20703"/>
    <cellStyle name="Normal 2 2 2 3 4 8 3" xfId="11442"/>
    <cellStyle name="Normal 2 2 2 3 4 9" xfId="4254"/>
    <cellStyle name="Normal 2 2 2 3 4 9 2" xfId="18998"/>
    <cellStyle name="Normal 2 2 2 3 5" xfId="123"/>
    <cellStyle name="Normal 2 2 2 3 5 10" xfId="9813"/>
    <cellStyle name="Normal 2 2 2 3 5 11" xfId="550"/>
    <cellStyle name="Normal 2 2 2 3 5 2" xfId="810"/>
    <cellStyle name="Normal 2 2 2 3 5 2 2" xfId="1446"/>
    <cellStyle name="Normal 2 2 2 3 5 2 2 2" xfId="3151"/>
    <cellStyle name="Normal 2 2 2 3 5 2 2 2 2" xfId="8634"/>
    <cellStyle name="Normal 2 2 2 3 5 2 2 2 2 2" xfId="23378"/>
    <cellStyle name="Normal 2 2 2 3 5 2 2 2 3" xfId="17895"/>
    <cellStyle name="Normal 2 2 2 3 5 2 2 2 4" xfId="14117"/>
    <cellStyle name="Normal 2 2 2 3 5 2 2 3" xfId="6929"/>
    <cellStyle name="Normal 2 2 2 3 5 2 2 3 2" xfId="21673"/>
    <cellStyle name="Normal 2 2 2 3 5 2 2 3 3" xfId="12412"/>
    <cellStyle name="Normal 2 2 2 3 5 2 2 4" xfId="5224"/>
    <cellStyle name="Normal 2 2 2 3 5 2 2 4 2" xfId="19968"/>
    <cellStyle name="Normal 2 2 2 3 5 2 2 5" xfId="16190"/>
    <cellStyle name="Normal 2 2 2 3 5 2 2 6" xfId="10707"/>
    <cellStyle name="Normal 2 2 2 3 5 2 3" xfId="2517"/>
    <cellStyle name="Normal 2 2 2 3 5 2 3 2" xfId="8000"/>
    <cellStyle name="Normal 2 2 2 3 5 2 3 2 2" xfId="22744"/>
    <cellStyle name="Normal 2 2 2 3 5 2 3 3" xfId="17261"/>
    <cellStyle name="Normal 2 2 2 3 5 2 3 4" xfId="13483"/>
    <cellStyle name="Normal 2 2 2 3 5 2 4" xfId="6295"/>
    <cellStyle name="Normal 2 2 2 3 5 2 4 2" xfId="21039"/>
    <cellStyle name="Normal 2 2 2 3 5 2 4 3" xfId="11778"/>
    <cellStyle name="Normal 2 2 2 3 5 2 5" xfId="4590"/>
    <cellStyle name="Normal 2 2 2 3 5 2 5 2" xfId="19334"/>
    <cellStyle name="Normal 2 2 2 3 5 2 6" xfId="15556"/>
    <cellStyle name="Normal 2 2 2 3 5 2 7" xfId="10073"/>
    <cellStyle name="Normal 2 2 2 3 5 3" xfId="1186"/>
    <cellStyle name="Normal 2 2 2 3 5 3 2" xfId="2891"/>
    <cellStyle name="Normal 2 2 2 3 5 3 2 2" xfId="8374"/>
    <cellStyle name="Normal 2 2 2 3 5 3 2 2 2" xfId="23118"/>
    <cellStyle name="Normal 2 2 2 3 5 3 2 3" xfId="17635"/>
    <cellStyle name="Normal 2 2 2 3 5 3 2 4" xfId="13857"/>
    <cellStyle name="Normal 2 2 2 3 5 3 3" xfId="6669"/>
    <cellStyle name="Normal 2 2 2 3 5 3 3 2" xfId="21413"/>
    <cellStyle name="Normal 2 2 2 3 5 3 3 3" xfId="12152"/>
    <cellStyle name="Normal 2 2 2 3 5 3 4" xfId="4964"/>
    <cellStyle name="Normal 2 2 2 3 5 3 4 2" xfId="19708"/>
    <cellStyle name="Normal 2 2 2 3 5 3 5" xfId="15930"/>
    <cellStyle name="Normal 2 2 2 3 5 3 6" xfId="10447"/>
    <cellStyle name="Normal 2 2 2 3 5 4" xfId="1820"/>
    <cellStyle name="Normal 2 2 2 3 5 4 2" xfId="3525"/>
    <cellStyle name="Normal 2 2 2 3 5 4 2 2" xfId="9008"/>
    <cellStyle name="Normal 2 2 2 3 5 4 2 2 2" xfId="23752"/>
    <cellStyle name="Normal 2 2 2 3 5 4 2 3" xfId="18269"/>
    <cellStyle name="Normal 2 2 2 3 5 4 2 4" xfId="14491"/>
    <cellStyle name="Normal 2 2 2 3 5 4 3" xfId="7303"/>
    <cellStyle name="Normal 2 2 2 3 5 4 3 2" xfId="22047"/>
    <cellStyle name="Normal 2 2 2 3 5 4 3 3" xfId="12786"/>
    <cellStyle name="Normal 2 2 2 3 5 4 4" xfId="5598"/>
    <cellStyle name="Normal 2 2 2 3 5 4 4 2" xfId="20342"/>
    <cellStyle name="Normal 2 2 2 3 5 4 5" xfId="16564"/>
    <cellStyle name="Normal 2 2 2 3 5 4 6" xfId="11081"/>
    <cellStyle name="Normal 2 2 2 3 5 5" xfId="2257"/>
    <cellStyle name="Normal 2 2 2 3 5 5 2" xfId="7740"/>
    <cellStyle name="Normal 2 2 2 3 5 5 2 2" xfId="22484"/>
    <cellStyle name="Normal 2 2 2 3 5 5 3" xfId="17001"/>
    <cellStyle name="Normal 2 2 2 3 5 5 4" xfId="13223"/>
    <cellStyle name="Normal 2 2 2 3 5 6" xfId="3893"/>
    <cellStyle name="Normal 2 2 2 3 5 6 2" xfId="9376"/>
    <cellStyle name="Normal 2 2 2 3 5 6 2 2" xfId="24120"/>
    <cellStyle name="Normal 2 2 2 3 5 6 3" xfId="18637"/>
    <cellStyle name="Normal 2 2 2 3 5 6 4" xfId="14859"/>
    <cellStyle name="Normal 2 2 2 3 5 7" xfId="6035"/>
    <cellStyle name="Normal 2 2 2 3 5 7 2" xfId="20779"/>
    <cellStyle name="Normal 2 2 2 3 5 7 3" xfId="11518"/>
    <cellStyle name="Normal 2 2 2 3 5 8" xfId="4330"/>
    <cellStyle name="Normal 2 2 2 3 5 8 2" xfId="19074"/>
    <cellStyle name="Normal 2 2 2 3 5 9" xfId="15296"/>
    <cellStyle name="Normal 2 2 2 3 6" xfId="415"/>
    <cellStyle name="Normal 2 2 2 3 6 2" xfId="1056"/>
    <cellStyle name="Normal 2 2 2 3 6 2 2" xfId="2761"/>
    <cellStyle name="Normal 2 2 2 3 6 2 2 2" xfId="8244"/>
    <cellStyle name="Normal 2 2 2 3 6 2 2 2 2" xfId="22988"/>
    <cellStyle name="Normal 2 2 2 3 6 2 2 3" xfId="17505"/>
    <cellStyle name="Normal 2 2 2 3 6 2 2 4" xfId="13727"/>
    <cellStyle name="Normal 2 2 2 3 6 2 3" xfId="6539"/>
    <cellStyle name="Normal 2 2 2 3 6 2 3 2" xfId="21283"/>
    <cellStyle name="Normal 2 2 2 3 6 2 3 3" xfId="12022"/>
    <cellStyle name="Normal 2 2 2 3 6 2 4" xfId="4834"/>
    <cellStyle name="Normal 2 2 2 3 6 2 4 2" xfId="19578"/>
    <cellStyle name="Normal 2 2 2 3 6 2 5" xfId="15800"/>
    <cellStyle name="Normal 2 2 2 3 6 2 6" xfId="10317"/>
    <cellStyle name="Normal 2 2 2 3 6 3" xfId="1690"/>
    <cellStyle name="Normal 2 2 2 3 6 3 2" xfId="3395"/>
    <cellStyle name="Normal 2 2 2 3 6 3 2 2" xfId="8878"/>
    <cellStyle name="Normal 2 2 2 3 6 3 2 2 2" xfId="23622"/>
    <cellStyle name="Normal 2 2 2 3 6 3 2 3" xfId="18139"/>
    <cellStyle name="Normal 2 2 2 3 6 3 2 4" xfId="14361"/>
    <cellStyle name="Normal 2 2 2 3 6 3 3" xfId="7173"/>
    <cellStyle name="Normal 2 2 2 3 6 3 3 2" xfId="21917"/>
    <cellStyle name="Normal 2 2 2 3 6 3 3 3" xfId="12656"/>
    <cellStyle name="Normal 2 2 2 3 6 3 4" xfId="5468"/>
    <cellStyle name="Normal 2 2 2 3 6 3 4 2" xfId="20212"/>
    <cellStyle name="Normal 2 2 2 3 6 3 5" xfId="16434"/>
    <cellStyle name="Normal 2 2 2 3 6 3 6" xfId="10951"/>
    <cellStyle name="Normal 2 2 2 3 6 4" xfId="2127"/>
    <cellStyle name="Normal 2 2 2 3 6 4 2" xfId="7610"/>
    <cellStyle name="Normal 2 2 2 3 6 4 2 2" xfId="22354"/>
    <cellStyle name="Normal 2 2 2 3 6 4 3" xfId="16871"/>
    <cellStyle name="Normal 2 2 2 3 6 4 4" xfId="13093"/>
    <cellStyle name="Normal 2 2 2 3 6 5" xfId="3763"/>
    <cellStyle name="Normal 2 2 2 3 6 5 2" xfId="9246"/>
    <cellStyle name="Normal 2 2 2 3 6 5 2 2" xfId="23990"/>
    <cellStyle name="Normal 2 2 2 3 6 5 3" xfId="18507"/>
    <cellStyle name="Normal 2 2 2 3 6 5 4" xfId="14729"/>
    <cellStyle name="Normal 2 2 2 3 6 6" xfId="5905"/>
    <cellStyle name="Normal 2 2 2 3 6 6 2" xfId="20649"/>
    <cellStyle name="Normal 2 2 2 3 6 6 3" xfId="11388"/>
    <cellStyle name="Normal 2 2 2 3 6 7" xfId="4200"/>
    <cellStyle name="Normal 2 2 2 3 6 7 2" xfId="18944"/>
    <cellStyle name="Normal 2 2 2 3 6 8" xfId="15166"/>
    <cellStyle name="Normal 2 2 2 3 6 9" xfId="9683"/>
    <cellStyle name="Normal 2 2 2 3 7" xfId="680"/>
    <cellStyle name="Normal 2 2 2 3 7 2" xfId="1316"/>
    <cellStyle name="Normal 2 2 2 3 7 2 2" xfId="3021"/>
    <cellStyle name="Normal 2 2 2 3 7 2 2 2" xfId="8504"/>
    <cellStyle name="Normal 2 2 2 3 7 2 2 2 2" xfId="23248"/>
    <cellStyle name="Normal 2 2 2 3 7 2 2 3" xfId="17765"/>
    <cellStyle name="Normal 2 2 2 3 7 2 2 4" xfId="13987"/>
    <cellStyle name="Normal 2 2 2 3 7 2 3" xfId="6799"/>
    <cellStyle name="Normal 2 2 2 3 7 2 3 2" xfId="21543"/>
    <cellStyle name="Normal 2 2 2 3 7 2 3 3" xfId="12282"/>
    <cellStyle name="Normal 2 2 2 3 7 2 4" xfId="5094"/>
    <cellStyle name="Normal 2 2 2 3 7 2 4 2" xfId="19838"/>
    <cellStyle name="Normal 2 2 2 3 7 2 5" xfId="16060"/>
    <cellStyle name="Normal 2 2 2 3 7 2 6" xfId="10577"/>
    <cellStyle name="Normal 2 2 2 3 7 3" xfId="1950"/>
    <cellStyle name="Normal 2 2 2 3 7 3 2" xfId="3655"/>
    <cellStyle name="Normal 2 2 2 3 7 3 2 2" xfId="9138"/>
    <cellStyle name="Normal 2 2 2 3 7 3 2 2 2" xfId="23882"/>
    <cellStyle name="Normal 2 2 2 3 7 3 2 3" xfId="18399"/>
    <cellStyle name="Normal 2 2 2 3 7 3 2 4" xfId="14621"/>
    <cellStyle name="Normal 2 2 2 3 7 3 3" xfId="7433"/>
    <cellStyle name="Normal 2 2 2 3 7 3 3 2" xfId="22177"/>
    <cellStyle name="Normal 2 2 2 3 7 3 3 3" xfId="12916"/>
    <cellStyle name="Normal 2 2 2 3 7 3 4" xfId="5728"/>
    <cellStyle name="Normal 2 2 2 3 7 3 4 2" xfId="20472"/>
    <cellStyle name="Normal 2 2 2 3 7 3 5" xfId="16694"/>
    <cellStyle name="Normal 2 2 2 3 7 3 6" xfId="11211"/>
    <cellStyle name="Normal 2 2 2 3 7 4" xfId="2387"/>
    <cellStyle name="Normal 2 2 2 3 7 4 2" xfId="7870"/>
    <cellStyle name="Normal 2 2 2 3 7 4 2 2" xfId="22614"/>
    <cellStyle name="Normal 2 2 2 3 7 4 3" xfId="17131"/>
    <cellStyle name="Normal 2 2 2 3 7 4 4" xfId="13353"/>
    <cellStyle name="Normal 2 2 2 3 7 5" xfId="4023"/>
    <cellStyle name="Normal 2 2 2 3 7 5 2" xfId="9506"/>
    <cellStyle name="Normal 2 2 2 3 7 5 2 2" xfId="24250"/>
    <cellStyle name="Normal 2 2 2 3 7 5 3" xfId="18767"/>
    <cellStyle name="Normal 2 2 2 3 7 5 4" xfId="14989"/>
    <cellStyle name="Normal 2 2 2 3 7 6" xfId="6165"/>
    <cellStyle name="Normal 2 2 2 3 7 6 2" xfId="20909"/>
    <cellStyle name="Normal 2 2 2 3 7 6 3" xfId="11648"/>
    <cellStyle name="Normal 2 2 2 3 7 7" xfId="4460"/>
    <cellStyle name="Normal 2 2 2 3 7 7 2" xfId="19204"/>
    <cellStyle name="Normal 2 2 2 3 7 8" xfId="15426"/>
    <cellStyle name="Normal 2 2 2 3 7 9" xfId="9943"/>
    <cellStyle name="Normal 2 2 2 3 8" xfId="948"/>
    <cellStyle name="Normal 2 2 2 3 8 2" xfId="1582"/>
    <cellStyle name="Normal 2 2 2 3 8 2 2" xfId="3287"/>
    <cellStyle name="Normal 2 2 2 3 8 2 2 2" xfId="8770"/>
    <cellStyle name="Normal 2 2 2 3 8 2 2 2 2" xfId="23514"/>
    <cellStyle name="Normal 2 2 2 3 8 2 2 3" xfId="18031"/>
    <cellStyle name="Normal 2 2 2 3 8 2 2 4" xfId="14253"/>
    <cellStyle name="Normal 2 2 2 3 8 2 3" xfId="7065"/>
    <cellStyle name="Normal 2 2 2 3 8 2 3 2" xfId="21809"/>
    <cellStyle name="Normal 2 2 2 3 8 2 3 3" xfId="12548"/>
    <cellStyle name="Normal 2 2 2 3 8 2 4" xfId="5360"/>
    <cellStyle name="Normal 2 2 2 3 8 2 4 2" xfId="20104"/>
    <cellStyle name="Normal 2 2 2 3 8 2 5" xfId="16326"/>
    <cellStyle name="Normal 2 2 2 3 8 2 6" xfId="10843"/>
    <cellStyle name="Normal 2 2 2 3 8 3" xfId="2653"/>
    <cellStyle name="Normal 2 2 2 3 8 3 2" xfId="8136"/>
    <cellStyle name="Normal 2 2 2 3 8 3 2 2" xfId="22880"/>
    <cellStyle name="Normal 2 2 2 3 8 3 3" xfId="17397"/>
    <cellStyle name="Normal 2 2 2 3 8 3 4" xfId="13619"/>
    <cellStyle name="Normal 2 2 2 3 8 4" xfId="6431"/>
    <cellStyle name="Normal 2 2 2 3 8 4 2" xfId="21175"/>
    <cellStyle name="Normal 2 2 2 3 8 4 3" xfId="11914"/>
    <cellStyle name="Normal 2 2 2 3 8 5" xfId="4726"/>
    <cellStyle name="Normal 2 2 2 3 8 5 2" xfId="19470"/>
    <cellStyle name="Normal 2 2 2 3 8 6" xfId="15692"/>
    <cellStyle name="Normal 2 2 2 3 8 7" xfId="10209"/>
    <cellStyle name="Normal 2 2 2 3 9" xfId="1002"/>
    <cellStyle name="Normal 2 2 2 3 9 2" xfId="2707"/>
    <cellStyle name="Normal 2 2 2 3 9 2 2" xfId="8190"/>
    <cellStyle name="Normal 2 2 2 3 9 2 2 2" xfId="22934"/>
    <cellStyle name="Normal 2 2 2 3 9 2 3" xfId="17451"/>
    <cellStyle name="Normal 2 2 2 3 9 2 4" xfId="13673"/>
    <cellStyle name="Normal 2 2 2 3 9 3" xfId="6485"/>
    <cellStyle name="Normal 2 2 2 3 9 3 2" xfId="21229"/>
    <cellStyle name="Normal 2 2 2 3 9 3 3" xfId="11968"/>
    <cellStyle name="Normal 2 2 2 3 9 4" xfId="4780"/>
    <cellStyle name="Normal 2 2 2 3 9 4 2" xfId="19524"/>
    <cellStyle name="Normal 2 2 2 3 9 5" xfId="15746"/>
    <cellStyle name="Normal 2 2 2 3 9 6" xfId="10263"/>
    <cellStyle name="Normal 2 2 2 4" xfId="63"/>
    <cellStyle name="Normal 2 2 2 4 10" xfId="2019"/>
    <cellStyle name="Normal 2 2 2 4 10 2" xfId="7502"/>
    <cellStyle name="Normal 2 2 2 4 10 2 2" xfId="22246"/>
    <cellStyle name="Normal 2 2 2 4 10 3" xfId="16763"/>
    <cellStyle name="Normal 2 2 2 4 10 4" xfId="12985"/>
    <cellStyle name="Normal 2 2 2 4 11" xfId="3724"/>
    <cellStyle name="Normal 2 2 2 4 11 2" xfId="9207"/>
    <cellStyle name="Normal 2 2 2 4 11 2 2" xfId="23951"/>
    <cellStyle name="Normal 2 2 2 4 11 3" xfId="18468"/>
    <cellStyle name="Normal 2 2 2 4 11 4" xfId="14690"/>
    <cellStyle name="Normal 2 2 2 4 12" xfId="5797"/>
    <cellStyle name="Normal 2 2 2 4 12 2" xfId="20541"/>
    <cellStyle name="Normal 2 2 2 4 12 3" xfId="11280"/>
    <cellStyle name="Normal 2 2 2 4 13" xfId="4092"/>
    <cellStyle name="Normal 2 2 2 4 13 2" xfId="18836"/>
    <cellStyle name="Normal 2 2 2 4 14" xfId="15058"/>
    <cellStyle name="Normal 2 2 2 4 15" xfId="9575"/>
    <cellStyle name="Normal 2 2 2 4 16" xfId="304"/>
    <cellStyle name="Normal 2 2 2 4 2" xfId="194"/>
    <cellStyle name="Normal 2 2 2 4 2 10" xfId="15235"/>
    <cellStyle name="Normal 2 2 2 4 2 11" xfId="9752"/>
    <cellStyle name="Normal 2 2 2 4 2 12" xfId="484"/>
    <cellStyle name="Normal 2 2 2 4 2 2" xfId="619"/>
    <cellStyle name="Normal 2 2 2 4 2 2 10" xfId="9882"/>
    <cellStyle name="Normal 2 2 2 4 2 2 2" xfId="879"/>
    <cellStyle name="Normal 2 2 2 4 2 2 2 2" xfId="1515"/>
    <cellStyle name="Normal 2 2 2 4 2 2 2 2 2" xfId="3220"/>
    <cellStyle name="Normal 2 2 2 4 2 2 2 2 2 2" xfId="8703"/>
    <cellStyle name="Normal 2 2 2 4 2 2 2 2 2 2 2" xfId="23447"/>
    <cellStyle name="Normal 2 2 2 4 2 2 2 2 2 3" xfId="17964"/>
    <cellStyle name="Normal 2 2 2 4 2 2 2 2 2 4" xfId="14186"/>
    <cellStyle name="Normal 2 2 2 4 2 2 2 2 3" xfId="6998"/>
    <cellStyle name="Normal 2 2 2 4 2 2 2 2 3 2" xfId="21742"/>
    <cellStyle name="Normal 2 2 2 4 2 2 2 2 3 3" xfId="12481"/>
    <cellStyle name="Normal 2 2 2 4 2 2 2 2 4" xfId="5293"/>
    <cellStyle name="Normal 2 2 2 4 2 2 2 2 4 2" xfId="20037"/>
    <cellStyle name="Normal 2 2 2 4 2 2 2 2 5" xfId="16259"/>
    <cellStyle name="Normal 2 2 2 4 2 2 2 2 6" xfId="10776"/>
    <cellStyle name="Normal 2 2 2 4 2 2 2 3" xfId="2586"/>
    <cellStyle name="Normal 2 2 2 4 2 2 2 3 2" xfId="8069"/>
    <cellStyle name="Normal 2 2 2 4 2 2 2 3 2 2" xfId="22813"/>
    <cellStyle name="Normal 2 2 2 4 2 2 2 3 3" xfId="17330"/>
    <cellStyle name="Normal 2 2 2 4 2 2 2 3 4" xfId="13552"/>
    <cellStyle name="Normal 2 2 2 4 2 2 2 4" xfId="6364"/>
    <cellStyle name="Normal 2 2 2 4 2 2 2 4 2" xfId="21108"/>
    <cellStyle name="Normal 2 2 2 4 2 2 2 4 3" xfId="11847"/>
    <cellStyle name="Normal 2 2 2 4 2 2 2 5" xfId="4659"/>
    <cellStyle name="Normal 2 2 2 4 2 2 2 5 2" xfId="19403"/>
    <cellStyle name="Normal 2 2 2 4 2 2 2 6" xfId="15625"/>
    <cellStyle name="Normal 2 2 2 4 2 2 2 7" xfId="10142"/>
    <cellStyle name="Normal 2 2 2 4 2 2 3" xfId="1255"/>
    <cellStyle name="Normal 2 2 2 4 2 2 3 2" xfId="2960"/>
    <cellStyle name="Normal 2 2 2 4 2 2 3 2 2" xfId="8443"/>
    <cellStyle name="Normal 2 2 2 4 2 2 3 2 2 2" xfId="23187"/>
    <cellStyle name="Normal 2 2 2 4 2 2 3 2 3" xfId="17704"/>
    <cellStyle name="Normal 2 2 2 4 2 2 3 2 4" xfId="13926"/>
    <cellStyle name="Normal 2 2 2 4 2 2 3 3" xfId="6738"/>
    <cellStyle name="Normal 2 2 2 4 2 2 3 3 2" xfId="21482"/>
    <cellStyle name="Normal 2 2 2 4 2 2 3 3 3" xfId="12221"/>
    <cellStyle name="Normal 2 2 2 4 2 2 3 4" xfId="5033"/>
    <cellStyle name="Normal 2 2 2 4 2 2 3 4 2" xfId="19777"/>
    <cellStyle name="Normal 2 2 2 4 2 2 3 5" xfId="15999"/>
    <cellStyle name="Normal 2 2 2 4 2 2 3 6" xfId="10516"/>
    <cellStyle name="Normal 2 2 2 4 2 2 4" xfId="1889"/>
    <cellStyle name="Normal 2 2 2 4 2 2 4 2" xfId="3594"/>
    <cellStyle name="Normal 2 2 2 4 2 2 4 2 2" xfId="9077"/>
    <cellStyle name="Normal 2 2 2 4 2 2 4 2 2 2" xfId="23821"/>
    <cellStyle name="Normal 2 2 2 4 2 2 4 2 3" xfId="18338"/>
    <cellStyle name="Normal 2 2 2 4 2 2 4 2 4" xfId="14560"/>
    <cellStyle name="Normal 2 2 2 4 2 2 4 3" xfId="7372"/>
    <cellStyle name="Normal 2 2 2 4 2 2 4 3 2" xfId="22116"/>
    <cellStyle name="Normal 2 2 2 4 2 2 4 3 3" xfId="12855"/>
    <cellStyle name="Normal 2 2 2 4 2 2 4 4" xfId="5667"/>
    <cellStyle name="Normal 2 2 2 4 2 2 4 4 2" xfId="20411"/>
    <cellStyle name="Normal 2 2 2 4 2 2 4 5" xfId="16633"/>
    <cellStyle name="Normal 2 2 2 4 2 2 4 6" xfId="11150"/>
    <cellStyle name="Normal 2 2 2 4 2 2 5" xfId="2326"/>
    <cellStyle name="Normal 2 2 2 4 2 2 5 2" xfId="7809"/>
    <cellStyle name="Normal 2 2 2 4 2 2 5 2 2" xfId="22553"/>
    <cellStyle name="Normal 2 2 2 4 2 2 5 3" xfId="17070"/>
    <cellStyle name="Normal 2 2 2 4 2 2 5 4" xfId="13292"/>
    <cellStyle name="Normal 2 2 2 4 2 2 6" xfId="3962"/>
    <cellStyle name="Normal 2 2 2 4 2 2 6 2" xfId="9445"/>
    <cellStyle name="Normal 2 2 2 4 2 2 6 2 2" xfId="24189"/>
    <cellStyle name="Normal 2 2 2 4 2 2 6 3" xfId="18706"/>
    <cellStyle name="Normal 2 2 2 4 2 2 6 4" xfId="14928"/>
    <cellStyle name="Normal 2 2 2 4 2 2 7" xfId="6104"/>
    <cellStyle name="Normal 2 2 2 4 2 2 7 2" xfId="20848"/>
    <cellStyle name="Normal 2 2 2 4 2 2 7 3" xfId="11587"/>
    <cellStyle name="Normal 2 2 2 4 2 2 8" xfId="4399"/>
    <cellStyle name="Normal 2 2 2 4 2 2 8 2" xfId="19143"/>
    <cellStyle name="Normal 2 2 2 4 2 2 9" xfId="15365"/>
    <cellStyle name="Normal 2 2 2 4 2 3" xfId="749"/>
    <cellStyle name="Normal 2 2 2 4 2 3 2" xfId="1385"/>
    <cellStyle name="Normal 2 2 2 4 2 3 2 2" xfId="3090"/>
    <cellStyle name="Normal 2 2 2 4 2 3 2 2 2" xfId="8573"/>
    <cellStyle name="Normal 2 2 2 4 2 3 2 2 2 2" xfId="23317"/>
    <cellStyle name="Normal 2 2 2 4 2 3 2 2 3" xfId="17834"/>
    <cellStyle name="Normal 2 2 2 4 2 3 2 2 4" xfId="14056"/>
    <cellStyle name="Normal 2 2 2 4 2 3 2 3" xfId="6868"/>
    <cellStyle name="Normal 2 2 2 4 2 3 2 3 2" xfId="21612"/>
    <cellStyle name="Normal 2 2 2 4 2 3 2 3 3" xfId="12351"/>
    <cellStyle name="Normal 2 2 2 4 2 3 2 4" xfId="5163"/>
    <cellStyle name="Normal 2 2 2 4 2 3 2 4 2" xfId="19907"/>
    <cellStyle name="Normal 2 2 2 4 2 3 2 5" xfId="16129"/>
    <cellStyle name="Normal 2 2 2 4 2 3 2 6" xfId="10646"/>
    <cellStyle name="Normal 2 2 2 4 2 3 3" xfId="2456"/>
    <cellStyle name="Normal 2 2 2 4 2 3 3 2" xfId="7939"/>
    <cellStyle name="Normal 2 2 2 4 2 3 3 2 2" xfId="22683"/>
    <cellStyle name="Normal 2 2 2 4 2 3 3 3" xfId="17200"/>
    <cellStyle name="Normal 2 2 2 4 2 3 3 4" xfId="13422"/>
    <cellStyle name="Normal 2 2 2 4 2 3 4" xfId="6234"/>
    <cellStyle name="Normal 2 2 2 4 2 3 4 2" xfId="20978"/>
    <cellStyle name="Normal 2 2 2 4 2 3 4 3" xfId="11717"/>
    <cellStyle name="Normal 2 2 2 4 2 3 5" xfId="4529"/>
    <cellStyle name="Normal 2 2 2 4 2 3 5 2" xfId="19273"/>
    <cellStyle name="Normal 2 2 2 4 2 3 6" xfId="15495"/>
    <cellStyle name="Normal 2 2 2 4 2 3 7" xfId="10012"/>
    <cellStyle name="Normal 2 2 2 4 2 4" xfId="1125"/>
    <cellStyle name="Normal 2 2 2 4 2 4 2" xfId="2830"/>
    <cellStyle name="Normal 2 2 2 4 2 4 2 2" xfId="8313"/>
    <cellStyle name="Normal 2 2 2 4 2 4 2 2 2" xfId="23057"/>
    <cellStyle name="Normal 2 2 2 4 2 4 2 3" xfId="17574"/>
    <cellStyle name="Normal 2 2 2 4 2 4 2 4" xfId="13796"/>
    <cellStyle name="Normal 2 2 2 4 2 4 3" xfId="6608"/>
    <cellStyle name="Normal 2 2 2 4 2 4 3 2" xfId="21352"/>
    <cellStyle name="Normal 2 2 2 4 2 4 3 3" xfId="12091"/>
    <cellStyle name="Normal 2 2 2 4 2 4 4" xfId="4903"/>
    <cellStyle name="Normal 2 2 2 4 2 4 4 2" xfId="19647"/>
    <cellStyle name="Normal 2 2 2 4 2 4 5" xfId="15869"/>
    <cellStyle name="Normal 2 2 2 4 2 4 6" xfId="10386"/>
    <cellStyle name="Normal 2 2 2 4 2 5" xfId="1759"/>
    <cellStyle name="Normal 2 2 2 4 2 5 2" xfId="3464"/>
    <cellStyle name="Normal 2 2 2 4 2 5 2 2" xfId="8947"/>
    <cellStyle name="Normal 2 2 2 4 2 5 2 2 2" xfId="23691"/>
    <cellStyle name="Normal 2 2 2 4 2 5 2 3" xfId="18208"/>
    <cellStyle name="Normal 2 2 2 4 2 5 2 4" xfId="14430"/>
    <cellStyle name="Normal 2 2 2 4 2 5 3" xfId="7242"/>
    <cellStyle name="Normal 2 2 2 4 2 5 3 2" xfId="21986"/>
    <cellStyle name="Normal 2 2 2 4 2 5 3 3" xfId="12725"/>
    <cellStyle name="Normal 2 2 2 4 2 5 4" xfId="5537"/>
    <cellStyle name="Normal 2 2 2 4 2 5 4 2" xfId="20281"/>
    <cellStyle name="Normal 2 2 2 4 2 5 5" xfId="16503"/>
    <cellStyle name="Normal 2 2 2 4 2 5 6" xfId="11020"/>
    <cellStyle name="Normal 2 2 2 4 2 6" xfId="2196"/>
    <cellStyle name="Normal 2 2 2 4 2 6 2" xfId="7679"/>
    <cellStyle name="Normal 2 2 2 4 2 6 2 2" xfId="22423"/>
    <cellStyle name="Normal 2 2 2 4 2 6 3" xfId="16940"/>
    <cellStyle name="Normal 2 2 2 4 2 6 4" xfId="13162"/>
    <cellStyle name="Normal 2 2 2 4 2 7" xfId="3832"/>
    <cellStyle name="Normal 2 2 2 4 2 7 2" xfId="9315"/>
    <cellStyle name="Normal 2 2 2 4 2 7 2 2" xfId="24059"/>
    <cellStyle name="Normal 2 2 2 4 2 7 3" xfId="18576"/>
    <cellStyle name="Normal 2 2 2 4 2 7 4" xfId="14798"/>
    <cellStyle name="Normal 2 2 2 4 2 8" xfId="5974"/>
    <cellStyle name="Normal 2 2 2 4 2 8 2" xfId="20718"/>
    <cellStyle name="Normal 2 2 2 4 2 8 3" xfId="11457"/>
    <cellStyle name="Normal 2 2 2 4 2 9" xfId="4269"/>
    <cellStyle name="Normal 2 2 2 4 2 9 2" xfId="19013"/>
    <cellStyle name="Normal 2 2 2 4 3" xfId="195"/>
    <cellStyle name="Normal 2 2 2 4 3 10" xfId="9828"/>
    <cellStyle name="Normal 2 2 2 4 3 11" xfId="565"/>
    <cellStyle name="Normal 2 2 2 4 3 2" xfId="825"/>
    <cellStyle name="Normal 2 2 2 4 3 2 2" xfId="1461"/>
    <cellStyle name="Normal 2 2 2 4 3 2 2 2" xfId="3166"/>
    <cellStyle name="Normal 2 2 2 4 3 2 2 2 2" xfId="8649"/>
    <cellStyle name="Normal 2 2 2 4 3 2 2 2 2 2" xfId="23393"/>
    <cellStyle name="Normal 2 2 2 4 3 2 2 2 3" xfId="17910"/>
    <cellStyle name="Normal 2 2 2 4 3 2 2 2 4" xfId="14132"/>
    <cellStyle name="Normal 2 2 2 4 3 2 2 3" xfId="6944"/>
    <cellStyle name="Normal 2 2 2 4 3 2 2 3 2" xfId="21688"/>
    <cellStyle name="Normal 2 2 2 4 3 2 2 3 3" xfId="12427"/>
    <cellStyle name="Normal 2 2 2 4 3 2 2 4" xfId="5239"/>
    <cellStyle name="Normal 2 2 2 4 3 2 2 4 2" xfId="19983"/>
    <cellStyle name="Normal 2 2 2 4 3 2 2 5" xfId="16205"/>
    <cellStyle name="Normal 2 2 2 4 3 2 2 6" xfId="10722"/>
    <cellStyle name="Normal 2 2 2 4 3 2 3" xfId="2532"/>
    <cellStyle name="Normal 2 2 2 4 3 2 3 2" xfId="8015"/>
    <cellStyle name="Normal 2 2 2 4 3 2 3 2 2" xfId="22759"/>
    <cellStyle name="Normal 2 2 2 4 3 2 3 3" xfId="17276"/>
    <cellStyle name="Normal 2 2 2 4 3 2 3 4" xfId="13498"/>
    <cellStyle name="Normal 2 2 2 4 3 2 4" xfId="6310"/>
    <cellStyle name="Normal 2 2 2 4 3 2 4 2" xfId="21054"/>
    <cellStyle name="Normal 2 2 2 4 3 2 4 3" xfId="11793"/>
    <cellStyle name="Normal 2 2 2 4 3 2 5" xfId="4605"/>
    <cellStyle name="Normal 2 2 2 4 3 2 5 2" xfId="19349"/>
    <cellStyle name="Normal 2 2 2 4 3 2 6" xfId="15571"/>
    <cellStyle name="Normal 2 2 2 4 3 2 7" xfId="10088"/>
    <cellStyle name="Normal 2 2 2 4 3 3" xfId="1201"/>
    <cellStyle name="Normal 2 2 2 4 3 3 2" xfId="2906"/>
    <cellStyle name="Normal 2 2 2 4 3 3 2 2" xfId="8389"/>
    <cellStyle name="Normal 2 2 2 4 3 3 2 2 2" xfId="23133"/>
    <cellStyle name="Normal 2 2 2 4 3 3 2 3" xfId="17650"/>
    <cellStyle name="Normal 2 2 2 4 3 3 2 4" xfId="13872"/>
    <cellStyle name="Normal 2 2 2 4 3 3 3" xfId="6684"/>
    <cellStyle name="Normal 2 2 2 4 3 3 3 2" xfId="21428"/>
    <cellStyle name="Normal 2 2 2 4 3 3 3 3" xfId="12167"/>
    <cellStyle name="Normal 2 2 2 4 3 3 4" xfId="4979"/>
    <cellStyle name="Normal 2 2 2 4 3 3 4 2" xfId="19723"/>
    <cellStyle name="Normal 2 2 2 4 3 3 5" xfId="15945"/>
    <cellStyle name="Normal 2 2 2 4 3 3 6" xfId="10462"/>
    <cellStyle name="Normal 2 2 2 4 3 4" xfId="1835"/>
    <cellStyle name="Normal 2 2 2 4 3 4 2" xfId="3540"/>
    <cellStyle name="Normal 2 2 2 4 3 4 2 2" xfId="9023"/>
    <cellStyle name="Normal 2 2 2 4 3 4 2 2 2" xfId="23767"/>
    <cellStyle name="Normal 2 2 2 4 3 4 2 3" xfId="18284"/>
    <cellStyle name="Normal 2 2 2 4 3 4 2 4" xfId="14506"/>
    <cellStyle name="Normal 2 2 2 4 3 4 3" xfId="7318"/>
    <cellStyle name="Normal 2 2 2 4 3 4 3 2" xfId="22062"/>
    <cellStyle name="Normal 2 2 2 4 3 4 3 3" xfId="12801"/>
    <cellStyle name="Normal 2 2 2 4 3 4 4" xfId="5613"/>
    <cellStyle name="Normal 2 2 2 4 3 4 4 2" xfId="20357"/>
    <cellStyle name="Normal 2 2 2 4 3 4 5" xfId="16579"/>
    <cellStyle name="Normal 2 2 2 4 3 4 6" xfId="11096"/>
    <cellStyle name="Normal 2 2 2 4 3 5" xfId="2272"/>
    <cellStyle name="Normal 2 2 2 4 3 5 2" xfId="7755"/>
    <cellStyle name="Normal 2 2 2 4 3 5 2 2" xfId="22499"/>
    <cellStyle name="Normal 2 2 2 4 3 5 3" xfId="17016"/>
    <cellStyle name="Normal 2 2 2 4 3 5 4" xfId="13238"/>
    <cellStyle name="Normal 2 2 2 4 3 6" xfId="3908"/>
    <cellStyle name="Normal 2 2 2 4 3 6 2" xfId="9391"/>
    <cellStyle name="Normal 2 2 2 4 3 6 2 2" xfId="24135"/>
    <cellStyle name="Normal 2 2 2 4 3 6 3" xfId="18652"/>
    <cellStyle name="Normal 2 2 2 4 3 6 4" xfId="14874"/>
    <cellStyle name="Normal 2 2 2 4 3 7" xfId="6050"/>
    <cellStyle name="Normal 2 2 2 4 3 7 2" xfId="20794"/>
    <cellStyle name="Normal 2 2 2 4 3 7 3" xfId="11533"/>
    <cellStyle name="Normal 2 2 2 4 3 8" xfId="4345"/>
    <cellStyle name="Normal 2 2 2 4 3 8 2" xfId="19089"/>
    <cellStyle name="Normal 2 2 2 4 3 9" xfId="15311"/>
    <cellStyle name="Normal 2 2 2 4 4" xfId="138"/>
    <cellStyle name="Normal 2 2 2 4 4 10" xfId="430"/>
    <cellStyle name="Normal 2 2 2 4 4 2" xfId="1071"/>
    <cellStyle name="Normal 2 2 2 4 4 2 2" xfId="2776"/>
    <cellStyle name="Normal 2 2 2 4 4 2 2 2" xfId="8259"/>
    <cellStyle name="Normal 2 2 2 4 4 2 2 2 2" xfId="23003"/>
    <cellStyle name="Normal 2 2 2 4 4 2 2 3" xfId="17520"/>
    <cellStyle name="Normal 2 2 2 4 4 2 2 4" xfId="13742"/>
    <cellStyle name="Normal 2 2 2 4 4 2 3" xfId="6554"/>
    <cellStyle name="Normal 2 2 2 4 4 2 3 2" xfId="21298"/>
    <cellStyle name="Normal 2 2 2 4 4 2 3 3" xfId="12037"/>
    <cellStyle name="Normal 2 2 2 4 4 2 4" xfId="4849"/>
    <cellStyle name="Normal 2 2 2 4 4 2 4 2" xfId="19593"/>
    <cellStyle name="Normal 2 2 2 4 4 2 5" xfId="15815"/>
    <cellStyle name="Normal 2 2 2 4 4 2 6" xfId="10332"/>
    <cellStyle name="Normal 2 2 2 4 4 3" xfId="1705"/>
    <cellStyle name="Normal 2 2 2 4 4 3 2" xfId="3410"/>
    <cellStyle name="Normal 2 2 2 4 4 3 2 2" xfId="8893"/>
    <cellStyle name="Normal 2 2 2 4 4 3 2 2 2" xfId="23637"/>
    <cellStyle name="Normal 2 2 2 4 4 3 2 3" xfId="18154"/>
    <cellStyle name="Normal 2 2 2 4 4 3 2 4" xfId="14376"/>
    <cellStyle name="Normal 2 2 2 4 4 3 3" xfId="7188"/>
    <cellStyle name="Normal 2 2 2 4 4 3 3 2" xfId="21932"/>
    <cellStyle name="Normal 2 2 2 4 4 3 3 3" xfId="12671"/>
    <cellStyle name="Normal 2 2 2 4 4 3 4" xfId="5483"/>
    <cellStyle name="Normal 2 2 2 4 4 3 4 2" xfId="20227"/>
    <cellStyle name="Normal 2 2 2 4 4 3 5" xfId="16449"/>
    <cellStyle name="Normal 2 2 2 4 4 3 6" xfId="10966"/>
    <cellStyle name="Normal 2 2 2 4 4 4" xfId="2142"/>
    <cellStyle name="Normal 2 2 2 4 4 4 2" xfId="7625"/>
    <cellStyle name="Normal 2 2 2 4 4 4 2 2" xfId="22369"/>
    <cellStyle name="Normal 2 2 2 4 4 4 3" xfId="16886"/>
    <cellStyle name="Normal 2 2 2 4 4 4 4" xfId="13108"/>
    <cellStyle name="Normal 2 2 2 4 4 5" xfId="3778"/>
    <cellStyle name="Normal 2 2 2 4 4 5 2" xfId="9261"/>
    <cellStyle name="Normal 2 2 2 4 4 5 2 2" xfId="24005"/>
    <cellStyle name="Normal 2 2 2 4 4 5 3" xfId="18522"/>
    <cellStyle name="Normal 2 2 2 4 4 5 4" xfId="14744"/>
    <cellStyle name="Normal 2 2 2 4 4 6" xfId="5920"/>
    <cellStyle name="Normal 2 2 2 4 4 6 2" xfId="20664"/>
    <cellStyle name="Normal 2 2 2 4 4 6 3" xfId="11403"/>
    <cellStyle name="Normal 2 2 2 4 4 7" xfId="4215"/>
    <cellStyle name="Normal 2 2 2 4 4 7 2" xfId="18959"/>
    <cellStyle name="Normal 2 2 2 4 4 8" xfId="15181"/>
    <cellStyle name="Normal 2 2 2 4 4 9" xfId="9698"/>
    <cellStyle name="Normal 2 2 2 4 5" xfId="695"/>
    <cellStyle name="Normal 2 2 2 4 5 2" xfId="1331"/>
    <cellStyle name="Normal 2 2 2 4 5 2 2" xfId="3036"/>
    <cellStyle name="Normal 2 2 2 4 5 2 2 2" xfId="8519"/>
    <cellStyle name="Normal 2 2 2 4 5 2 2 2 2" xfId="23263"/>
    <cellStyle name="Normal 2 2 2 4 5 2 2 3" xfId="17780"/>
    <cellStyle name="Normal 2 2 2 4 5 2 2 4" xfId="14002"/>
    <cellStyle name="Normal 2 2 2 4 5 2 3" xfId="6814"/>
    <cellStyle name="Normal 2 2 2 4 5 2 3 2" xfId="21558"/>
    <cellStyle name="Normal 2 2 2 4 5 2 3 3" xfId="12297"/>
    <cellStyle name="Normal 2 2 2 4 5 2 4" xfId="5109"/>
    <cellStyle name="Normal 2 2 2 4 5 2 4 2" xfId="19853"/>
    <cellStyle name="Normal 2 2 2 4 5 2 5" xfId="16075"/>
    <cellStyle name="Normal 2 2 2 4 5 2 6" xfId="10592"/>
    <cellStyle name="Normal 2 2 2 4 5 3" xfId="1965"/>
    <cellStyle name="Normal 2 2 2 4 5 3 2" xfId="3670"/>
    <cellStyle name="Normal 2 2 2 4 5 3 2 2" xfId="9153"/>
    <cellStyle name="Normal 2 2 2 4 5 3 2 2 2" xfId="23897"/>
    <cellStyle name="Normal 2 2 2 4 5 3 2 3" xfId="18414"/>
    <cellStyle name="Normal 2 2 2 4 5 3 2 4" xfId="14636"/>
    <cellStyle name="Normal 2 2 2 4 5 3 3" xfId="7448"/>
    <cellStyle name="Normal 2 2 2 4 5 3 3 2" xfId="22192"/>
    <cellStyle name="Normal 2 2 2 4 5 3 3 3" xfId="12931"/>
    <cellStyle name="Normal 2 2 2 4 5 3 4" xfId="5743"/>
    <cellStyle name="Normal 2 2 2 4 5 3 4 2" xfId="20487"/>
    <cellStyle name="Normal 2 2 2 4 5 3 5" xfId="16709"/>
    <cellStyle name="Normal 2 2 2 4 5 3 6" xfId="11226"/>
    <cellStyle name="Normal 2 2 2 4 5 4" xfId="2402"/>
    <cellStyle name="Normal 2 2 2 4 5 4 2" xfId="7885"/>
    <cellStyle name="Normal 2 2 2 4 5 4 2 2" xfId="22629"/>
    <cellStyle name="Normal 2 2 2 4 5 4 3" xfId="17146"/>
    <cellStyle name="Normal 2 2 2 4 5 4 4" xfId="13368"/>
    <cellStyle name="Normal 2 2 2 4 5 5" xfId="4038"/>
    <cellStyle name="Normal 2 2 2 4 5 5 2" xfId="9521"/>
    <cellStyle name="Normal 2 2 2 4 5 5 2 2" xfId="24265"/>
    <cellStyle name="Normal 2 2 2 4 5 5 3" xfId="18782"/>
    <cellStyle name="Normal 2 2 2 4 5 5 4" xfId="15004"/>
    <cellStyle name="Normal 2 2 2 4 5 6" xfId="6180"/>
    <cellStyle name="Normal 2 2 2 4 5 6 2" xfId="20924"/>
    <cellStyle name="Normal 2 2 2 4 5 6 3" xfId="11663"/>
    <cellStyle name="Normal 2 2 2 4 5 7" xfId="4475"/>
    <cellStyle name="Normal 2 2 2 4 5 7 2" xfId="19219"/>
    <cellStyle name="Normal 2 2 2 4 5 8" xfId="15441"/>
    <cellStyle name="Normal 2 2 2 4 5 9" xfId="9958"/>
    <cellStyle name="Normal 2 2 2 4 6" xfId="963"/>
    <cellStyle name="Normal 2 2 2 4 6 2" xfId="1597"/>
    <cellStyle name="Normal 2 2 2 4 6 2 2" xfId="3302"/>
    <cellStyle name="Normal 2 2 2 4 6 2 2 2" xfId="8785"/>
    <cellStyle name="Normal 2 2 2 4 6 2 2 2 2" xfId="23529"/>
    <cellStyle name="Normal 2 2 2 4 6 2 2 3" xfId="18046"/>
    <cellStyle name="Normal 2 2 2 4 6 2 2 4" xfId="14268"/>
    <cellStyle name="Normal 2 2 2 4 6 2 3" xfId="7080"/>
    <cellStyle name="Normal 2 2 2 4 6 2 3 2" xfId="21824"/>
    <cellStyle name="Normal 2 2 2 4 6 2 3 3" xfId="12563"/>
    <cellStyle name="Normal 2 2 2 4 6 2 4" xfId="5375"/>
    <cellStyle name="Normal 2 2 2 4 6 2 4 2" xfId="20119"/>
    <cellStyle name="Normal 2 2 2 4 6 2 5" xfId="16341"/>
    <cellStyle name="Normal 2 2 2 4 6 2 6" xfId="10858"/>
    <cellStyle name="Normal 2 2 2 4 6 3" xfId="2668"/>
    <cellStyle name="Normal 2 2 2 4 6 3 2" xfId="8151"/>
    <cellStyle name="Normal 2 2 2 4 6 3 2 2" xfId="22895"/>
    <cellStyle name="Normal 2 2 2 4 6 3 3" xfId="17412"/>
    <cellStyle name="Normal 2 2 2 4 6 3 4" xfId="13634"/>
    <cellStyle name="Normal 2 2 2 4 6 4" xfId="6446"/>
    <cellStyle name="Normal 2 2 2 4 6 4 2" xfId="21190"/>
    <cellStyle name="Normal 2 2 2 4 6 4 3" xfId="11929"/>
    <cellStyle name="Normal 2 2 2 4 6 5" xfId="4741"/>
    <cellStyle name="Normal 2 2 2 4 6 5 2" xfId="19485"/>
    <cellStyle name="Normal 2 2 2 4 6 6" xfId="15707"/>
    <cellStyle name="Normal 2 2 2 4 6 7" xfId="10224"/>
    <cellStyle name="Normal 2 2 2 4 7" xfId="1017"/>
    <cellStyle name="Normal 2 2 2 4 7 2" xfId="2722"/>
    <cellStyle name="Normal 2 2 2 4 7 2 2" xfId="8205"/>
    <cellStyle name="Normal 2 2 2 4 7 2 2 2" xfId="22949"/>
    <cellStyle name="Normal 2 2 2 4 7 2 3" xfId="17466"/>
    <cellStyle name="Normal 2 2 2 4 7 2 4" xfId="13688"/>
    <cellStyle name="Normal 2 2 2 4 7 3" xfId="6500"/>
    <cellStyle name="Normal 2 2 2 4 7 3 2" xfId="21244"/>
    <cellStyle name="Normal 2 2 2 4 7 3 3" xfId="11983"/>
    <cellStyle name="Normal 2 2 2 4 7 4" xfId="4795"/>
    <cellStyle name="Normal 2 2 2 4 7 4 2" xfId="19539"/>
    <cellStyle name="Normal 2 2 2 4 7 5" xfId="15761"/>
    <cellStyle name="Normal 2 2 2 4 7 6" xfId="10278"/>
    <cellStyle name="Normal 2 2 2 4 8" xfId="376"/>
    <cellStyle name="Normal 2 2 2 4 8 2" xfId="2088"/>
    <cellStyle name="Normal 2 2 2 4 8 2 2" xfId="7571"/>
    <cellStyle name="Normal 2 2 2 4 8 2 2 2" xfId="22315"/>
    <cellStyle name="Normal 2 2 2 4 8 2 3" xfId="16832"/>
    <cellStyle name="Normal 2 2 2 4 8 2 4" xfId="13054"/>
    <cellStyle name="Normal 2 2 2 4 8 3" xfId="5866"/>
    <cellStyle name="Normal 2 2 2 4 8 3 2" xfId="20610"/>
    <cellStyle name="Normal 2 2 2 4 8 3 3" xfId="11349"/>
    <cellStyle name="Normal 2 2 2 4 8 4" xfId="4161"/>
    <cellStyle name="Normal 2 2 2 4 8 4 2" xfId="18905"/>
    <cellStyle name="Normal 2 2 2 4 8 5" xfId="15127"/>
    <cellStyle name="Normal 2 2 2 4 8 6" xfId="9644"/>
    <cellStyle name="Normal 2 2 2 4 9" xfId="1651"/>
    <cellStyle name="Normal 2 2 2 4 9 2" xfId="3356"/>
    <cellStyle name="Normal 2 2 2 4 9 2 2" xfId="8839"/>
    <cellStyle name="Normal 2 2 2 4 9 2 2 2" xfId="23583"/>
    <cellStyle name="Normal 2 2 2 4 9 2 3" xfId="18100"/>
    <cellStyle name="Normal 2 2 2 4 9 2 4" xfId="14322"/>
    <cellStyle name="Normal 2 2 2 4 9 3" xfId="7134"/>
    <cellStyle name="Normal 2 2 2 4 9 3 2" xfId="21878"/>
    <cellStyle name="Normal 2 2 2 4 9 3 3" xfId="12617"/>
    <cellStyle name="Normal 2 2 2 4 9 4" xfId="5429"/>
    <cellStyle name="Normal 2 2 2 4 9 4 2" xfId="20173"/>
    <cellStyle name="Normal 2 2 2 4 9 5" xfId="16395"/>
    <cellStyle name="Normal 2 2 2 4 9 6" xfId="10912"/>
    <cellStyle name="Normal 2 2 2 5" xfId="95"/>
    <cellStyle name="Normal 2 2 2 5 10" xfId="4121"/>
    <cellStyle name="Normal 2 2 2 5 10 2" xfId="18865"/>
    <cellStyle name="Normal 2 2 2 5 11" xfId="15087"/>
    <cellStyle name="Normal 2 2 2 5 12" xfId="9604"/>
    <cellStyle name="Normal 2 2 2 5 13" xfId="333"/>
    <cellStyle name="Normal 2 2 2 5 2" xfId="167"/>
    <cellStyle name="Normal 2 2 2 5 2 10" xfId="9909"/>
    <cellStyle name="Normal 2 2 2 5 2 11" xfId="646"/>
    <cellStyle name="Normal 2 2 2 5 2 2" xfId="906"/>
    <cellStyle name="Normal 2 2 2 5 2 2 2" xfId="1542"/>
    <cellStyle name="Normal 2 2 2 5 2 2 2 2" xfId="3247"/>
    <cellStyle name="Normal 2 2 2 5 2 2 2 2 2" xfId="8730"/>
    <cellStyle name="Normal 2 2 2 5 2 2 2 2 2 2" xfId="23474"/>
    <cellStyle name="Normal 2 2 2 5 2 2 2 2 3" xfId="17991"/>
    <cellStyle name="Normal 2 2 2 5 2 2 2 2 4" xfId="14213"/>
    <cellStyle name="Normal 2 2 2 5 2 2 2 3" xfId="7025"/>
    <cellStyle name="Normal 2 2 2 5 2 2 2 3 2" xfId="21769"/>
    <cellStyle name="Normal 2 2 2 5 2 2 2 3 3" xfId="12508"/>
    <cellStyle name="Normal 2 2 2 5 2 2 2 4" xfId="5320"/>
    <cellStyle name="Normal 2 2 2 5 2 2 2 4 2" xfId="20064"/>
    <cellStyle name="Normal 2 2 2 5 2 2 2 5" xfId="16286"/>
    <cellStyle name="Normal 2 2 2 5 2 2 2 6" xfId="10803"/>
    <cellStyle name="Normal 2 2 2 5 2 2 3" xfId="2613"/>
    <cellStyle name="Normal 2 2 2 5 2 2 3 2" xfId="8096"/>
    <cellStyle name="Normal 2 2 2 5 2 2 3 2 2" xfId="22840"/>
    <cellStyle name="Normal 2 2 2 5 2 2 3 3" xfId="17357"/>
    <cellStyle name="Normal 2 2 2 5 2 2 3 4" xfId="13579"/>
    <cellStyle name="Normal 2 2 2 5 2 2 4" xfId="6391"/>
    <cellStyle name="Normal 2 2 2 5 2 2 4 2" xfId="21135"/>
    <cellStyle name="Normal 2 2 2 5 2 2 4 3" xfId="11874"/>
    <cellStyle name="Normal 2 2 2 5 2 2 5" xfId="4686"/>
    <cellStyle name="Normal 2 2 2 5 2 2 5 2" xfId="19430"/>
    <cellStyle name="Normal 2 2 2 5 2 2 6" xfId="15652"/>
    <cellStyle name="Normal 2 2 2 5 2 2 7" xfId="10169"/>
    <cellStyle name="Normal 2 2 2 5 2 3" xfId="1282"/>
    <cellStyle name="Normal 2 2 2 5 2 3 2" xfId="2987"/>
    <cellStyle name="Normal 2 2 2 5 2 3 2 2" xfId="8470"/>
    <cellStyle name="Normal 2 2 2 5 2 3 2 2 2" xfId="23214"/>
    <cellStyle name="Normal 2 2 2 5 2 3 2 3" xfId="17731"/>
    <cellStyle name="Normal 2 2 2 5 2 3 2 4" xfId="13953"/>
    <cellStyle name="Normal 2 2 2 5 2 3 3" xfId="6765"/>
    <cellStyle name="Normal 2 2 2 5 2 3 3 2" xfId="21509"/>
    <cellStyle name="Normal 2 2 2 5 2 3 3 3" xfId="12248"/>
    <cellStyle name="Normal 2 2 2 5 2 3 4" xfId="5060"/>
    <cellStyle name="Normal 2 2 2 5 2 3 4 2" xfId="19804"/>
    <cellStyle name="Normal 2 2 2 5 2 3 5" xfId="16026"/>
    <cellStyle name="Normal 2 2 2 5 2 3 6" xfId="10543"/>
    <cellStyle name="Normal 2 2 2 5 2 4" xfId="1916"/>
    <cellStyle name="Normal 2 2 2 5 2 4 2" xfId="3621"/>
    <cellStyle name="Normal 2 2 2 5 2 4 2 2" xfId="9104"/>
    <cellStyle name="Normal 2 2 2 5 2 4 2 2 2" xfId="23848"/>
    <cellStyle name="Normal 2 2 2 5 2 4 2 3" xfId="18365"/>
    <cellStyle name="Normal 2 2 2 5 2 4 2 4" xfId="14587"/>
    <cellStyle name="Normal 2 2 2 5 2 4 3" xfId="7399"/>
    <cellStyle name="Normal 2 2 2 5 2 4 3 2" xfId="22143"/>
    <cellStyle name="Normal 2 2 2 5 2 4 3 3" xfId="12882"/>
    <cellStyle name="Normal 2 2 2 5 2 4 4" xfId="5694"/>
    <cellStyle name="Normal 2 2 2 5 2 4 4 2" xfId="20438"/>
    <cellStyle name="Normal 2 2 2 5 2 4 5" xfId="16660"/>
    <cellStyle name="Normal 2 2 2 5 2 4 6" xfId="11177"/>
    <cellStyle name="Normal 2 2 2 5 2 5" xfId="2353"/>
    <cellStyle name="Normal 2 2 2 5 2 5 2" xfId="7836"/>
    <cellStyle name="Normal 2 2 2 5 2 5 2 2" xfId="22580"/>
    <cellStyle name="Normal 2 2 2 5 2 5 3" xfId="17097"/>
    <cellStyle name="Normal 2 2 2 5 2 5 4" xfId="13319"/>
    <cellStyle name="Normal 2 2 2 5 2 6" xfId="3989"/>
    <cellStyle name="Normal 2 2 2 5 2 6 2" xfId="9472"/>
    <cellStyle name="Normal 2 2 2 5 2 6 2 2" xfId="24216"/>
    <cellStyle name="Normal 2 2 2 5 2 6 3" xfId="18733"/>
    <cellStyle name="Normal 2 2 2 5 2 6 4" xfId="14955"/>
    <cellStyle name="Normal 2 2 2 5 2 7" xfId="6131"/>
    <cellStyle name="Normal 2 2 2 5 2 7 2" xfId="20875"/>
    <cellStyle name="Normal 2 2 2 5 2 7 3" xfId="11614"/>
    <cellStyle name="Normal 2 2 2 5 2 8" xfId="4426"/>
    <cellStyle name="Normal 2 2 2 5 2 8 2" xfId="19170"/>
    <cellStyle name="Normal 2 2 2 5 2 9" xfId="15392"/>
    <cellStyle name="Normal 2 2 2 5 3" xfId="776"/>
    <cellStyle name="Normal 2 2 2 5 3 2" xfId="1412"/>
    <cellStyle name="Normal 2 2 2 5 3 2 2" xfId="3117"/>
    <cellStyle name="Normal 2 2 2 5 3 2 2 2" xfId="8600"/>
    <cellStyle name="Normal 2 2 2 5 3 2 2 2 2" xfId="23344"/>
    <cellStyle name="Normal 2 2 2 5 3 2 2 3" xfId="17861"/>
    <cellStyle name="Normal 2 2 2 5 3 2 2 4" xfId="14083"/>
    <cellStyle name="Normal 2 2 2 5 3 2 3" xfId="6895"/>
    <cellStyle name="Normal 2 2 2 5 3 2 3 2" xfId="21639"/>
    <cellStyle name="Normal 2 2 2 5 3 2 3 3" xfId="12378"/>
    <cellStyle name="Normal 2 2 2 5 3 2 4" xfId="5190"/>
    <cellStyle name="Normal 2 2 2 5 3 2 4 2" xfId="19934"/>
    <cellStyle name="Normal 2 2 2 5 3 2 5" xfId="16156"/>
    <cellStyle name="Normal 2 2 2 5 3 2 6" xfId="10673"/>
    <cellStyle name="Normal 2 2 2 5 3 3" xfId="2483"/>
    <cellStyle name="Normal 2 2 2 5 3 3 2" xfId="7966"/>
    <cellStyle name="Normal 2 2 2 5 3 3 2 2" xfId="22710"/>
    <cellStyle name="Normal 2 2 2 5 3 3 3" xfId="17227"/>
    <cellStyle name="Normal 2 2 2 5 3 3 4" xfId="13449"/>
    <cellStyle name="Normal 2 2 2 5 3 4" xfId="6261"/>
    <cellStyle name="Normal 2 2 2 5 3 4 2" xfId="21005"/>
    <cellStyle name="Normal 2 2 2 5 3 4 3" xfId="11744"/>
    <cellStyle name="Normal 2 2 2 5 3 5" xfId="4556"/>
    <cellStyle name="Normal 2 2 2 5 3 5 2" xfId="19300"/>
    <cellStyle name="Normal 2 2 2 5 3 6" xfId="15522"/>
    <cellStyle name="Normal 2 2 2 5 3 7" xfId="10039"/>
    <cellStyle name="Normal 2 2 2 5 4" xfId="1152"/>
    <cellStyle name="Normal 2 2 2 5 4 2" xfId="2857"/>
    <cellStyle name="Normal 2 2 2 5 4 2 2" xfId="8340"/>
    <cellStyle name="Normal 2 2 2 5 4 2 2 2" xfId="23084"/>
    <cellStyle name="Normal 2 2 2 5 4 2 3" xfId="17601"/>
    <cellStyle name="Normal 2 2 2 5 4 2 4" xfId="13823"/>
    <cellStyle name="Normal 2 2 2 5 4 3" xfId="6635"/>
    <cellStyle name="Normal 2 2 2 5 4 3 2" xfId="21379"/>
    <cellStyle name="Normal 2 2 2 5 4 3 3" xfId="12118"/>
    <cellStyle name="Normal 2 2 2 5 4 4" xfId="4930"/>
    <cellStyle name="Normal 2 2 2 5 4 4 2" xfId="19674"/>
    <cellStyle name="Normal 2 2 2 5 4 5" xfId="15896"/>
    <cellStyle name="Normal 2 2 2 5 4 6" xfId="10413"/>
    <cellStyle name="Normal 2 2 2 5 5" xfId="511"/>
    <cellStyle name="Normal 2 2 2 5 5 2" xfId="2223"/>
    <cellStyle name="Normal 2 2 2 5 5 2 2" xfId="7706"/>
    <cellStyle name="Normal 2 2 2 5 5 2 2 2" xfId="22450"/>
    <cellStyle name="Normal 2 2 2 5 5 2 3" xfId="16967"/>
    <cellStyle name="Normal 2 2 2 5 5 2 4" xfId="13189"/>
    <cellStyle name="Normal 2 2 2 5 5 3" xfId="6001"/>
    <cellStyle name="Normal 2 2 2 5 5 3 2" xfId="20745"/>
    <cellStyle name="Normal 2 2 2 5 5 3 3" xfId="11484"/>
    <cellStyle name="Normal 2 2 2 5 5 4" xfId="4296"/>
    <cellStyle name="Normal 2 2 2 5 5 4 2" xfId="19040"/>
    <cellStyle name="Normal 2 2 2 5 5 5" xfId="15262"/>
    <cellStyle name="Normal 2 2 2 5 5 6" xfId="9779"/>
    <cellStyle name="Normal 2 2 2 5 6" xfId="1786"/>
    <cellStyle name="Normal 2 2 2 5 6 2" xfId="3491"/>
    <cellStyle name="Normal 2 2 2 5 6 2 2" xfId="8974"/>
    <cellStyle name="Normal 2 2 2 5 6 2 2 2" xfId="23718"/>
    <cellStyle name="Normal 2 2 2 5 6 2 3" xfId="18235"/>
    <cellStyle name="Normal 2 2 2 5 6 2 4" xfId="14457"/>
    <cellStyle name="Normal 2 2 2 5 6 3" xfId="7269"/>
    <cellStyle name="Normal 2 2 2 5 6 3 2" xfId="22013"/>
    <cellStyle name="Normal 2 2 2 5 6 3 3" xfId="12752"/>
    <cellStyle name="Normal 2 2 2 5 6 4" xfId="5564"/>
    <cellStyle name="Normal 2 2 2 5 6 4 2" xfId="20308"/>
    <cellStyle name="Normal 2 2 2 5 6 5" xfId="16530"/>
    <cellStyle name="Normal 2 2 2 5 6 6" xfId="11047"/>
    <cellStyle name="Normal 2 2 2 5 7" xfId="2048"/>
    <cellStyle name="Normal 2 2 2 5 7 2" xfId="7531"/>
    <cellStyle name="Normal 2 2 2 5 7 2 2" xfId="22275"/>
    <cellStyle name="Normal 2 2 2 5 7 3" xfId="16792"/>
    <cellStyle name="Normal 2 2 2 5 7 4" xfId="13014"/>
    <cellStyle name="Normal 2 2 2 5 8" xfId="3859"/>
    <cellStyle name="Normal 2 2 2 5 8 2" xfId="9342"/>
    <cellStyle name="Normal 2 2 2 5 8 2 2" xfId="24086"/>
    <cellStyle name="Normal 2 2 2 5 8 3" xfId="18603"/>
    <cellStyle name="Normal 2 2 2 5 8 4" xfId="14825"/>
    <cellStyle name="Normal 2 2 2 5 9" xfId="5826"/>
    <cellStyle name="Normal 2 2 2 5 9 2" xfId="20570"/>
    <cellStyle name="Normal 2 2 2 5 9 3" xfId="11309"/>
    <cellStyle name="Normal 2 2 2 6" xfId="196"/>
    <cellStyle name="Normal 2 2 2 6 10" xfId="15208"/>
    <cellStyle name="Normal 2 2 2 6 11" xfId="9725"/>
    <cellStyle name="Normal 2 2 2 6 12" xfId="457"/>
    <cellStyle name="Normal 2 2 2 6 2" xfId="592"/>
    <cellStyle name="Normal 2 2 2 6 2 10" xfId="9855"/>
    <cellStyle name="Normal 2 2 2 6 2 2" xfId="852"/>
    <cellStyle name="Normal 2 2 2 6 2 2 2" xfId="1488"/>
    <cellStyle name="Normal 2 2 2 6 2 2 2 2" xfId="3193"/>
    <cellStyle name="Normal 2 2 2 6 2 2 2 2 2" xfId="8676"/>
    <cellStyle name="Normal 2 2 2 6 2 2 2 2 2 2" xfId="23420"/>
    <cellStyle name="Normal 2 2 2 6 2 2 2 2 3" xfId="17937"/>
    <cellStyle name="Normal 2 2 2 6 2 2 2 2 4" xfId="14159"/>
    <cellStyle name="Normal 2 2 2 6 2 2 2 3" xfId="6971"/>
    <cellStyle name="Normal 2 2 2 6 2 2 2 3 2" xfId="21715"/>
    <cellStyle name="Normal 2 2 2 6 2 2 2 3 3" xfId="12454"/>
    <cellStyle name="Normal 2 2 2 6 2 2 2 4" xfId="5266"/>
    <cellStyle name="Normal 2 2 2 6 2 2 2 4 2" xfId="20010"/>
    <cellStyle name="Normal 2 2 2 6 2 2 2 5" xfId="16232"/>
    <cellStyle name="Normal 2 2 2 6 2 2 2 6" xfId="10749"/>
    <cellStyle name="Normal 2 2 2 6 2 2 3" xfId="2559"/>
    <cellStyle name="Normal 2 2 2 6 2 2 3 2" xfId="8042"/>
    <cellStyle name="Normal 2 2 2 6 2 2 3 2 2" xfId="22786"/>
    <cellStyle name="Normal 2 2 2 6 2 2 3 3" xfId="17303"/>
    <cellStyle name="Normal 2 2 2 6 2 2 3 4" xfId="13525"/>
    <cellStyle name="Normal 2 2 2 6 2 2 4" xfId="6337"/>
    <cellStyle name="Normal 2 2 2 6 2 2 4 2" xfId="21081"/>
    <cellStyle name="Normal 2 2 2 6 2 2 4 3" xfId="11820"/>
    <cellStyle name="Normal 2 2 2 6 2 2 5" xfId="4632"/>
    <cellStyle name="Normal 2 2 2 6 2 2 5 2" xfId="19376"/>
    <cellStyle name="Normal 2 2 2 6 2 2 6" xfId="15598"/>
    <cellStyle name="Normal 2 2 2 6 2 2 7" xfId="10115"/>
    <cellStyle name="Normal 2 2 2 6 2 3" xfId="1228"/>
    <cellStyle name="Normal 2 2 2 6 2 3 2" xfId="2933"/>
    <cellStyle name="Normal 2 2 2 6 2 3 2 2" xfId="8416"/>
    <cellStyle name="Normal 2 2 2 6 2 3 2 2 2" xfId="23160"/>
    <cellStyle name="Normal 2 2 2 6 2 3 2 3" xfId="17677"/>
    <cellStyle name="Normal 2 2 2 6 2 3 2 4" xfId="13899"/>
    <cellStyle name="Normal 2 2 2 6 2 3 3" xfId="6711"/>
    <cellStyle name="Normal 2 2 2 6 2 3 3 2" xfId="21455"/>
    <cellStyle name="Normal 2 2 2 6 2 3 3 3" xfId="12194"/>
    <cellStyle name="Normal 2 2 2 6 2 3 4" xfId="5006"/>
    <cellStyle name="Normal 2 2 2 6 2 3 4 2" xfId="19750"/>
    <cellStyle name="Normal 2 2 2 6 2 3 5" xfId="15972"/>
    <cellStyle name="Normal 2 2 2 6 2 3 6" xfId="10489"/>
    <cellStyle name="Normal 2 2 2 6 2 4" xfId="1862"/>
    <cellStyle name="Normal 2 2 2 6 2 4 2" xfId="3567"/>
    <cellStyle name="Normal 2 2 2 6 2 4 2 2" xfId="9050"/>
    <cellStyle name="Normal 2 2 2 6 2 4 2 2 2" xfId="23794"/>
    <cellStyle name="Normal 2 2 2 6 2 4 2 3" xfId="18311"/>
    <cellStyle name="Normal 2 2 2 6 2 4 2 4" xfId="14533"/>
    <cellStyle name="Normal 2 2 2 6 2 4 3" xfId="7345"/>
    <cellStyle name="Normal 2 2 2 6 2 4 3 2" xfId="22089"/>
    <cellStyle name="Normal 2 2 2 6 2 4 3 3" xfId="12828"/>
    <cellStyle name="Normal 2 2 2 6 2 4 4" xfId="5640"/>
    <cellStyle name="Normal 2 2 2 6 2 4 4 2" xfId="20384"/>
    <cellStyle name="Normal 2 2 2 6 2 4 5" xfId="16606"/>
    <cellStyle name="Normal 2 2 2 6 2 4 6" xfId="11123"/>
    <cellStyle name="Normal 2 2 2 6 2 5" xfId="2299"/>
    <cellStyle name="Normal 2 2 2 6 2 5 2" xfId="7782"/>
    <cellStyle name="Normal 2 2 2 6 2 5 2 2" xfId="22526"/>
    <cellStyle name="Normal 2 2 2 6 2 5 3" xfId="17043"/>
    <cellStyle name="Normal 2 2 2 6 2 5 4" xfId="13265"/>
    <cellStyle name="Normal 2 2 2 6 2 6" xfId="3935"/>
    <cellStyle name="Normal 2 2 2 6 2 6 2" xfId="9418"/>
    <cellStyle name="Normal 2 2 2 6 2 6 2 2" xfId="24162"/>
    <cellStyle name="Normal 2 2 2 6 2 6 3" xfId="18679"/>
    <cellStyle name="Normal 2 2 2 6 2 6 4" xfId="14901"/>
    <cellStyle name="Normal 2 2 2 6 2 7" xfId="6077"/>
    <cellStyle name="Normal 2 2 2 6 2 7 2" xfId="20821"/>
    <cellStyle name="Normal 2 2 2 6 2 7 3" xfId="11560"/>
    <cellStyle name="Normal 2 2 2 6 2 8" xfId="4372"/>
    <cellStyle name="Normal 2 2 2 6 2 8 2" xfId="19116"/>
    <cellStyle name="Normal 2 2 2 6 2 9" xfId="15338"/>
    <cellStyle name="Normal 2 2 2 6 3" xfId="722"/>
    <cellStyle name="Normal 2 2 2 6 3 2" xfId="1358"/>
    <cellStyle name="Normal 2 2 2 6 3 2 2" xfId="3063"/>
    <cellStyle name="Normal 2 2 2 6 3 2 2 2" xfId="8546"/>
    <cellStyle name="Normal 2 2 2 6 3 2 2 2 2" xfId="23290"/>
    <cellStyle name="Normal 2 2 2 6 3 2 2 3" xfId="17807"/>
    <cellStyle name="Normal 2 2 2 6 3 2 2 4" xfId="14029"/>
    <cellStyle name="Normal 2 2 2 6 3 2 3" xfId="6841"/>
    <cellStyle name="Normal 2 2 2 6 3 2 3 2" xfId="21585"/>
    <cellStyle name="Normal 2 2 2 6 3 2 3 3" xfId="12324"/>
    <cellStyle name="Normal 2 2 2 6 3 2 4" xfId="5136"/>
    <cellStyle name="Normal 2 2 2 6 3 2 4 2" xfId="19880"/>
    <cellStyle name="Normal 2 2 2 6 3 2 5" xfId="16102"/>
    <cellStyle name="Normal 2 2 2 6 3 2 6" xfId="10619"/>
    <cellStyle name="Normal 2 2 2 6 3 3" xfId="2429"/>
    <cellStyle name="Normal 2 2 2 6 3 3 2" xfId="7912"/>
    <cellStyle name="Normal 2 2 2 6 3 3 2 2" xfId="22656"/>
    <cellStyle name="Normal 2 2 2 6 3 3 3" xfId="17173"/>
    <cellStyle name="Normal 2 2 2 6 3 3 4" xfId="13395"/>
    <cellStyle name="Normal 2 2 2 6 3 4" xfId="6207"/>
    <cellStyle name="Normal 2 2 2 6 3 4 2" xfId="20951"/>
    <cellStyle name="Normal 2 2 2 6 3 4 3" xfId="11690"/>
    <cellStyle name="Normal 2 2 2 6 3 5" xfId="4502"/>
    <cellStyle name="Normal 2 2 2 6 3 5 2" xfId="19246"/>
    <cellStyle name="Normal 2 2 2 6 3 6" xfId="15468"/>
    <cellStyle name="Normal 2 2 2 6 3 7" xfId="9985"/>
    <cellStyle name="Normal 2 2 2 6 4" xfId="1098"/>
    <cellStyle name="Normal 2 2 2 6 4 2" xfId="2803"/>
    <cellStyle name="Normal 2 2 2 6 4 2 2" xfId="8286"/>
    <cellStyle name="Normal 2 2 2 6 4 2 2 2" xfId="23030"/>
    <cellStyle name="Normal 2 2 2 6 4 2 3" xfId="17547"/>
    <cellStyle name="Normal 2 2 2 6 4 2 4" xfId="13769"/>
    <cellStyle name="Normal 2 2 2 6 4 3" xfId="6581"/>
    <cellStyle name="Normal 2 2 2 6 4 3 2" xfId="21325"/>
    <cellStyle name="Normal 2 2 2 6 4 3 3" xfId="12064"/>
    <cellStyle name="Normal 2 2 2 6 4 4" xfId="4876"/>
    <cellStyle name="Normal 2 2 2 6 4 4 2" xfId="19620"/>
    <cellStyle name="Normal 2 2 2 6 4 5" xfId="15842"/>
    <cellStyle name="Normal 2 2 2 6 4 6" xfId="10359"/>
    <cellStyle name="Normal 2 2 2 6 5" xfId="1732"/>
    <cellStyle name="Normal 2 2 2 6 5 2" xfId="3437"/>
    <cellStyle name="Normal 2 2 2 6 5 2 2" xfId="8920"/>
    <cellStyle name="Normal 2 2 2 6 5 2 2 2" xfId="23664"/>
    <cellStyle name="Normal 2 2 2 6 5 2 3" xfId="18181"/>
    <cellStyle name="Normal 2 2 2 6 5 2 4" xfId="14403"/>
    <cellStyle name="Normal 2 2 2 6 5 3" xfId="7215"/>
    <cellStyle name="Normal 2 2 2 6 5 3 2" xfId="21959"/>
    <cellStyle name="Normal 2 2 2 6 5 3 3" xfId="12698"/>
    <cellStyle name="Normal 2 2 2 6 5 4" xfId="5510"/>
    <cellStyle name="Normal 2 2 2 6 5 4 2" xfId="20254"/>
    <cellStyle name="Normal 2 2 2 6 5 5" xfId="16476"/>
    <cellStyle name="Normal 2 2 2 6 5 6" xfId="10993"/>
    <cellStyle name="Normal 2 2 2 6 6" xfId="2169"/>
    <cellStyle name="Normal 2 2 2 6 6 2" xfId="7652"/>
    <cellStyle name="Normal 2 2 2 6 6 2 2" xfId="22396"/>
    <cellStyle name="Normal 2 2 2 6 6 3" xfId="16913"/>
    <cellStyle name="Normal 2 2 2 6 6 4" xfId="13135"/>
    <cellStyle name="Normal 2 2 2 6 7" xfId="3805"/>
    <cellStyle name="Normal 2 2 2 6 7 2" xfId="9288"/>
    <cellStyle name="Normal 2 2 2 6 7 2 2" xfId="24032"/>
    <cellStyle name="Normal 2 2 2 6 7 3" xfId="18549"/>
    <cellStyle name="Normal 2 2 2 6 7 4" xfId="14771"/>
    <cellStyle name="Normal 2 2 2 6 8" xfId="5947"/>
    <cellStyle name="Normal 2 2 2 6 8 2" xfId="20691"/>
    <cellStyle name="Normal 2 2 2 6 8 3" xfId="11430"/>
    <cellStyle name="Normal 2 2 2 6 9" xfId="4242"/>
    <cellStyle name="Normal 2 2 2 6 9 2" xfId="18986"/>
    <cellStyle name="Normal 2 2 2 7" xfId="111"/>
    <cellStyle name="Normal 2 2 2 7 10" xfId="9801"/>
    <cellStyle name="Normal 2 2 2 7 11" xfId="538"/>
    <cellStyle name="Normal 2 2 2 7 2" xfId="798"/>
    <cellStyle name="Normal 2 2 2 7 2 2" xfId="1434"/>
    <cellStyle name="Normal 2 2 2 7 2 2 2" xfId="3139"/>
    <cellStyle name="Normal 2 2 2 7 2 2 2 2" xfId="8622"/>
    <cellStyle name="Normal 2 2 2 7 2 2 2 2 2" xfId="23366"/>
    <cellStyle name="Normal 2 2 2 7 2 2 2 3" xfId="17883"/>
    <cellStyle name="Normal 2 2 2 7 2 2 2 4" xfId="14105"/>
    <cellStyle name="Normal 2 2 2 7 2 2 3" xfId="6917"/>
    <cellStyle name="Normal 2 2 2 7 2 2 3 2" xfId="21661"/>
    <cellStyle name="Normal 2 2 2 7 2 2 3 3" xfId="12400"/>
    <cellStyle name="Normal 2 2 2 7 2 2 4" xfId="5212"/>
    <cellStyle name="Normal 2 2 2 7 2 2 4 2" xfId="19956"/>
    <cellStyle name="Normal 2 2 2 7 2 2 5" xfId="16178"/>
    <cellStyle name="Normal 2 2 2 7 2 2 6" xfId="10695"/>
    <cellStyle name="Normal 2 2 2 7 2 3" xfId="2505"/>
    <cellStyle name="Normal 2 2 2 7 2 3 2" xfId="7988"/>
    <cellStyle name="Normal 2 2 2 7 2 3 2 2" xfId="22732"/>
    <cellStyle name="Normal 2 2 2 7 2 3 3" xfId="17249"/>
    <cellStyle name="Normal 2 2 2 7 2 3 4" xfId="13471"/>
    <cellStyle name="Normal 2 2 2 7 2 4" xfId="6283"/>
    <cellStyle name="Normal 2 2 2 7 2 4 2" xfId="21027"/>
    <cellStyle name="Normal 2 2 2 7 2 4 3" xfId="11766"/>
    <cellStyle name="Normal 2 2 2 7 2 5" xfId="4578"/>
    <cellStyle name="Normal 2 2 2 7 2 5 2" xfId="19322"/>
    <cellStyle name="Normal 2 2 2 7 2 6" xfId="15544"/>
    <cellStyle name="Normal 2 2 2 7 2 7" xfId="10061"/>
    <cellStyle name="Normal 2 2 2 7 3" xfId="1174"/>
    <cellStyle name="Normal 2 2 2 7 3 2" xfId="2879"/>
    <cellStyle name="Normal 2 2 2 7 3 2 2" xfId="8362"/>
    <cellStyle name="Normal 2 2 2 7 3 2 2 2" xfId="23106"/>
    <cellStyle name="Normal 2 2 2 7 3 2 3" xfId="17623"/>
    <cellStyle name="Normal 2 2 2 7 3 2 4" xfId="13845"/>
    <cellStyle name="Normal 2 2 2 7 3 3" xfId="6657"/>
    <cellStyle name="Normal 2 2 2 7 3 3 2" xfId="21401"/>
    <cellStyle name="Normal 2 2 2 7 3 3 3" xfId="12140"/>
    <cellStyle name="Normal 2 2 2 7 3 4" xfId="4952"/>
    <cellStyle name="Normal 2 2 2 7 3 4 2" xfId="19696"/>
    <cellStyle name="Normal 2 2 2 7 3 5" xfId="15918"/>
    <cellStyle name="Normal 2 2 2 7 3 6" xfId="10435"/>
    <cellStyle name="Normal 2 2 2 7 4" xfId="1808"/>
    <cellStyle name="Normal 2 2 2 7 4 2" xfId="3513"/>
    <cellStyle name="Normal 2 2 2 7 4 2 2" xfId="8996"/>
    <cellStyle name="Normal 2 2 2 7 4 2 2 2" xfId="23740"/>
    <cellStyle name="Normal 2 2 2 7 4 2 3" xfId="18257"/>
    <cellStyle name="Normal 2 2 2 7 4 2 4" xfId="14479"/>
    <cellStyle name="Normal 2 2 2 7 4 3" xfId="7291"/>
    <cellStyle name="Normal 2 2 2 7 4 3 2" xfId="22035"/>
    <cellStyle name="Normal 2 2 2 7 4 3 3" xfId="12774"/>
    <cellStyle name="Normal 2 2 2 7 4 4" xfId="5586"/>
    <cellStyle name="Normal 2 2 2 7 4 4 2" xfId="20330"/>
    <cellStyle name="Normal 2 2 2 7 4 5" xfId="16552"/>
    <cellStyle name="Normal 2 2 2 7 4 6" xfId="11069"/>
    <cellStyle name="Normal 2 2 2 7 5" xfId="2245"/>
    <cellStyle name="Normal 2 2 2 7 5 2" xfId="7728"/>
    <cellStyle name="Normal 2 2 2 7 5 2 2" xfId="22472"/>
    <cellStyle name="Normal 2 2 2 7 5 3" xfId="16989"/>
    <cellStyle name="Normal 2 2 2 7 5 4" xfId="13211"/>
    <cellStyle name="Normal 2 2 2 7 6" xfId="3881"/>
    <cellStyle name="Normal 2 2 2 7 6 2" xfId="9364"/>
    <cellStyle name="Normal 2 2 2 7 6 2 2" xfId="24108"/>
    <cellStyle name="Normal 2 2 2 7 6 3" xfId="18625"/>
    <cellStyle name="Normal 2 2 2 7 6 4" xfId="14847"/>
    <cellStyle name="Normal 2 2 2 7 7" xfId="6023"/>
    <cellStyle name="Normal 2 2 2 7 7 2" xfId="20767"/>
    <cellStyle name="Normal 2 2 2 7 7 3" xfId="11506"/>
    <cellStyle name="Normal 2 2 2 7 8" xfId="4318"/>
    <cellStyle name="Normal 2 2 2 7 8 2" xfId="19062"/>
    <cellStyle name="Normal 2 2 2 7 9" xfId="15284"/>
    <cellStyle name="Normal 2 2 2 8" xfId="403"/>
    <cellStyle name="Normal 2 2 2 8 2" xfId="1044"/>
    <cellStyle name="Normal 2 2 2 8 2 2" xfId="2749"/>
    <cellStyle name="Normal 2 2 2 8 2 2 2" xfId="8232"/>
    <cellStyle name="Normal 2 2 2 8 2 2 2 2" xfId="22976"/>
    <cellStyle name="Normal 2 2 2 8 2 2 3" xfId="17493"/>
    <cellStyle name="Normal 2 2 2 8 2 2 4" xfId="13715"/>
    <cellStyle name="Normal 2 2 2 8 2 3" xfId="6527"/>
    <cellStyle name="Normal 2 2 2 8 2 3 2" xfId="21271"/>
    <cellStyle name="Normal 2 2 2 8 2 3 3" xfId="12010"/>
    <cellStyle name="Normal 2 2 2 8 2 4" xfId="4822"/>
    <cellStyle name="Normal 2 2 2 8 2 4 2" xfId="19566"/>
    <cellStyle name="Normal 2 2 2 8 2 5" xfId="15788"/>
    <cellStyle name="Normal 2 2 2 8 2 6" xfId="10305"/>
    <cellStyle name="Normal 2 2 2 8 3" xfId="1678"/>
    <cellStyle name="Normal 2 2 2 8 3 2" xfId="3383"/>
    <cellStyle name="Normal 2 2 2 8 3 2 2" xfId="8866"/>
    <cellStyle name="Normal 2 2 2 8 3 2 2 2" xfId="23610"/>
    <cellStyle name="Normal 2 2 2 8 3 2 3" xfId="18127"/>
    <cellStyle name="Normal 2 2 2 8 3 2 4" xfId="14349"/>
    <cellStyle name="Normal 2 2 2 8 3 3" xfId="7161"/>
    <cellStyle name="Normal 2 2 2 8 3 3 2" xfId="21905"/>
    <cellStyle name="Normal 2 2 2 8 3 3 3" xfId="12644"/>
    <cellStyle name="Normal 2 2 2 8 3 4" xfId="5456"/>
    <cellStyle name="Normal 2 2 2 8 3 4 2" xfId="20200"/>
    <cellStyle name="Normal 2 2 2 8 3 5" xfId="16422"/>
    <cellStyle name="Normal 2 2 2 8 3 6" xfId="10939"/>
    <cellStyle name="Normal 2 2 2 8 4" xfId="2115"/>
    <cellStyle name="Normal 2 2 2 8 4 2" xfId="7598"/>
    <cellStyle name="Normal 2 2 2 8 4 2 2" xfId="22342"/>
    <cellStyle name="Normal 2 2 2 8 4 3" xfId="16859"/>
    <cellStyle name="Normal 2 2 2 8 4 4" xfId="13081"/>
    <cellStyle name="Normal 2 2 2 8 5" xfId="3751"/>
    <cellStyle name="Normal 2 2 2 8 5 2" xfId="9234"/>
    <cellStyle name="Normal 2 2 2 8 5 2 2" xfId="23978"/>
    <cellStyle name="Normal 2 2 2 8 5 3" xfId="18495"/>
    <cellStyle name="Normal 2 2 2 8 5 4" xfId="14717"/>
    <cellStyle name="Normal 2 2 2 8 6" xfId="5893"/>
    <cellStyle name="Normal 2 2 2 8 6 2" xfId="20637"/>
    <cellStyle name="Normal 2 2 2 8 6 3" xfId="11376"/>
    <cellStyle name="Normal 2 2 2 8 7" xfId="4188"/>
    <cellStyle name="Normal 2 2 2 8 7 2" xfId="18932"/>
    <cellStyle name="Normal 2 2 2 8 8" xfId="15154"/>
    <cellStyle name="Normal 2 2 2 8 9" xfId="9671"/>
    <cellStyle name="Normal 2 2 2 9" xfId="668"/>
    <cellStyle name="Normal 2 2 2 9 2" xfId="1304"/>
    <cellStyle name="Normal 2 2 2 9 2 2" xfId="3009"/>
    <cellStyle name="Normal 2 2 2 9 2 2 2" xfId="8492"/>
    <cellStyle name="Normal 2 2 2 9 2 2 2 2" xfId="23236"/>
    <cellStyle name="Normal 2 2 2 9 2 2 3" xfId="17753"/>
    <cellStyle name="Normal 2 2 2 9 2 2 4" xfId="13975"/>
    <cellStyle name="Normal 2 2 2 9 2 3" xfId="6787"/>
    <cellStyle name="Normal 2 2 2 9 2 3 2" xfId="21531"/>
    <cellStyle name="Normal 2 2 2 9 2 3 3" xfId="12270"/>
    <cellStyle name="Normal 2 2 2 9 2 4" xfId="5082"/>
    <cellStyle name="Normal 2 2 2 9 2 4 2" xfId="19826"/>
    <cellStyle name="Normal 2 2 2 9 2 5" xfId="16048"/>
    <cellStyle name="Normal 2 2 2 9 2 6" xfId="10565"/>
    <cellStyle name="Normal 2 2 2 9 3" xfId="1938"/>
    <cellStyle name="Normal 2 2 2 9 3 2" xfId="3643"/>
    <cellStyle name="Normal 2 2 2 9 3 2 2" xfId="9126"/>
    <cellStyle name="Normal 2 2 2 9 3 2 2 2" xfId="23870"/>
    <cellStyle name="Normal 2 2 2 9 3 2 3" xfId="18387"/>
    <cellStyle name="Normal 2 2 2 9 3 2 4" xfId="14609"/>
    <cellStyle name="Normal 2 2 2 9 3 3" xfId="7421"/>
    <cellStyle name="Normal 2 2 2 9 3 3 2" xfId="22165"/>
    <cellStyle name="Normal 2 2 2 9 3 3 3" xfId="12904"/>
    <cellStyle name="Normal 2 2 2 9 3 4" xfId="5716"/>
    <cellStyle name="Normal 2 2 2 9 3 4 2" xfId="20460"/>
    <cellStyle name="Normal 2 2 2 9 3 5" xfId="16682"/>
    <cellStyle name="Normal 2 2 2 9 3 6" xfId="11199"/>
    <cellStyle name="Normal 2 2 2 9 4" xfId="2375"/>
    <cellStyle name="Normal 2 2 2 9 4 2" xfId="7858"/>
    <cellStyle name="Normal 2 2 2 9 4 2 2" xfId="22602"/>
    <cellStyle name="Normal 2 2 2 9 4 3" xfId="17119"/>
    <cellStyle name="Normal 2 2 2 9 4 4" xfId="13341"/>
    <cellStyle name="Normal 2 2 2 9 5" xfId="4011"/>
    <cellStyle name="Normal 2 2 2 9 5 2" xfId="9494"/>
    <cellStyle name="Normal 2 2 2 9 5 2 2" xfId="24238"/>
    <cellStyle name="Normal 2 2 2 9 5 3" xfId="18755"/>
    <cellStyle name="Normal 2 2 2 9 5 4" xfId="14977"/>
    <cellStyle name="Normal 2 2 2 9 6" xfId="6153"/>
    <cellStyle name="Normal 2 2 2 9 6 2" xfId="20897"/>
    <cellStyle name="Normal 2 2 2 9 6 3" xfId="11636"/>
    <cellStyle name="Normal 2 2 2 9 7" xfId="4448"/>
    <cellStyle name="Normal 2 2 2 9 7 2" xfId="19192"/>
    <cellStyle name="Normal 2 2 2 9 8" xfId="15414"/>
    <cellStyle name="Normal 2 2 2 9 9" xfId="9931"/>
    <cellStyle name="Normal 2 2 2_operating_budget_worksheet" xfId="523"/>
    <cellStyle name="Normal 2 2 20" xfId="9547"/>
    <cellStyle name="Normal 2 2 21" xfId="276"/>
    <cellStyle name="Normal 2 2 3" xfId="19"/>
    <cellStyle name="Normal 2 2 3 10" xfId="992"/>
    <cellStyle name="Normal 2 2 3 10 2" xfId="2697"/>
    <cellStyle name="Normal 2 2 3 10 2 2" xfId="8180"/>
    <cellStyle name="Normal 2 2 3 10 2 2 2" xfId="22924"/>
    <cellStyle name="Normal 2 2 3 10 2 3" xfId="17441"/>
    <cellStyle name="Normal 2 2 3 10 2 4" xfId="13663"/>
    <cellStyle name="Normal 2 2 3 10 3" xfId="6475"/>
    <cellStyle name="Normal 2 2 3 10 3 2" xfId="21219"/>
    <cellStyle name="Normal 2 2 3 10 3 3" xfId="11958"/>
    <cellStyle name="Normal 2 2 3 10 4" xfId="4770"/>
    <cellStyle name="Normal 2 2 3 10 4 2" xfId="19514"/>
    <cellStyle name="Normal 2 2 3 10 5" xfId="15736"/>
    <cellStyle name="Normal 2 2 3 10 6" xfId="10253"/>
    <cellStyle name="Normal 2 2 3 11" xfId="351"/>
    <cellStyle name="Normal 2 2 3 11 2" xfId="2063"/>
    <cellStyle name="Normal 2 2 3 11 2 2" xfId="7546"/>
    <cellStyle name="Normal 2 2 3 11 2 2 2" xfId="22290"/>
    <cellStyle name="Normal 2 2 3 11 2 3" xfId="16807"/>
    <cellStyle name="Normal 2 2 3 11 2 4" xfId="13029"/>
    <cellStyle name="Normal 2 2 3 11 3" xfId="5841"/>
    <cellStyle name="Normal 2 2 3 11 3 2" xfId="20585"/>
    <cellStyle name="Normal 2 2 3 11 3 3" xfId="11324"/>
    <cellStyle name="Normal 2 2 3 11 4" xfId="4136"/>
    <cellStyle name="Normal 2 2 3 11 4 2" xfId="18880"/>
    <cellStyle name="Normal 2 2 3 11 5" xfId="15102"/>
    <cellStyle name="Normal 2 2 3 11 6" xfId="9619"/>
    <cellStyle name="Normal 2 2 3 12" xfId="1626"/>
    <cellStyle name="Normal 2 2 3 12 2" xfId="3331"/>
    <cellStyle name="Normal 2 2 3 12 2 2" xfId="8814"/>
    <cellStyle name="Normal 2 2 3 12 2 2 2" xfId="23558"/>
    <cellStyle name="Normal 2 2 3 12 2 3" xfId="18075"/>
    <cellStyle name="Normal 2 2 3 12 2 4" xfId="14297"/>
    <cellStyle name="Normal 2 2 3 12 3" xfId="7109"/>
    <cellStyle name="Normal 2 2 3 12 3 2" xfId="21853"/>
    <cellStyle name="Normal 2 2 3 12 3 3" xfId="12592"/>
    <cellStyle name="Normal 2 2 3 12 4" xfId="5404"/>
    <cellStyle name="Normal 2 2 3 12 4 2" xfId="20148"/>
    <cellStyle name="Normal 2 2 3 12 5" xfId="16370"/>
    <cellStyle name="Normal 2 2 3 12 6" xfId="10887"/>
    <cellStyle name="Normal 2 2 3 13" xfId="1994"/>
    <cellStyle name="Normal 2 2 3 13 2" xfId="7477"/>
    <cellStyle name="Normal 2 2 3 13 2 2" xfId="22221"/>
    <cellStyle name="Normal 2 2 3 13 3" xfId="16738"/>
    <cellStyle name="Normal 2 2 3 13 4" xfId="12960"/>
    <cellStyle name="Normal 2 2 3 14" xfId="3699"/>
    <cellStyle name="Normal 2 2 3 14 2" xfId="9182"/>
    <cellStyle name="Normal 2 2 3 14 2 2" xfId="23926"/>
    <cellStyle name="Normal 2 2 3 14 3" xfId="18443"/>
    <cellStyle name="Normal 2 2 3 14 4" xfId="14665"/>
    <cellStyle name="Normal 2 2 3 15" xfId="5772"/>
    <cellStyle name="Normal 2 2 3 15 2" xfId="20516"/>
    <cellStyle name="Normal 2 2 3 15 3" xfId="11255"/>
    <cellStyle name="Normal 2 2 3 16" xfId="4067"/>
    <cellStyle name="Normal 2 2 3 16 2" xfId="18811"/>
    <cellStyle name="Normal 2 2 3 17" xfId="15033"/>
    <cellStyle name="Normal 2 2 3 18" xfId="9550"/>
    <cellStyle name="Normal 2 2 3 19" xfId="279"/>
    <cellStyle name="Normal 2 2 3 2" xfId="46"/>
    <cellStyle name="Normal 2 2 3 2 10" xfId="363"/>
    <cellStyle name="Normal 2 2 3 2 10 2" xfId="2075"/>
    <cellStyle name="Normal 2 2 3 2 10 2 2" xfId="7558"/>
    <cellStyle name="Normal 2 2 3 2 10 2 2 2" xfId="22302"/>
    <cellStyle name="Normal 2 2 3 2 10 2 3" xfId="16819"/>
    <cellStyle name="Normal 2 2 3 2 10 2 4" xfId="13041"/>
    <cellStyle name="Normal 2 2 3 2 10 3" xfId="5853"/>
    <cellStyle name="Normal 2 2 3 2 10 3 2" xfId="20597"/>
    <cellStyle name="Normal 2 2 3 2 10 3 3" xfId="11336"/>
    <cellStyle name="Normal 2 2 3 2 10 4" xfId="4148"/>
    <cellStyle name="Normal 2 2 3 2 10 4 2" xfId="18892"/>
    <cellStyle name="Normal 2 2 3 2 10 5" xfId="15114"/>
    <cellStyle name="Normal 2 2 3 2 10 6" xfId="9631"/>
    <cellStyle name="Normal 2 2 3 2 11" xfId="1638"/>
    <cellStyle name="Normal 2 2 3 2 11 2" xfId="3343"/>
    <cellStyle name="Normal 2 2 3 2 11 2 2" xfId="8826"/>
    <cellStyle name="Normal 2 2 3 2 11 2 2 2" xfId="23570"/>
    <cellStyle name="Normal 2 2 3 2 11 2 3" xfId="18087"/>
    <cellStyle name="Normal 2 2 3 2 11 2 4" xfId="14309"/>
    <cellStyle name="Normal 2 2 3 2 11 3" xfId="7121"/>
    <cellStyle name="Normal 2 2 3 2 11 3 2" xfId="21865"/>
    <cellStyle name="Normal 2 2 3 2 11 3 3" xfId="12604"/>
    <cellStyle name="Normal 2 2 3 2 11 4" xfId="5416"/>
    <cellStyle name="Normal 2 2 3 2 11 4 2" xfId="20160"/>
    <cellStyle name="Normal 2 2 3 2 11 5" xfId="16382"/>
    <cellStyle name="Normal 2 2 3 2 11 6" xfId="10899"/>
    <cellStyle name="Normal 2 2 3 2 12" xfId="2006"/>
    <cellStyle name="Normal 2 2 3 2 12 2" xfId="7489"/>
    <cellStyle name="Normal 2 2 3 2 12 2 2" xfId="22233"/>
    <cellStyle name="Normal 2 2 3 2 12 3" xfId="16750"/>
    <cellStyle name="Normal 2 2 3 2 12 4" xfId="12972"/>
    <cellStyle name="Normal 2 2 3 2 13" xfId="3711"/>
    <cellStyle name="Normal 2 2 3 2 13 2" xfId="9194"/>
    <cellStyle name="Normal 2 2 3 2 13 2 2" xfId="23938"/>
    <cellStyle name="Normal 2 2 3 2 13 3" xfId="18455"/>
    <cellStyle name="Normal 2 2 3 2 13 4" xfId="14677"/>
    <cellStyle name="Normal 2 2 3 2 14" xfId="5784"/>
    <cellStyle name="Normal 2 2 3 2 14 2" xfId="20528"/>
    <cellStyle name="Normal 2 2 3 2 14 3" xfId="11267"/>
    <cellStyle name="Normal 2 2 3 2 15" xfId="4079"/>
    <cellStyle name="Normal 2 2 3 2 15 2" xfId="18823"/>
    <cellStyle name="Normal 2 2 3 2 16" xfId="15045"/>
    <cellStyle name="Normal 2 2 3 2 17" xfId="9562"/>
    <cellStyle name="Normal 2 2 3 2 18" xfId="291"/>
    <cellStyle name="Normal 2 2 3 2 2" xfId="75"/>
    <cellStyle name="Normal 2 2 3 2 2 10" xfId="2031"/>
    <cellStyle name="Normal 2 2 3 2 2 10 2" xfId="7514"/>
    <cellStyle name="Normal 2 2 3 2 2 10 2 2" xfId="22258"/>
    <cellStyle name="Normal 2 2 3 2 2 10 3" xfId="16775"/>
    <cellStyle name="Normal 2 2 3 2 2 10 4" xfId="12997"/>
    <cellStyle name="Normal 2 2 3 2 2 11" xfId="3736"/>
    <cellStyle name="Normal 2 2 3 2 2 11 2" xfId="9219"/>
    <cellStyle name="Normal 2 2 3 2 2 11 2 2" xfId="23963"/>
    <cellStyle name="Normal 2 2 3 2 2 11 3" xfId="18480"/>
    <cellStyle name="Normal 2 2 3 2 2 11 4" xfId="14702"/>
    <cellStyle name="Normal 2 2 3 2 2 12" xfId="5809"/>
    <cellStyle name="Normal 2 2 3 2 2 12 2" xfId="20553"/>
    <cellStyle name="Normal 2 2 3 2 2 12 3" xfId="11292"/>
    <cellStyle name="Normal 2 2 3 2 2 13" xfId="4104"/>
    <cellStyle name="Normal 2 2 3 2 2 13 2" xfId="18848"/>
    <cellStyle name="Normal 2 2 3 2 2 14" xfId="15070"/>
    <cellStyle name="Normal 2 2 3 2 2 15" xfId="9587"/>
    <cellStyle name="Normal 2 2 3 2 2 16" xfId="316"/>
    <cellStyle name="Normal 2 2 3 2 2 2" xfId="197"/>
    <cellStyle name="Normal 2 2 3 2 2 2 10" xfId="15247"/>
    <cellStyle name="Normal 2 2 3 2 2 2 11" xfId="9764"/>
    <cellStyle name="Normal 2 2 3 2 2 2 12" xfId="496"/>
    <cellStyle name="Normal 2 2 3 2 2 2 2" xfId="631"/>
    <cellStyle name="Normal 2 2 3 2 2 2 2 10" xfId="9894"/>
    <cellStyle name="Normal 2 2 3 2 2 2 2 2" xfId="891"/>
    <cellStyle name="Normal 2 2 3 2 2 2 2 2 2" xfId="1527"/>
    <cellStyle name="Normal 2 2 3 2 2 2 2 2 2 2" xfId="3232"/>
    <cellStyle name="Normal 2 2 3 2 2 2 2 2 2 2 2" xfId="8715"/>
    <cellStyle name="Normal 2 2 3 2 2 2 2 2 2 2 2 2" xfId="23459"/>
    <cellStyle name="Normal 2 2 3 2 2 2 2 2 2 2 3" xfId="17976"/>
    <cellStyle name="Normal 2 2 3 2 2 2 2 2 2 2 4" xfId="14198"/>
    <cellStyle name="Normal 2 2 3 2 2 2 2 2 2 3" xfId="7010"/>
    <cellStyle name="Normal 2 2 3 2 2 2 2 2 2 3 2" xfId="21754"/>
    <cellStyle name="Normal 2 2 3 2 2 2 2 2 2 3 3" xfId="12493"/>
    <cellStyle name="Normal 2 2 3 2 2 2 2 2 2 4" xfId="5305"/>
    <cellStyle name="Normal 2 2 3 2 2 2 2 2 2 4 2" xfId="20049"/>
    <cellStyle name="Normal 2 2 3 2 2 2 2 2 2 5" xfId="16271"/>
    <cellStyle name="Normal 2 2 3 2 2 2 2 2 2 6" xfId="10788"/>
    <cellStyle name="Normal 2 2 3 2 2 2 2 2 3" xfId="2598"/>
    <cellStyle name="Normal 2 2 3 2 2 2 2 2 3 2" xfId="8081"/>
    <cellStyle name="Normal 2 2 3 2 2 2 2 2 3 2 2" xfId="22825"/>
    <cellStyle name="Normal 2 2 3 2 2 2 2 2 3 3" xfId="17342"/>
    <cellStyle name="Normal 2 2 3 2 2 2 2 2 3 4" xfId="13564"/>
    <cellStyle name="Normal 2 2 3 2 2 2 2 2 4" xfId="6376"/>
    <cellStyle name="Normal 2 2 3 2 2 2 2 2 4 2" xfId="21120"/>
    <cellStyle name="Normal 2 2 3 2 2 2 2 2 4 3" xfId="11859"/>
    <cellStyle name="Normal 2 2 3 2 2 2 2 2 5" xfId="4671"/>
    <cellStyle name="Normal 2 2 3 2 2 2 2 2 5 2" xfId="19415"/>
    <cellStyle name="Normal 2 2 3 2 2 2 2 2 6" xfId="15637"/>
    <cellStyle name="Normal 2 2 3 2 2 2 2 2 7" xfId="10154"/>
    <cellStyle name="Normal 2 2 3 2 2 2 2 3" xfId="1267"/>
    <cellStyle name="Normal 2 2 3 2 2 2 2 3 2" xfId="2972"/>
    <cellStyle name="Normal 2 2 3 2 2 2 2 3 2 2" xfId="8455"/>
    <cellStyle name="Normal 2 2 3 2 2 2 2 3 2 2 2" xfId="23199"/>
    <cellStyle name="Normal 2 2 3 2 2 2 2 3 2 3" xfId="17716"/>
    <cellStyle name="Normal 2 2 3 2 2 2 2 3 2 4" xfId="13938"/>
    <cellStyle name="Normal 2 2 3 2 2 2 2 3 3" xfId="6750"/>
    <cellStyle name="Normal 2 2 3 2 2 2 2 3 3 2" xfId="21494"/>
    <cellStyle name="Normal 2 2 3 2 2 2 2 3 3 3" xfId="12233"/>
    <cellStyle name="Normal 2 2 3 2 2 2 2 3 4" xfId="5045"/>
    <cellStyle name="Normal 2 2 3 2 2 2 2 3 4 2" xfId="19789"/>
    <cellStyle name="Normal 2 2 3 2 2 2 2 3 5" xfId="16011"/>
    <cellStyle name="Normal 2 2 3 2 2 2 2 3 6" xfId="10528"/>
    <cellStyle name="Normal 2 2 3 2 2 2 2 4" xfId="1901"/>
    <cellStyle name="Normal 2 2 3 2 2 2 2 4 2" xfId="3606"/>
    <cellStyle name="Normal 2 2 3 2 2 2 2 4 2 2" xfId="9089"/>
    <cellStyle name="Normal 2 2 3 2 2 2 2 4 2 2 2" xfId="23833"/>
    <cellStyle name="Normal 2 2 3 2 2 2 2 4 2 3" xfId="18350"/>
    <cellStyle name="Normal 2 2 3 2 2 2 2 4 2 4" xfId="14572"/>
    <cellStyle name="Normal 2 2 3 2 2 2 2 4 3" xfId="7384"/>
    <cellStyle name="Normal 2 2 3 2 2 2 2 4 3 2" xfId="22128"/>
    <cellStyle name="Normal 2 2 3 2 2 2 2 4 3 3" xfId="12867"/>
    <cellStyle name="Normal 2 2 3 2 2 2 2 4 4" xfId="5679"/>
    <cellStyle name="Normal 2 2 3 2 2 2 2 4 4 2" xfId="20423"/>
    <cellStyle name="Normal 2 2 3 2 2 2 2 4 5" xfId="16645"/>
    <cellStyle name="Normal 2 2 3 2 2 2 2 4 6" xfId="11162"/>
    <cellStyle name="Normal 2 2 3 2 2 2 2 5" xfId="2338"/>
    <cellStyle name="Normal 2 2 3 2 2 2 2 5 2" xfId="7821"/>
    <cellStyle name="Normal 2 2 3 2 2 2 2 5 2 2" xfId="22565"/>
    <cellStyle name="Normal 2 2 3 2 2 2 2 5 3" xfId="17082"/>
    <cellStyle name="Normal 2 2 3 2 2 2 2 5 4" xfId="13304"/>
    <cellStyle name="Normal 2 2 3 2 2 2 2 6" xfId="3974"/>
    <cellStyle name="Normal 2 2 3 2 2 2 2 6 2" xfId="9457"/>
    <cellStyle name="Normal 2 2 3 2 2 2 2 6 2 2" xfId="24201"/>
    <cellStyle name="Normal 2 2 3 2 2 2 2 6 3" xfId="18718"/>
    <cellStyle name="Normal 2 2 3 2 2 2 2 6 4" xfId="14940"/>
    <cellStyle name="Normal 2 2 3 2 2 2 2 7" xfId="6116"/>
    <cellStyle name="Normal 2 2 3 2 2 2 2 7 2" xfId="20860"/>
    <cellStyle name="Normal 2 2 3 2 2 2 2 7 3" xfId="11599"/>
    <cellStyle name="Normal 2 2 3 2 2 2 2 8" xfId="4411"/>
    <cellStyle name="Normal 2 2 3 2 2 2 2 8 2" xfId="19155"/>
    <cellStyle name="Normal 2 2 3 2 2 2 2 9" xfId="15377"/>
    <cellStyle name="Normal 2 2 3 2 2 2 3" xfId="761"/>
    <cellStyle name="Normal 2 2 3 2 2 2 3 2" xfId="1397"/>
    <cellStyle name="Normal 2 2 3 2 2 2 3 2 2" xfId="3102"/>
    <cellStyle name="Normal 2 2 3 2 2 2 3 2 2 2" xfId="8585"/>
    <cellStyle name="Normal 2 2 3 2 2 2 3 2 2 2 2" xfId="23329"/>
    <cellStyle name="Normal 2 2 3 2 2 2 3 2 2 3" xfId="17846"/>
    <cellStyle name="Normal 2 2 3 2 2 2 3 2 2 4" xfId="14068"/>
    <cellStyle name="Normal 2 2 3 2 2 2 3 2 3" xfId="6880"/>
    <cellStyle name="Normal 2 2 3 2 2 2 3 2 3 2" xfId="21624"/>
    <cellStyle name="Normal 2 2 3 2 2 2 3 2 3 3" xfId="12363"/>
    <cellStyle name="Normal 2 2 3 2 2 2 3 2 4" xfId="5175"/>
    <cellStyle name="Normal 2 2 3 2 2 2 3 2 4 2" xfId="19919"/>
    <cellStyle name="Normal 2 2 3 2 2 2 3 2 5" xfId="16141"/>
    <cellStyle name="Normal 2 2 3 2 2 2 3 2 6" xfId="10658"/>
    <cellStyle name="Normal 2 2 3 2 2 2 3 3" xfId="2468"/>
    <cellStyle name="Normal 2 2 3 2 2 2 3 3 2" xfId="7951"/>
    <cellStyle name="Normal 2 2 3 2 2 2 3 3 2 2" xfId="22695"/>
    <cellStyle name="Normal 2 2 3 2 2 2 3 3 3" xfId="17212"/>
    <cellStyle name="Normal 2 2 3 2 2 2 3 3 4" xfId="13434"/>
    <cellStyle name="Normal 2 2 3 2 2 2 3 4" xfId="6246"/>
    <cellStyle name="Normal 2 2 3 2 2 2 3 4 2" xfId="20990"/>
    <cellStyle name="Normal 2 2 3 2 2 2 3 4 3" xfId="11729"/>
    <cellStyle name="Normal 2 2 3 2 2 2 3 5" xfId="4541"/>
    <cellStyle name="Normal 2 2 3 2 2 2 3 5 2" xfId="19285"/>
    <cellStyle name="Normal 2 2 3 2 2 2 3 6" xfId="15507"/>
    <cellStyle name="Normal 2 2 3 2 2 2 3 7" xfId="10024"/>
    <cellStyle name="Normal 2 2 3 2 2 2 4" xfId="1137"/>
    <cellStyle name="Normal 2 2 3 2 2 2 4 2" xfId="2842"/>
    <cellStyle name="Normal 2 2 3 2 2 2 4 2 2" xfId="8325"/>
    <cellStyle name="Normal 2 2 3 2 2 2 4 2 2 2" xfId="23069"/>
    <cellStyle name="Normal 2 2 3 2 2 2 4 2 3" xfId="17586"/>
    <cellStyle name="Normal 2 2 3 2 2 2 4 2 4" xfId="13808"/>
    <cellStyle name="Normal 2 2 3 2 2 2 4 3" xfId="6620"/>
    <cellStyle name="Normal 2 2 3 2 2 2 4 3 2" xfId="21364"/>
    <cellStyle name="Normal 2 2 3 2 2 2 4 3 3" xfId="12103"/>
    <cellStyle name="Normal 2 2 3 2 2 2 4 4" xfId="4915"/>
    <cellStyle name="Normal 2 2 3 2 2 2 4 4 2" xfId="19659"/>
    <cellStyle name="Normal 2 2 3 2 2 2 4 5" xfId="15881"/>
    <cellStyle name="Normal 2 2 3 2 2 2 4 6" xfId="10398"/>
    <cellStyle name="Normal 2 2 3 2 2 2 5" xfId="1771"/>
    <cellStyle name="Normal 2 2 3 2 2 2 5 2" xfId="3476"/>
    <cellStyle name="Normal 2 2 3 2 2 2 5 2 2" xfId="8959"/>
    <cellStyle name="Normal 2 2 3 2 2 2 5 2 2 2" xfId="23703"/>
    <cellStyle name="Normal 2 2 3 2 2 2 5 2 3" xfId="18220"/>
    <cellStyle name="Normal 2 2 3 2 2 2 5 2 4" xfId="14442"/>
    <cellStyle name="Normal 2 2 3 2 2 2 5 3" xfId="7254"/>
    <cellStyle name="Normal 2 2 3 2 2 2 5 3 2" xfId="21998"/>
    <cellStyle name="Normal 2 2 3 2 2 2 5 3 3" xfId="12737"/>
    <cellStyle name="Normal 2 2 3 2 2 2 5 4" xfId="5549"/>
    <cellStyle name="Normal 2 2 3 2 2 2 5 4 2" xfId="20293"/>
    <cellStyle name="Normal 2 2 3 2 2 2 5 5" xfId="16515"/>
    <cellStyle name="Normal 2 2 3 2 2 2 5 6" xfId="11032"/>
    <cellStyle name="Normal 2 2 3 2 2 2 6" xfId="2208"/>
    <cellStyle name="Normal 2 2 3 2 2 2 6 2" xfId="7691"/>
    <cellStyle name="Normal 2 2 3 2 2 2 6 2 2" xfId="22435"/>
    <cellStyle name="Normal 2 2 3 2 2 2 6 3" xfId="16952"/>
    <cellStyle name="Normal 2 2 3 2 2 2 6 4" xfId="13174"/>
    <cellStyle name="Normal 2 2 3 2 2 2 7" xfId="3844"/>
    <cellStyle name="Normal 2 2 3 2 2 2 7 2" xfId="9327"/>
    <cellStyle name="Normal 2 2 3 2 2 2 7 2 2" xfId="24071"/>
    <cellStyle name="Normal 2 2 3 2 2 2 7 3" xfId="18588"/>
    <cellStyle name="Normal 2 2 3 2 2 2 7 4" xfId="14810"/>
    <cellStyle name="Normal 2 2 3 2 2 2 8" xfId="5986"/>
    <cellStyle name="Normal 2 2 3 2 2 2 8 2" xfId="20730"/>
    <cellStyle name="Normal 2 2 3 2 2 2 8 3" xfId="11469"/>
    <cellStyle name="Normal 2 2 3 2 2 2 9" xfId="4281"/>
    <cellStyle name="Normal 2 2 3 2 2 2 9 2" xfId="19025"/>
    <cellStyle name="Normal 2 2 3 2 2 3" xfId="198"/>
    <cellStyle name="Normal 2 2 3 2 2 3 10" xfId="9840"/>
    <cellStyle name="Normal 2 2 3 2 2 3 11" xfId="577"/>
    <cellStyle name="Normal 2 2 3 2 2 3 2" xfId="837"/>
    <cellStyle name="Normal 2 2 3 2 2 3 2 2" xfId="1473"/>
    <cellStyle name="Normal 2 2 3 2 2 3 2 2 2" xfId="3178"/>
    <cellStyle name="Normal 2 2 3 2 2 3 2 2 2 2" xfId="8661"/>
    <cellStyle name="Normal 2 2 3 2 2 3 2 2 2 2 2" xfId="23405"/>
    <cellStyle name="Normal 2 2 3 2 2 3 2 2 2 3" xfId="17922"/>
    <cellStyle name="Normal 2 2 3 2 2 3 2 2 2 4" xfId="14144"/>
    <cellStyle name="Normal 2 2 3 2 2 3 2 2 3" xfId="6956"/>
    <cellStyle name="Normal 2 2 3 2 2 3 2 2 3 2" xfId="21700"/>
    <cellStyle name="Normal 2 2 3 2 2 3 2 2 3 3" xfId="12439"/>
    <cellStyle name="Normal 2 2 3 2 2 3 2 2 4" xfId="5251"/>
    <cellStyle name="Normal 2 2 3 2 2 3 2 2 4 2" xfId="19995"/>
    <cellStyle name="Normal 2 2 3 2 2 3 2 2 5" xfId="16217"/>
    <cellStyle name="Normal 2 2 3 2 2 3 2 2 6" xfId="10734"/>
    <cellStyle name="Normal 2 2 3 2 2 3 2 3" xfId="2544"/>
    <cellStyle name="Normal 2 2 3 2 2 3 2 3 2" xfId="8027"/>
    <cellStyle name="Normal 2 2 3 2 2 3 2 3 2 2" xfId="22771"/>
    <cellStyle name="Normal 2 2 3 2 2 3 2 3 3" xfId="17288"/>
    <cellStyle name="Normal 2 2 3 2 2 3 2 3 4" xfId="13510"/>
    <cellStyle name="Normal 2 2 3 2 2 3 2 4" xfId="6322"/>
    <cellStyle name="Normal 2 2 3 2 2 3 2 4 2" xfId="21066"/>
    <cellStyle name="Normal 2 2 3 2 2 3 2 4 3" xfId="11805"/>
    <cellStyle name="Normal 2 2 3 2 2 3 2 5" xfId="4617"/>
    <cellStyle name="Normal 2 2 3 2 2 3 2 5 2" xfId="19361"/>
    <cellStyle name="Normal 2 2 3 2 2 3 2 6" xfId="15583"/>
    <cellStyle name="Normal 2 2 3 2 2 3 2 7" xfId="10100"/>
    <cellStyle name="Normal 2 2 3 2 2 3 3" xfId="1213"/>
    <cellStyle name="Normal 2 2 3 2 2 3 3 2" xfId="2918"/>
    <cellStyle name="Normal 2 2 3 2 2 3 3 2 2" xfId="8401"/>
    <cellStyle name="Normal 2 2 3 2 2 3 3 2 2 2" xfId="23145"/>
    <cellStyle name="Normal 2 2 3 2 2 3 3 2 3" xfId="17662"/>
    <cellStyle name="Normal 2 2 3 2 2 3 3 2 4" xfId="13884"/>
    <cellStyle name="Normal 2 2 3 2 2 3 3 3" xfId="6696"/>
    <cellStyle name="Normal 2 2 3 2 2 3 3 3 2" xfId="21440"/>
    <cellStyle name="Normal 2 2 3 2 2 3 3 3 3" xfId="12179"/>
    <cellStyle name="Normal 2 2 3 2 2 3 3 4" xfId="4991"/>
    <cellStyle name="Normal 2 2 3 2 2 3 3 4 2" xfId="19735"/>
    <cellStyle name="Normal 2 2 3 2 2 3 3 5" xfId="15957"/>
    <cellStyle name="Normal 2 2 3 2 2 3 3 6" xfId="10474"/>
    <cellStyle name="Normal 2 2 3 2 2 3 4" xfId="1847"/>
    <cellStyle name="Normal 2 2 3 2 2 3 4 2" xfId="3552"/>
    <cellStyle name="Normal 2 2 3 2 2 3 4 2 2" xfId="9035"/>
    <cellStyle name="Normal 2 2 3 2 2 3 4 2 2 2" xfId="23779"/>
    <cellStyle name="Normal 2 2 3 2 2 3 4 2 3" xfId="18296"/>
    <cellStyle name="Normal 2 2 3 2 2 3 4 2 4" xfId="14518"/>
    <cellStyle name="Normal 2 2 3 2 2 3 4 3" xfId="7330"/>
    <cellStyle name="Normal 2 2 3 2 2 3 4 3 2" xfId="22074"/>
    <cellStyle name="Normal 2 2 3 2 2 3 4 3 3" xfId="12813"/>
    <cellStyle name="Normal 2 2 3 2 2 3 4 4" xfId="5625"/>
    <cellStyle name="Normal 2 2 3 2 2 3 4 4 2" xfId="20369"/>
    <cellStyle name="Normal 2 2 3 2 2 3 4 5" xfId="16591"/>
    <cellStyle name="Normal 2 2 3 2 2 3 4 6" xfId="11108"/>
    <cellStyle name="Normal 2 2 3 2 2 3 5" xfId="2284"/>
    <cellStyle name="Normal 2 2 3 2 2 3 5 2" xfId="7767"/>
    <cellStyle name="Normal 2 2 3 2 2 3 5 2 2" xfId="22511"/>
    <cellStyle name="Normal 2 2 3 2 2 3 5 3" xfId="17028"/>
    <cellStyle name="Normal 2 2 3 2 2 3 5 4" xfId="13250"/>
    <cellStyle name="Normal 2 2 3 2 2 3 6" xfId="3920"/>
    <cellStyle name="Normal 2 2 3 2 2 3 6 2" xfId="9403"/>
    <cellStyle name="Normal 2 2 3 2 2 3 6 2 2" xfId="24147"/>
    <cellStyle name="Normal 2 2 3 2 2 3 6 3" xfId="18664"/>
    <cellStyle name="Normal 2 2 3 2 2 3 6 4" xfId="14886"/>
    <cellStyle name="Normal 2 2 3 2 2 3 7" xfId="6062"/>
    <cellStyle name="Normal 2 2 3 2 2 3 7 2" xfId="20806"/>
    <cellStyle name="Normal 2 2 3 2 2 3 7 3" xfId="11545"/>
    <cellStyle name="Normal 2 2 3 2 2 3 8" xfId="4357"/>
    <cellStyle name="Normal 2 2 3 2 2 3 8 2" xfId="19101"/>
    <cellStyle name="Normal 2 2 3 2 2 3 9" xfId="15323"/>
    <cellStyle name="Normal 2 2 3 2 2 4" xfId="150"/>
    <cellStyle name="Normal 2 2 3 2 2 4 10" xfId="442"/>
    <cellStyle name="Normal 2 2 3 2 2 4 2" xfId="1083"/>
    <cellStyle name="Normal 2 2 3 2 2 4 2 2" xfId="2788"/>
    <cellStyle name="Normal 2 2 3 2 2 4 2 2 2" xfId="8271"/>
    <cellStyle name="Normal 2 2 3 2 2 4 2 2 2 2" xfId="23015"/>
    <cellStyle name="Normal 2 2 3 2 2 4 2 2 3" xfId="17532"/>
    <cellStyle name="Normal 2 2 3 2 2 4 2 2 4" xfId="13754"/>
    <cellStyle name="Normal 2 2 3 2 2 4 2 3" xfId="6566"/>
    <cellStyle name="Normal 2 2 3 2 2 4 2 3 2" xfId="21310"/>
    <cellStyle name="Normal 2 2 3 2 2 4 2 3 3" xfId="12049"/>
    <cellStyle name="Normal 2 2 3 2 2 4 2 4" xfId="4861"/>
    <cellStyle name="Normal 2 2 3 2 2 4 2 4 2" xfId="19605"/>
    <cellStyle name="Normal 2 2 3 2 2 4 2 5" xfId="15827"/>
    <cellStyle name="Normal 2 2 3 2 2 4 2 6" xfId="10344"/>
    <cellStyle name="Normal 2 2 3 2 2 4 3" xfId="1717"/>
    <cellStyle name="Normal 2 2 3 2 2 4 3 2" xfId="3422"/>
    <cellStyle name="Normal 2 2 3 2 2 4 3 2 2" xfId="8905"/>
    <cellStyle name="Normal 2 2 3 2 2 4 3 2 2 2" xfId="23649"/>
    <cellStyle name="Normal 2 2 3 2 2 4 3 2 3" xfId="18166"/>
    <cellStyle name="Normal 2 2 3 2 2 4 3 2 4" xfId="14388"/>
    <cellStyle name="Normal 2 2 3 2 2 4 3 3" xfId="7200"/>
    <cellStyle name="Normal 2 2 3 2 2 4 3 3 2" xfId="21944"/>
    <cellStyle name="Normal 2 2 3 2 2 4 3 3 3" xfId="12683"/>
    <cellStyle name="Normal 2 2 3 2 2 4 3 4" xfId="5495"/>
    <cellStyle name="Normal 2 2 3 2 2 4 3 4 2" xfId="20239"/>
    <cellStyle name="Normal 2 2 3 2 2 4 3 5" xfId="16461"/>
    <cellStyle name="Normal 2 2 3 2 2 4 3 6" xfId="10978"/>
    <cellStyle name="Normal 2 2 3 2 2 4 4" xfId="2154"/>
    <cellStyle name="Normal 2 2 3 2 2 4 4 2" xfId="7637"/>
    <cellStyle name="Normal 2 2 3 2 2 4 4 2 2" xfId="22381"/>
    <cellStyle name="Normal 2 2 3 2 2 4 4 3" xfId="16898"/>
    <cellStyle name="Normal 2 2 3 2 2 4 4 4" xfId="13120"/>
    <cellStyle name="Normal 2 2 3 2 2 4 5" xfId="3790"/>
    <cellStyle name="Normal 2 2 3 2 2 4 5 2" xfId="9273"/>
    <cellStyle name="Normal 2 2 3 2 2 4 5 2 2" xfId="24017"/>
    <cellStyle name="Normal 2 2 3 2 2 4 5 3" xfId="18534"/>
    <cellStyle name="Normal 2 2 3 2 2 4 5 4" xfId="14756"/>
    <cellStyle name="Normal 2 2 3 2 2 4 6" xfId="5932"/>
    <cellStyle name="Normal 2 2 3 2 2 4 6 2" xfId="20676"/>
    <cellStyle name="Normal 2 2 3 2 2 4 6 3" xfId="11415"/>
    <cellStyle name="Normal 2 2 3 2 2 4 7" xfId="4227"/>
    <cellStyle name="Normal 2 2 3 2 2 4 7 2" xfId="18971"/>
    <cellStyle name="Normal 2 2 3 2 2 4 8" xfId="15193"/>
    <cellStyle name="Normal 2 2 3 2 2 4 9" xfId="9710"/>
    <cellStyle name="Normal 2 2 3 2 2 5" xfId="707"/>
    <cellStyle name="Normal 2 2 3 2 2 5 2" xfId="1343"/>
    <cellStyle name="Normal 2 2 3 2 2 5 2 2" xfId="3048"/>
    <cellStyle name="Normal 2 2 3 2 2 5 2 2 2" xfId="8531"/>
    <cellStyle name="Normal 2 2 3 2 2 5 2 2 2 2" xfId="23275"/>
    <cellStyle name="Normal 2 2 3 2 2 5 2 2 3" xfId="17792"/>
    <cellStyle name="Normal 2 2 3 2 2 5 2 2 4" xfId="14014"/>
    <cellStyle name="Normal 2 2 3 2 2 5 2 3" xfId="6826"/>
    <cellStyle name="Normal 2 2 3 2 2 5 2 3 2" xfId="21570"/>
    <cellStyle name="Normal 2 2 3 2 2 5 2 3 3" xfId="12309"/>
    <cellStyle name="Normal 2 2 3 2 2 5 2 4" xfId="5121"/>
    <cellStyle name="Normal 2 2 3 2 2 5 2 4 2" xfId="19865"/>
    <cellStyle name="Normal 2 2 3 2 2 5 2 5" xfId="16087"/>
    <cellStyle name="Normal 2 2 3 2 2 5 2 6" xfId="10604"/>
    <cellStyle name="Normal 2 2 3 2 2 5 3" xfId="1977"/>
    <cellStyle name="Normal 2 2 3 2 2 5 3 2" xfId="3682"/>
    <cellStyle name="Normal 2 2 3 2 2 5 3 2 2" xfId="9165"/>
    <cellStyle name="Normal 2 2 3 2 2 5 3 2 2 2" xfId="23909"/>
    <cellStyle name="Normal 2 2 3 2 2 5 3 2 3" xfId="18426"/>
    <cellStyle name="Normal 2 2 3 2 2 5 3 2 4" xfId="14648"/>
    <cellStyle name="Normal 2 2 3 2 2 5 3 3" xfId="7460"/>
    <cellStyle name="Normal 2 2 3 2 2 5 3 3 2" xfId="22204"/>
    <cellStyle name="Normal 2 2 3 2 2 5 3 3 3" xfId="12943"/>
    <cellStyle name="Normal 2 2 3 2 2 5 3 4" xfId="5755"/>
    <cellStyle name="Normal 2 2 3 2 2 5 3 4 2" xfId="20499"/>
    <cellStyle name="Normal 2 2 3 2 2 5 3 5" xfId="16721"/>
    <cellStyle name="Normal 2 2 3 2 2 5 3 6" xfId="11238"/>
    <cellStyle name="Normal 2 2 3 2 2 5 4" xfId="2414"/>
    <cellStyle name="Normal 2 2 3 2 2 5 4 2" xfId="7897"/>
    <cellStyle name="Normal 2 2 3 2 2 5 4 2 2" xfId="22641"/>
    <cellStyle name="Normal 2 2 3 2 2 5 4 3" xfId="17158"/>
    <cellStyle name="Normal 2 2 3 2 2 5 4 4" xfId="13380"/>
    <cellStyle name="Normal 2 2 3 2 2 5 5" xfId="4050"/>
    <cellStyle name="Normal 2 2 3 2 2 5 5 2" xfId="9533"/>
    <cellStyle name="Normal 2 2 3 2 2 5 5 2 2" xfId="24277"/>
    <cellStyle name="Normal 2 2 3 2 2 5 5 3" xfId="18794"/>
    <cellStyle name="Normal 2 2 3 2 2 5 5 4" xfId="15016"/>
    <cellStyle name="Normal 2 2 3 2 2 5 6" xfId="6192"/>
    <cellStyle name="Normal 2 2 3 2 2 5 6 2" xfId="20936"/>
    <cellStyle name="Normal 2 2 3 2 2 5 6 3" xfId="11675"/>
    <cellStyle name="Normal 2 2 3 2 2 5 7" xfId="4487"/>
    <cellStyle name="Normal 2 2 3 2 2 5 7 2" xfId="19231"/>
    <cellStyle name="Normal 2 2 3 2 2 5 8" xfId="15453"/>
    <cellStyle name="Normal 2 2 3 2 2 5 9" xfId="9970"/>
    <cellStyle name="Normal 2 2 3 2 2 6" xfId="975"/>
    <cellStyle name="Normal 2 2 3 2 2 6 2" xfId="1609"/>
    <cellStyle name="Normal 2 2 3 2 2 6 2 2" xfId="3314"/>
    <cellStyle name="Normal 2 2 3 2 2 6 2 2 2" xfId="8797"/>
    <cellStyle name="Normal 2 2 3 2 2 6 2 2 2 2" xfId="23541"/>
    <cellStyle name="Normal 2 2 3 2 2 6 2 2 3" xfId="18058"/>
    <cellStyle name="Normal 2 2 3 2 2 6 2 2 4" xfId="14280"/>
    <cellStyle name="Normal 2 2 3 2 2 6 2 3" xfId="7092"/>
    <cellStyle name="Normal 2 2 3 2 2 6 2 3 2" xfId="21836"/>
    <cellStyle name="Normal 2 2 3 2 2 6 2 3 3" xfId="12575"/>
    <cellStyle name="Normal 2 2 3 2 2 6 2 4" xfId="5387"/>
    <cellStyle name="Normal 2 2 3 2 2 6 2 4 2" xfId="20131"/>
    <cellStyle name="Normal 2 2 3 2 2 6 2 5" xfId="16353"/>
    <cellStyle name="Normal 2 2 3 2 2 6 2 6" xfId="10870"/>
    <cellStyle name="Normal 2 2 3 2 2 6 3" xfId="2680"/>
    <cellStyle name="Normal 2 2 3 2 2 6 3 2" xfId="8163"/>
    <cellStyle name="Normal 2 2 3 2 2 6 3 2 2" xfId="22907"/>
    <cellStyle name="Normal 2 2 3 2 2 6 3 3" xfId="17424"/>
    <cellStyle name="Normal 2 2 3 2 2 6 3 4" xfId="13646"/>
    <cellStyle name="Normal 2 2 3 2 2 6 4" xfId="6458"/>
    <cellStyle name="Normal 2 2 3 2 2 6 4 2" xfId="21202"/>
    <cellStyle name="Normal 2 2 3 2 2 6 4 3" xfId="11941"/>
    <cellStyle name="Normal 2 2 3 2 2 6 5" xfId="4753"/>
    <cellStyle name="Normal 2 2 3 2 2 6 5 2" xfId="19497"/>
    <cellStyle name="Normal 2 2 3 2 2 6 6" xfId="15719"/>
    <cellStyle name="Normal 2 2 3 2 2 6 7" xfId="10236"/>
    <cellStyle name="Normal 2 2 3 2 2 7" xfId="1029"/>
    <cellStyle name="Normal 2 2 3 2 2 7 2" xfId="2734"/>
    <cellStyle name="Normal 2 2 3 2 2 7 2 2" xfId="8217"/>
    <cellStyle name="Normal 2 2 3 2 2 7 2 2 2" xfId="22961"/>
    <cellStyle name="Normal 2 2 3 2 2 7 2 3" xfId="17478"/>
    <cellStyle name="Normal 2 2 3 2 2 7 2 4" xfId="13700"/>
    <cellStyle name="Normal 2 2 3 2 2 7 3" xfId="6512"/>
    <cellStyle name="Normal 2 2 3 2 2 7 3 2" xfId="21256"/>
    <cellStyle name="Normal 2 2 3 2 2 7 3 3" xfId="11995"/>
    <cellStyle name="Normal 2 2 3 2 2 7 4" xfId="4807"/>
    <cellStyle name="Normal 2 2 3 2 2 7 4 2" xfId="19551"/>
    <cellStyle name="Normal 2 2 3 2 2 7 5" xfId="15773"/>
    <cellStyle name="Normal 2 2 3 2 2 7 6" xfId="10290"/>
    <cellStyle name="Normal 2 2 3 2 2 8" xfId="388"/>
    <cellStyle name="Normal 2 2 3 2 2 8 2" xfId="2100"/>
    <cellStyle name="Normal 2 2 3 2 2 8 2 2" xfId="7583"/>
    <cellStyle name="Normal 2 2 3 2 2 8 2 2 2" xfId="22327"/>
    <cellStyle name="Normal 2 2 3 2 2 8 2 3" xfId="16844"/>
    <cellStyle name="Normal 2 2 3 2 2 8 2 4" xfId="13066"/>
    <cellStyle name="Normal 2 2 3 2 2 8 3" xfId="5878"/>
    <cellStyle name="Normal 2 2 3 2 2 8 3 2" xfId="20622"/>
    <cellStyle name="Normal 2 2 3 2 2 8 3 3" xfId="11361"/>
    <cellStyle name="Normal 2 2 3 2 2 8 4" xfId="4173"/>
    <cellStyle name="Normal 2 2 3 2 2 8 4 2" xfId="18917"/>
    <cellStyle name="Normal 2 2 3 2 2 8 5" xfId="15139"/>
    <cellStyle name="Normal 2 2 3 2 2 8 6" xfId="9656"/>
    <cellStyle name="Normal 2 2 3 2 2 9" xfId="1663"/>
    <cellStyle name="Normal 2 2 3 2 2 9 2" xfId="3368"/>
    <cellStyle name="Normal 2 2 3 2 2 9 2 2" xfId="8851"/>
    <cellStyle name="Normal 2 2 3 2 2 9 2 2 2" xfId="23595"/>
    <cellStyle name="Normal 2 2 3 2 2 9 2 3" xfId="18112"/>
    <cellStyle name="Normal 2 2 3 2 2 9 2 4" xfId="14334"/>
    <cellStyle name="Normal 2 2 3 2 2 9 3" xfId="7146"/>
    <cellStyle name="Normal 2 2 3 2 2 9 3 2" xfId="21890"/>
    <cellStyle name="Normal 2 2 3 2 2 9 3 3" xfId="12629"/>
    <cellStyle name="Normal 2 2 3 2 2 9 4" xfId="5441"/>
    <cellStyle name="Normal 2 2 3 2 2 9 4 2" xfId="20185"/>
    <cellStyle name="Normal 2 2 3 2 2 9 5" xfId="16407"/>
    <cellStyle name="Normal 2 2 3 2 2 9 6" xfId="10924"/>
    <cellStyle name="Normal 2 2 3 2 3" xfId="199"/>
    <cellStyle name="Normal 2 2 3 2 3 10" xfId="15274"/>
    <cellStyle name="Normal 2 2 3 2 3 11" xfId="9791"/>
    <cellStyle name="Normal 2 2 3 2 3 12" xfId="524"/>
    <cellStyle name="Normal 2 2 3 2 3 2" xfId="658"/>
    <cellStyle name="Normal 2 2 3 2 3 2 10" xfId="9921"/>
    <cellStyle name="Normal 2 2 3 2 3 2 2" xfId="918"/>
    <cellStyle name="Normal 2 2 3 2 3 2 2 2" xfId="1554"/>
    <cellStyle name="Normal 2 2 3 2 3 2 2 2 2" xfId="3259"/>
    <cellStyle name="Normal 2 2 3 2 3 2 2 2 2 2" xfId="8742"/>
    <cellStyle name="Normal 2 2 3 2 3 2 2 2 2 2 2" xfId="23486"/>
    <cellStyle name="Normal 2 2 3 2 3 2 2 2 2 3" xfId="18003"/>
    <cellStyle name="Normal 2 2 3 2 3 2 2 2 2 4" xfId="14225"/>
    <cellStyle name="Normal 2 2 3 2 3 2 2 2 3" xfId="7037"/>
    <cellStyle name="Normal 2 2 3 2 3 2 2 2 3 2" xfId="21781"/>
    <cellStyle name="Normal 2 2 3 2 3 2 2 2 3 3" xfId="12520"/>
    <cellStyle name="Normal 2 2 3 2 3 2 2 2 4" xfId="5332"/>
    <cellStyle name="Normal 2 2 3 2 3 2 2 2 4 2" xfId="20076"/>
    <cellStyle name="Normal 2 2 3 2 3 2 2 2 5" xfId="16298"/>
    <cellStyle name="Normal 2 2 3 2 3 2 2 2 6" xfId="10815"/>
    <cellStyle name="Normal 2 2 3 2 3 2 2 3" xfId="2625"/>
    <cellStyle name="Normal 2 2 3 2 3 2 2 3 2" xfId="8108"/>
    <cellStyle name="Normal 2 2 3 2 3 2 2 3 2 2" xfId="22852"/>
    <cellStyle name="Normal 2 2 3 2 3 2 2 3 3" xfId="17369"/>
    <cellStyle name="Normal 2 2 3 2 3 2 2 3 4" xfId="13591"/>
    <cellStyle name="Normal 2 2 3 2 3 2 2 4" xfId="6403"/>
    <cellStyle name="Normal 2 2 3 2 3 2 2 4 2" xfId="21147"/>
    <cellStyle name="Normal 2 2 3 2 3 2 2 4 3" xfId="11886"/>
    <cellStyle name="Normal 2 2 3 2 3 2 2 5" xfId="4698"/>
    <cellStyle name="Normal 2 2 3 2 3 2 2 5 2" xfId="19442"/>
    <cellStyle name="Normal 2 2 3 2 3 2 2 6" xfId="15664"/>
    <cellStyle name="Normal 2 2 3 2 3 2 2 7" xfId="10181"/>
    <cellStyle name="Normal 2 2 3 2 3 2 3" xfId="1294"/>
    <cellStyle name="Normal 2 2 3 2 3 2 3 2" xfId="2999"/>
    <cellStyle name="Normal 2 2 3 2 3 2 3 2 2" xfId="8482"/>
    <cellStyle name="Normal 2 2 3 2 3 2 3 2 2 2" xfId="23226"/>
    <cellStyle name="Normal 2 2 3 2 3 2 3 2 3" xfId="17743"/>
    <cellStyle name="Normal 2 2 3 2 3 2 3 2 4" xfId="13965"/>
    <cellStyle name="Normal 2 2 3 2 3 2 3 3" xfId="6777"/>
    <cellStyle name="Normal 2 2 3 2 3 2 3 3 2" xfId="21521"/>
    <cellStyle name="Normal 2 2 3 2 3 2 3 3 3" xfId="12260"/>
    <cellStyle name="Normal 2 2 3 2 3 2 3 4" xfId="5072"/>
    <cellStyle name="Normal 2 2 3 2 3 2 3 4 2" xfId="19816"/>
    <cellStyle name="Normal 2 2 3 2 3 2 3 5" xfId="16038"/>
    <cellStyle name="Normal 2 2 3 2 3 2 3 6" xfId="10555"/>
    <cellStyle name="Normal 2 2 3 2 3 2 4" xfId="1928"/>
    <cellStyle name="Normal 2 2 3 2 3 2 4 2" xfId="3633"/>
    <cellStyle name="Normal 2 2 3 2 3 2 4 2 2" xfId="9116"/>
    <cellStyle name="Normal 2 2 3 2 3 2 4 2 2 2" xfId="23860"/>
    <cellStyle name="Normal 2 2 3 2 3 2 4 2 3" xfId="18377"/>
    <cellStyle name="Normal 2 2 3 2 3 2 4 2 4" xfId="14599"/>
    <cellStyle name="Normal 2 2 3 2 3 2 4 3" xfId="7411"/>
    <cellStyle name="Normal 2 2 3 2 3 2 4 3 2" xfId="22155"/>
    <cellStyle name="Normal 2 2 3 2 3 2 4 3 3" xfId="12894"/>
    <cellStyle name="Normal 2 2 3 2 3 2 4 4" xfId="5706"/>
    <cellStyle name="Normal 2 2 3 2 3 2 4 4 2" xfId="20450"/>
    <cellStyle name="Normal 2 2 3 2 3 2 4 5" xfId="16672"/>
    <cellStyle name="Normal 2 2 3 2 3 2 4 6" xfId="11189"/>
    <cellStyle name="Normal 2 2 3 2 3 2 5" xfId="2365"/>
    <cellStyle name="Normal 2 2 3 2 3 2 5 2" xfId="7848"/>
    <cellStyle name="Normal 2 2 3 2 3 2 5 2 2" xfId="22592"/>
    <cellStyle name="Normal 2 2 3 2 3 2 5 3" xfId="17109"/>
    <cellStyle name="Normal 2 2 3 2 3 2 5 4" xfId="13331"/>
    <cellStyle name="Normal 2 2 3 2 3 2 6" xfId="4001"/>
    <cellStyle name="Normal 2 2 3 2 3 2 6 2" xfId="9484"/>
    <cellStyle name="Normal 2 2 3 2 3 2 6 2 2" xfId="24228"/>
    <cellStyle name="Normal 2 2 3 2 3 2 6 3" xfId="18745"/>
    <cellStyle name="Normal 2 2 3 2 3 2 6 4" xfId="14967"/>
    <cellStyle name="Normal 2 2 3 2 3 2 7" xfId="6143"/>
    <cellStyle name="Normal 2 2 3 2 3 2 7 2" xfId="20887"/>
    <cellStyle name="Normal 2 2 3 2 3 2 7 3" xfId="11626"/>
    <cellStyle name="Normal 2 2 3 2 3 2 8" xfId="4438"/>
    <cellStyle name="Normal 2 2 3 2 3 2 8 2" xfId="19182"/>
    <cellStyle name="Normal 2 2 3 2 3 2 9" xfId="15404"/>
    <cellStyle name="Normal 2 2 3 2 3 3" xfId="788"/>
    <cellStyle name="Normal 2 2 3 2 3 3 2" xfId="1424"/>
    <cellStyle name="Normal 2 2 3 2 3 3 2 2" xfId="3129"/>
    <cellStyle name="Normal 2 2 3 2 3 3 2 2 2" xfId="8612"/>
    <cellStyle name="Normal 2 2 3 2 3 3 2 2 2 2" xfId="23356"/>
    <cellStyle name="Normal 2 2 3 2 3 3 2 2 3" xfId="17873"/>
    <cellStyle name="Normal 2 2 3 2 3 3 2 2 4" xfId="14095"/>
    <cellStyle name="Normal 2 2 3 2 3 3 2 3" xfId="6907"/>
    <cellStyle name="Normal 2 2 3 2 3 3 2 3 2" xfId="21651"/>
    <cellStyle name="Normal 2 2 3 2 3 3 2 3 3" xfId="12390"/>
    <cellStyle name="Normal 2 2 3 2 3 3 2 4" xfId="5202"/>
    <cellStyle name="Normal 2 2 3 2 3 3 2 4 2" xfId="19946"/>
    <cellStyle name="Normal 2 2 3 2 3 3 2 5" xfId="16168"/>
    <cellStyle name="Normal 2 2 3 2 3 3 2 6" xfId="10685"/>
    <cellStyle name="Normal 2 2 3 2 3 3 3" xfId="2495"/>
    <cellStyle name="Normal 2 2 3 2 3 3 3 2" xfId="7978"/>
    <cellStyle name="Normal 2 2 3 2 3 3 3 2 2" xfId="22722"/>
    <cellStyle name="Normal 2 2 3 2 3 3 3 3" xfId="17239"/>
    <cellStyle name="Normal 2 2 3 2 3 3 3 4" xfId="13461"/>
    <cellStyle name="Normal 2 2 3 2 3 3 4" xfId="6273"/>
    <cellStyle name="Normal 2 2 3 2 3 3 4 2" xfId="21017"/>
    <cellStyle name="Normal 2 2 3 2 3 3 4 3" xfId="11756"/>
    <cellStyle name="Normal 2 2 3 2 3 3 5" xfId="4568"/>
    <cellStyle name="Normal 2 2 3 2 3 3 5 2" xfId="19312"/>
    <cellStyle name="Normal 2 2 3 2 3 3 6" xfId="15534"/>
    <cellStyle name="Normal 2 2 3 2 3 3 7" xfId="10051"/>
    <cellStyle name="Normal 2 2 3 2 3 4" xfId="1164"/>
    <cellStyle name="Normal 2 2 3 2 3 4 2" xfId="2869"/>
    <cellStyle name="Normal 2 2 3 2 3 4 2 2" xfId="8352"/>
    <cellStyle name="Normal 2 2 3 2 3 4 2 2 2" xfId="23096"/>
    <cellStyle name="Normal 2 2 3 2 3 4 2 3" xfId="17613"/>
    <cellStyle name="Normal 2 2 3 2 3 4 2 4" xfId="13835"/>
    <cellStyle name="Normal 2 2 3 2 3 4 3" xfId="6647"/>
    <cellStyle name="Normal 2 2 3 2 3 4 3 2" xfId="21391"/>
    <cellStyle name="Normal 2 2 3 2 3 4 3 3" xfId="12130"/>
    <cellStyle name="Normal 2 2 3 2 3 4 4" xfId="4942"/>
    <cellStyle name="Normal 2 2 3 2 3 4 4 2" xfId="19686"/>
    <cellStyle name="Normal 2 2 3 2 3 4 5" xfId="15908"/>
    <cellStyle name="Normal 2 2 3 2 3 4 6" xfId="10425"/>
    <cellStyle name="Normal 2 2 3 2 3 5" xfId="1798"/>
    <cellStyle name="Normal 2 2 3 2 3 5 2" xfId="3503"/>
    <cellStyle name="Normal 2 2 3 2 3 5 2 2" xfId="8986"/>
    <cellStyle name="Normal 2 2 3 2 3 5 2 2 2" xfId="23730"/>
    <cellStyle name="Normal 2 2 3 2 3 5 2 3" xfId="18247"/>
    <cellStyle name="Normal 2 2 3 2 3 5 2 4" xfId="14469"/>
    <cellStyle name="Normal 2 2 3 2 3 5 3" xfId="7281"/>
    <cellStyle name="Normal 2 2 3 2 3 5 3 2" xfId="22025"/>
    <cellStyle name="Normal 2 2 3 2 3 5 3 3" xfId="12764"/>
    <cellStyle name="Normal 2 2 3 2 3 5 4" xfId="5576"/>
    <cellStyle name="Normal 2 2 3 2 3 5 4 2" xfId="20320"/>
    <cellStyle name="Normal 2 2 3 2 3 5 5" xfId="16542"/>
    <cellStyle name="Normal 2 2 3 2 3 5 6" xfId="11059"/>
    <cellStyle name="Normal 2 2 3 2 3 6" xfId="2235"/>
    <cellStyle name="Normal 2 2 3 2 3 6 2" xfId="7718"/>
    <cellStyle name="Normal 2 2 3 2 3 6 2 2" xfId="22462"/>
    <cellStyle name="Normal 2 2 3 2 3 6 3" xfId="16979"/>
    <cellStyle name="Normal 2 2 3 2 3 6 4" xfId="13201"/>
    <cellStyle name="Normal 2 2 3 2 3 7" xfId="3871"/>
    <cellStyle name="Normal 2 2 3 2 3 7 2" xfId="9354"/>
    <cellStyle name="Normal 2 2 3 2 3 7 2 2" xfId="24098"/>
    <cellStyle name="Normal 2 2 3 2 3 7 3" xfId="18615"/>
    <cellStyle name="Normal 2 2 3 2 3 7 4" xfId="14837"/>
    <cellStyle name="Normal 2 2 3 2 3 8" xfId="6013"/>
    <cellStyle name="Normal 2 2 3 2 3 8 2" xfId="20757"/>
    <cellStyle name="Normal 2 2 3 2 3 8 3" xfId="11496"/>
    <cellStyle name="Normal 2 2 3 2 3 9" xfId="4308"/>
    <cellStyle name="Normal 2 2 3 2 3 9 2" xfId="19052"/>
    <cellStyle name="Normal 2 2 3 2 4" xfId="200"/>
    <cellStyle name="Normal 2 2 3 2 4 10" xfId="15222"/>
    <cellStyle name="Normal 2 2 3 2 4 11" xfId="9739"/>
    <cellStyle name="Normal 2 2 3 2 4 12" xfId="471"/>
    <cellStyle name="Normal 2 2 3 2 4 2" xfId="606"/>
    <cellStyle name="Normal 2 2 3 2 4 2 10" xfId="9869"/>
    <cellStyle name="Normal 2 2 3 2 4 2 2" xfId="866"/>
    <cellStyle name="Normal 2 2 3 2 4 2 2 2" xfId="1502"/>
    <cellStyle name="Normal 2 2 3 2 4 2 2 2 2" xfId="3207"/>
    <cellStyle name="Normal 2 2 3 2 4 2 2 2 2 2" xfId="8690"/>
    <cellStyle name="Normal 2 2 3 2 4 2 2 2 2 2 2" xfId="23434"/>
    <cellStyle name="Normal 2 2 3 2 4 2 2 2 2 3" xfId="17951"/>
    <cellStyle name="Normal 2 2 3 2 4 2 2 2 2 4" xfId="14173"/>
    <cellStyle name="Normal 2 2 3 2 4 2 2 2 3" xfId="6985"/>
    <cellStyle name="Normal 2 2 3 2 4 2 2 2 3 2" xfId="21729"/>
    <cellStyle name="Normal 2 2 3 2 4 2 2 2 3 3" xfId="12468"/>
    <cellStyle name="Normal 2 2 3 2 4 2 2 2 4" xfId="5280"/>
    <cellStyle name="Normal 2 2 3 2 4 2 2 2 4 2" xfId="20024"/>
    <cellStyle name="Normal 2 2 3 2 4 2 2 2 5" xfId="16246"/>
    <cellStyle name="Normal 2 2 3 2 4 2 2 2 6" xfId="10763"/>
    <cellStyle name="Normal 2 2 3 2 4 2 2 3" xfId="2573"/>
    <cellStyle name="Normal 2 2 3 2 4 2 2 3 2" xfId="8056"/>
    <cellStyle name="Normal 2 2 3 2 4 2 2 3 2 2" xfId="22800"/>
    <cellStyle name="Normal 2 2 3 2 4 2 2 3 3" xfId="17317"/>
    <cellStyle name="Normal 2 2 3 2 4 2 2 3 4" xfId="13539"/>
    <cellStyle name="Normal 2 2 3 2 4 2 2 4" xfId="6351"/>
    <cellStyle name="Normal 2 2 3 2 4 2 2 4 2" xfId="21095"/>
    <cellStyle name="Normal 2 2 3 2 4 2 2 4 3" xfId="11834"/>
    <cellStyle name="Normal 2 2 3 2 4 2 2 5" xfId="4646"/>
    <cellStyle name="Normal 2 2 3 2 4 2 2 5 2" xfId="19390"/>
    <cellStyle name="Normal 2 2 3 2 4 2 2 6" xfId="15612"/>
    <cellStyle name="Normal 2 2 3 2 4 2 2 7" xfId="10129"/>
    <cellStyle name="Normal 2 2 3 2 4 2 3" xfId="1242"/>
    <cellStyle name="Normal 2 2 3 2 4 2 3 2" xfId="2947"/>
    <cellStyle name="Normal 2 2 3 2 4 2 3 2 2" xfId="8430"/>
    <cellStyle name="Normal 2 2 3 2 4 2 3 2 2 2" xfId="23174"/>
    <cellStyle name="Normal 2 2 3 2 4 2 3 2 3" xfId="17691"/>
    <cellStyle name="Normal 2 2 3 2 4 2 3 2 4" xfId="13913"/>
    <cellStyle name="Normal 2 2 3 2 4 2 3 3" xfId="6725"/>
    <cellStyle name="Normal 2 2 3 2 4 2 3 3 2" xfId="21469"/>
    <cellStyle name="Normal 2 2 3 2 4 2 3 3 3" xfId="12208"/>
    <cellStyle name="Normal 2 2 3 2 4 2 3 4" xfId="5020"/>
    <cellStyle name="Normal 2 2 3 2 4 2 3 4 2" xfId="19764"/>
    <cellStyle name="Normal 2 2 3 2 4 2 3 5" xfId="15986"/>
    <cellStyle name="Normal 2 2 3 2 4 2 3 6" xfId="10503"/>
    <cellStyle name="Normal 2 2 3 2 4 2 4" xfId="1876"/>
    <cellStyle name="Normal 2 2 3 2 4 2 4 2" xfId="3581"/>
    <cellStyle name="Normal 2 2 3 2 4 2 4 2 2" xfId="9064"/>
    <cellStyle name="Normal 2 2 3 2 4 2 4 2 2 2" xfId="23808"/>
    <cellStyle name="Normal 2 2 3 2 4 2 4 2 3" xfId="18325"/>
    <cellStyle name="Normal 2 2 3 2 4 2 4 2 4" xfId="14547"/>
    <cellStyle name="Normal 2 2 3 2 4 2 4 3" xfId="7359"/>
    <cellStyle name="Normal 2 2 3 2 4 2 4 3 2" xfId="22103"/>
    <cellStyle name="Normal 2 2 3 2 4 2 4 3 3" xfId="12842"/>
    <cellStyle name="Normal 2 2 3 2 4 2 4 4" xfId="5654"/>
    <cellStyle name="Normal 2 2 3 2 4 2 4 4 2" xfId="20398"/>
    <cellStyle name="Normal 2 2 3 2 4 2 4 5" xfId="16620"/>
    <cellStyle name="Normal 2 2 3 2 4 2 4 6" xfId="11137"/>
    <cellStyle name="Normal 2 2 3 2 4 2 5" xfId="2313"/>
    <cellStyle name="Normal 2 2 3 2 4 2 5 2" xfId="7796"/>
    <cellStyle name="Normal 2 2 3 2 4 2 5 2 2" xfId="22540"/>
    <cellStyle name="Normal 2 2 3 2 4 2 5 3" xfId="17057"/>
    <cellStyle name="Normal 2 2 3 2 4 2 5 4" xfId="13279"/>
    <cellStyle name="Normal 2 2 3 2 4 2 6" xfId="3949"/>
    <cellStyle name="Normal 2 2 3 2 4 2 6 2" xfId="9432"/>
    <cellStyle name="Normal 2 2 3 2 4 2 6 2 2" xfId="24176"/>
    <cellStyle name="Normal 2 2 3 2 4 2 6 3" xfId="18693"/>
    <cellStyle name="Normal 2 2 3 2 4 2 6 4" xfId="14915"/>
    <cellStyle name="Normal 2 2 3 2 4 2 7" xfId="6091"/>
    <cellStyle name="Normal 2 2 3 2 4 2 7 2" xfId="20835"/>
    <cellStyle name="Normal 2 2 3 2 4 2 7 3" xfId="11574"/>
    <cellStyle name="Normal 2 2 3 2 4 2 8" xfId="4386"/>
    <cellStyle name="Normal 2 2 3 2 4 2 8 2" xfId="19130"/>
    <cellStyle name="Normal 2 2 3 2 4 2 9" xfId="15352"/>
    <cellStyle name="Normal 2 2 3 2 4 3" xfId="736"/>
    <cellStyle name="Normal 2 2 3 2 4 3 2" xfId="1372"/>
    <cellStyle name="Normal 2 2 3 2 4 3 2 2" xfId="3077"/>
    <cellStyle name="Normal 2 2 3 2 4 3 2 2 2" xfId="8560"/>
    <cellStyle name="Normal 2 2 3 2 4 3 2 2 2 2" xfId="23304"/>
    <cellStyle name="Normal 2 2 3 2 4 3 2 2 3" xfId="17821"/>
    <cellStyle name="Normal 2 2 3 2 4 3 2 2 4" xfId="14043"/>
    <cellStyle name="Normal 2 2 3 2 4 3 2 3" xfId="6855"/>
    <cellStyle name="Normal 2 2 3 2 4 3 2 3 2" xfId="21599"/>
    <cellStyle name="Normal 2 2 3 2 4 3 2 3 3" xfId="12338"/>
    <cellStyle name="Normal 2 2 3 2 4 3 2 4" xfId="5150"/>
    <cellStyle name="Normal 2 2 3 2 4 3 2 4 2" xfId="19894"/>
    <cellStyle name="Normal 2 2 3 2 4 3 2 5" xfId="16116"/>
    <cellStyle name="Normal 2 2 3 2 4 3 2 6" xfId="10633"/>
    <cellStyle name="Normal 2 2 3 2 4 3 3" xfId="2443"/>
    <cellStyle name="Normal 2 2 3 2 4 3 3 2" xfId="7926"/>
    <cellStyle name="Normal 2 2 3 2 4 3 3 2 2" xfId="22670"/>
    <cellStyle name="Normal 2 2 3 2 4 3 3 3" xfId="17187"/>
    <cellStyle name="Normal 2 2 3 2 4 3 3 4" xfId="13409"/>
    <cellStyle name="Normal 2 2 3 2 4 3 4" xfId="6221"/>
    <cellStyle name="Normal 2 2 3 2 4 3 4 2" xfId="20965"/>
    <cellStyle name="Normal 2 2 3 2 4 3 4 3" xfId="11704"/>
    <cellStyle name="Normal 2 2 3 2 4 3 5" xfId="4516"/>
    <cellStyle name="Normal 2 2 3 2 4 3 5 2" xfId="19260"/>
    <cellStyle name="Normal 2 2 3 2 4 3 6" xfId="15482"/>
    <cellStyle name="Normal 2 2 3 2 4 3 7" xfId="9999"/>
    <cellStyle name="Normal 2 2 3 2 4 4" xfId="1112"/>
    <cellStyle name="Normal 2 2 3 2 4 4 2" xfId="2817"/>
    <cellStyle name="Normal 2 2 3 2 4 4 2 2" xfId="8300"/>
    <cellStyle name="Normal 2 2 3 2 4 4 2 2 2" xfId="23044"/>
    <cellStyle name="Normal 2 2 3 2 4 4 2 3" xfId="17561"/>
    <cellStyle name="Normal 2 2 3 2 4 4 2 4" xfId="13783"/>
    <cellStyle name="Normal 2 2 3 2 4 4 3" xfId="6595"/>
    <cellStyle name="Normal 2 2 3 2 4 4 3 2" xfId="21339"/>
    <cellStyle name="Normal 2 2 3 2 4 4 3 3" xfId="12078"/>
    <cellStyle name="Normal 2 2 3 2 4 4 4" xfId="4890"/>
    <cellStyle name="Normal 2 2 3 2 4 4 4 2" xfId="19634"/>
    <cellStyle name="Normal 2 2 3 2 4 4 5" xfId="15856"/>
    <cellStyle name="Normal 2 2 3 2 4 4 6" xfId="10373"/>
    <cellStyle name="Normal 2 2 3 2 4 5" xfId="1746"/>
    <cellStyle name="Normal 2 2 3 2 4 5 2" xfId="3451"/>
    <cellStyle name="Normal 2 2 3 2 4 5 2 2" xfId="8934"/>
    <cellStyle name="Normal 2 2 3 2 4 5 2 2 2" xfId="23678"/>
    <cellStyle name="Normal 2 2 3 2 4 5 2 3" xfId="18195"/>
    <cellStyle name="Normal 2 2 3 2 4 5 2 4" xfId="14417"/>
    <cellStyle name="Normal 2 2 3 2 4 5 3" xfId="7229"/>
    <cellStyle name="Normal 2 2 3 2 4 5 3 2" xfId="21973"/>
    <cellStyle name="Normal 2 2 3 2 4 5 3 3" xfId="12712"/>
    <cellStyle name="Normal 2 2 3 2 4 5 4" xfId="5524"/>
    <cellStyle name="Normal 2 2 3 2 4 5 4 2" xfId="20268"/>
    <cellStyle name="Normal 2 2 3 2 4 5 5" xfId="16490"/>
    <cellStyle name="Normal 2 2 3 2 4 5 6" xfId="11007"/>
    <cellStyle name="Normal 2 2 3 2 4 6" xfId="2183"/>
    <cellStyle name="Normal 2 2 3 2 4 6 2" xfId="7666"/>
    <cellStyle name="Normal 2 2 3 2 4 6 2 2" xfId="22410"/>
    <cellStyle name="Normal 2 2 3 2 4 6 3" xfId="16927"/>
    <cellStyle name="Normal 2 2 3 2 4 6 4" xfId="13149"/>
    <cellStyle name="Normal 2 2 3 2 4 7" xfId="3819"/>
    <cellStyle name="Normal 2 2 3 2 4 7 2" xfId="9302"/>
    <cellStyle name="Normal 2 2 3 2 4 7 2 2" xfId="24046"/>
    <cellStyle name="Normal 2 2 3 2 4 7 3" xfId="18563"/>
    <cellStyle name="Normal 2 2 3 2 4 7 4" xfId="14785"/>
    <cellStyle name="Normal 2 2 3 2 4 8" xfId="5961"/>
    <cellStyle name="Normal 2 2 3 2 4 8 2" xfId="20705"/>
    <cellStyle name="Normal 2 2 3 2 4 8 3" xfId="11444"/>
    <cellStyle name="Normal 2 2 3 2 4 9" xfId="4256"/>
    <cellStyle name="Normal 2 2 3 2 4 9 2" xfId="19000"/>
    <cellStyle name="Normal 2 2 3 2 5" xfId="125"/>
    <cellStyle name="Normal 2 2 3 2 5 10" xfId="9815"/>
    <cellStyle name="Normal 2 2 3 2 5 11" xfId="552"/>
    <cellStyle name="Normal 2 2 3 2 5 2" xfId="812"/>
    <cellStyle name="Normal 2 2 3 2 5 2 2" xfId="1448"/>
    <cellStyle name="Normal 2 2 3 2 5 2 2 2" xfId="3153"/>
    <cellStyle name="Normal 2 2 3 2 5 2 2 2 2" xfId="8636"/>
    <cellStyle name="Normal 2 2 3 2 5 2 2 2 2 2" xfId="23380"/>
    <cellStyle name="Normal 2 2 3 2 5 2 2 2 3" xfId="17897"/>
    <cellStyle name="Normal 2 2 3 2 5 2 2 2 4" xfId="14119"/>
    <cellStyle name="Normal 2 2 3 2 5 2 2 3" xfId="6931"/>
    <cellStyle name="Normal 2 2 3 2 5 2 2 3 2" xfId="21675"/>
    <cellStyle name="Normal 2 2 3 2 5 2 2 3 3" xfId="12414"/>
    <cellStyle name="Normal 2 2 3 2 5 2 2 4" xfId="5226"/>
    <cellStyle name="Normal 2 2 3 2 5 2 2 4 2" xfId="19970"/>
    <cellStyle name="Normal 2 2 3 2 5 2 2 5" xfId="16192"/>
    <cellStyle name="Normal 2 2 3 2 5 2 2 6" xfId="10709"/>
    <cellStyle name="Normal 2 2 3 2 5 2 3" xfId="2519"/>
    <cellStyle name="Normal 2 2 3 2 5 2 3 2" xfId="8002"/>
    <cellStyle name="Normal 2 2 3 2 5 2 3 2 2" xfId="22746"/>
    <cellStyle name="Normal 2 2 3 2 5 2 3 3" xfId="17263"/>
    <cellStyle name="Normal 2 2 3 2 5 2 3 4" xfId="13485"/>
    <cellStyle name="Normal 2 2 3 2 5 2 4" xfId="6297"/>
    <cellStyle name="Normal 2 2 3 2 5 2 4 2" xfId="21041"/>
    <cellStyle name="Normal 2 2 3 2 5 2 4 3" xfId="11780"/>
    <cellStyle name="Normal 2 2 3 2 5 2 5" xfId="4592"/>
    <cellStyle name="Normal 2 2 3 2 5 2 5 2" xfId="19336"/>
    <cellStyle name="Normal 2 2 3 2 5 2 6" xfId="15558"/>
    <cellStyle name="Normal 2 2 3 2 5 2 7" xfId="10075"/>
    <cellStyle name="Normal 2 2 3 2 5 3" xfId="1188"/>
    <cellStyle name="Normal 2 2 3 2 5 3 2" xfId="2893"/>
    <cellStyle name="Normal 2 2 3 2 5 3 2 2" xfId="8376"/>
    <cellStyle name="Normal 2 2 3 2 5 3 2 2 2" xfId="23120"/>
    <cellStyle name="Normal 2 2 3 2 5 3 2 3" xfId="17637"/>
    <cellStyle name="Normal 2 2 3 2 5 3 2 4" xfId="13859"/>
    <cellStyle name="Normal 2 2 3 2 5 3 3" xfId="6671"/>
    <cellStyle name="Normal 2 2 3 2 5 3 3 2" xfId="21415"/>
    <cellStyle name="Normal 2 2 3 2 5 3 3 3" xfId="12154"/>
    <cellStyle name="Normal 2 2 3 2 5 3 4" xfId="4966"/>
    <cellStyle name="Normal 2 2 3 2 5 3 4 2" xfId="19710"/>
    <cellStyle name="Normal 2 2 3 2 5 3 5" xfId="15932"/>
    <cellStyle name="Normal 2 2 3 2 5 3 6" xfId="10449"/>
    <cellStyle name="Normal 2 2 3 2 5 4" xfId="1822"/>
    <cellStyle name="Normal 2 2 3 2 5 4 2" xfId="3527"/>
    <cellStyle name="Normal 2 2 3 2 5 4 2 2" xfId="9010"/>
    <cellStyle name="Normal 2 2 3 2 5 4 2 2 2" xfId="23754"/>
    <cellStyle name="Normal 2 2 3 2 5 4 2 3" xfId="18271"/>
    <cellStyle name="Normal 2 2 3 2 5 4 2 4" xfId="14493"/>
    <cellStyle name="Normal 2 2 3 2 5 4 3" xfId="7305"/>
    <cellStyle name="Normal 2 2 3 2 5 4 3 2" xfId="22049"/>
    <cellStyle name="Normal 2 2 3 2 5 4 3 3" xfId="12788"/>
    <cellStyle name="Normal 2 2 3 2 5 4 4" xfId="5600"/>
    <cellStyle name="Normal 2 2 3 2 5 4 4 2" xfId="20344"/>
    <cellStyle name="Normal 2 2 3 2 5 4 5" xfId="16566"/>
    <cellStyle name="Normal 2 2 3 2 5 4 6" xfId="11083"/>
    <cellStyle name="Normal 2 2 3 2 5 5" xfId="2259"/>
    <cellStyle name="Normal 2 2 3 2 5 5 2" xfId="7742"/>
    <cellStyle name="Normal 2 2 3 2 5 5 2 2" xfId="22486"/>
    <cellStyle name="Normal 2 2 3 2 5 5 3" xfId="17003"/>
    <cellStyle name="Normal 2 2 3 2 5 5 4" xfId="13225"/>
    <cellStyle name="Normal 2 2 3 2 5 6" xfId="3895"/>
    <cellStyle name="Normal 2 2 3 2 5 6 2" xfId="9378"/>
    <cellStyle name="Normal 2 2 3 2 5 6 2 2" xfId="24122"/>
    <cellStyle name="Normal 2 2 3 2 5 6 3" xfId="18639"/>
    <cellStyle name="Normal 2 2 3 2 5 6 4" xfId="14861"/>
    <cellStyle name="Normal 2 2 3 2 5 7" xfId="6037"/>
    <cellStyle name="Normal 2 2 3 2 5 7 2" xfId="20781"/>
    <cellStyle name="Normal 2 2 3 2 5 7 3" xfId="11520"/>
    <cellStyle name="Normal 2 2 3 2 5 8" xfId="4332"/>
    <cellStyle name="Normal 2 2 3 2 5 8 2" xfId="19076"/>
    <cellStyle name="Normal 2 2 3 2 5 9" xfId="15298"/>
    <cellStyle name="Normal 2 2 3 2 6" xfId="417"/>
    <cellStyle name="Normal 2 2 3 2 6 2" xfId="1058"/>
    <cellStyle name="Normal 2 2 3 2 6 2 2" xfId="2763"/>
    <cellStyle name="Normal 2 2 3 2 6 2 2 2" xfId="8246"/>
    <cellStyle name="Normal 2 2 3 2 6 2 2 2 2" xfId="22990"/>
    <cellStyle name="Normal 2 2 3 2 6 2 2 3" xfId="17507"/>
    <cellStyle name="Normal 2 2 3 2 6 2 2 4" xfId="13729"/>
    <cellStyle name="Normal 2 2 3 2 6 2 3" xfId="6541"/>
    <cellStyle name="Normal 2 2 3 2 6 2 3 2" xfId="21285"/>
    <cellStyle name="Normal 2 2 3 2 6 2 3 3" xfId="12024"/>
    <cellStyle name="Normal 2 2 3 2 6 2 4" xfId="4836"/>
    <cellStyle name="Normal 2 2 3 2 6 2 4 2" xfId="19580"/>
    <cellStyle name="Normal 2 2 3 2 6 2 5" xfId="15802"/>
    <cellStyle name="Normal 2 2 3 2 6 2 6" xfId="10319"/>
    <cellStyle name="Normal 2 2 3 2 6 3" xfId="1692"/>
    <cellStyle name="Normal 2 2 3 2 6 3 2" xfId="3397"/>
    <cellStyle name="Normal 2 2 3 2 6 3 2 2" xfId="8880"/>
    <cellStyle name="Normal 2 2 3 2 6 3 2 2 2" xfId="23624"/>
    <cellStyle name="Normal 2 2 3 2 6 3 2 3" xfId="18141"/>
    <cellStyle name="Normal 2 2 3 2 6 3 2 4" xfId="14363"/>
    <cellStyle name="Normal 2 2 3 2 6 3 3" xfId="7175"/>
    <cellStyle name="Normal 2 2 3 2 6 3 3 2" xfId="21919"/>
    <cellStyle name="Normal 2 2 3 2 6 3 3 3" xfId="12658"/>
    <cellStyle name="Normal 2 2 3 2 6 3 4" xfId="5470"/>
    <cellStyle name="Normal 2 2 3 2 6 3 4 2" xfId="20214"/>
    <cellStyle name="Normal 2 2 3 2 6 3 5" xfId="16436"/>
    <cellStyle name="Normal 2 2 3 2 6 3 6" xfId="10953"/>
    <cellStyle name="Normal 2 2 3 2 6 4" xfId="2129"/>
    <cellStyle name="Normal 2 2 3 2 6 4 2" xfId="7612"/>
    <cellStyle name="Normal 2 2 3 2 6 4 2 2" xfId="22356"/>
    <cellStyle name="Normal 2 2 3 2 6 4 3" xfId="16873"/>
    <cellStyle name="Normal 2 2 3 2 6 4 4" xfId="13095"/>
    <cellStyle name="Normal 2 2 3 2 6 5" xfId="3765"/>
    <cellStyle name="Normal 2 2 3 2 6 5 2" xfId="9248"/>
    <cellStyle name="Normal 2 2 3 2 6 5 2 2" xfId="23992"/>
    <cellStyle name="Normal 2 2 3 2 6 5 3" xfId="18509"/>
    <cellStyle name="Normal 2 2 3 2 6 5 4" xfId="14731"/>
    <cellStyle name="Normal 2 2 3 2 6 6" xfId="5907"/>
    <cellStyle name="Normal 2 2 3 2 6 6 2" xfId="20651"/>
    <cellStyle name="Normal 2 2 3 2 6 6 3" xfId="11390"/>
    <cellStyle name="Normal 2 2 3 2 6 7" xfId="4202"/>
    <cellStyle name="Normal 2 2 3 2 6 7 2" xfId="18946"/>
    <cellStyle name="Normal 2 2 3 2 6 8" xfId="15168"/>
    <cellStyle name="Normal 2 2 3 2 6 9" xfId="9685"/>
    <cellStyle name="Normal 2 2 3 2 7" xfId="682"/>
    <cellStyle name="Normal 2 2 3 2 7 2" xfId="1318"/>
    <cellStyle name="Normal 2 2 3 2 7 2 2" xfId="3023"/>
    <cellStyle name="Normal 2 2 3 2 7 2 2 2" xfId="8506"/>
    <cellStyle name="Normal 2 2 3 2 7 2 2 2 2" xfId="23250"/>
    <cellStyle name="Normal 2 2 3 2 7 2 2 3" xfId="17767"/>
    <cellStyle name="Normal 2 2 3 2 7 2 2 4" xfId="13989"/>
    <cellStyle name="Normal 2 2 3 2 7 2 3" xfId="6801"/>
    <cellStyle name="Normal 2 2 3 2 7 2 3 2" xfId="21545"/>
    <cellStyle name="Normal 2 2 3 2 7 2 3 3" xfId="12284"/>
    <cellStyle name="Normal 2 2 3 2 7 2 4" xfId="5096"/>
    <cellStyle name="Normal 2 2 3 2 7 2 4 2" xfId="19840"/>
    <cellStyle name="Normal 2 2 3 2 7 2 5" xfId="16062"/>
    <cellStyle name="Normal 2 2 3 2 7 2 6" xfId="10579"/>
    <cellStyle name="Normal 2 2 3 2 7 3" xfId="1952"/>
    <cellStyle name="Normal 2 2 3 2 7 3 2" xfId="3657"/>
    <cellStyle name="Normal 2 2 3 2 7 3 2 2" xfId="9140"/>
    <cellStyle name="Normal 2 2 3 2 7 3 2 2 2" xfId="23884"/>
    <cellStyle name="Normal 2 2 3 2 7 3 2 3" xfId="18401"/>
    <cellStyle name="Normal 2 2 3 2 7 3 2 4" xfId="14623"/>
    <cellStyle name="Normal 2 2 3 2 7 3 3" xfId="7435"/>
    <cellStyle name="Normal 2 2 3 2 7 3 3 2" xfId="22179"/>
    <cellStyle name="Normal 2 2 3 2 7 3 3 3" xfId="12918"/>
    <cellStyle name="Normal 2 2 3 2 7 3 4" xfId="5730"/>
    <cellStyle name="Normal 2 2 3 2 7 3 4 2" xfId="20474"/>
    <cellStyle name="Normal 2 2 3 2 7 3 5" xfId="16696"/>
    <cellStyle name="Normal 2 2 3 2 7 3 6" xfId="11213"/>
    <cellStyle name="Normal 2 2 3 2 7 4" xfId="2389"/>
    <cellStyle name="Normal 2 2 3 2 7 4 2" xfId="7872"/>
    <cellStyle name="Normal 2 2 3 2 7 4 2 2" xfId="22616"/>
    <cellStyle name="Normal 2 2 3 2 7 4 3" xfId="17133"/>
    <cellStyle name="Normal 2 2 3 2 7 4 4" xfId="13355"/>
    <cellStyle name="Normal 2 2 3 2 7 5" xfId="4025"/>
    <cellStyle name="Normal 2 2 3 2 7 5 2" xfId="9508"/>
    <cellStyle name="Normal 2 2 3 2 7 5 2 2" xfId="24252"/>
    <cellStyle name="Normal 2 2 3 2 7 5 3" xfId="18769"/>
    <cellStyle name="Normal 2 2 3 2 7 5 4" xfId="14991"/>
    <cellStyle name="Normal 2 2 3 2 7 6" xfId="6167"/>
    <cellStyle name="Normal 2 2 3 2 7 6 2" xfId="20911"/>
    <cellStyle name="Normal 2 2 3 2 7 6 3" xfId="11650"/>
    <cellStyle name="Normal 2 2 3 2 7 7" xfId="4462"/>
    <cellStyle name="Normal 2 2 3 2 7 7 2" xfId="19206"/>
    <cellStyle name="Normal 2 2 3 2 7 8" xfId="15428"/>
    <cellStyle name="Normal 2 2 3 2 7 9" xfId="9945"/>
    <cellStyle name="Normal 2 2 3 2 8" xfId="950"/>
    <cellStyle name="Normal 2 2 3 2 8 2" xfId="1584"/>
    <cellStyle name="Normal 2 2 3 2 8 2 2" xfId="3289"/>
    <cellStyle name="Normal 2 2 3 2 8 2 2 2" xfId="8772"/>
    <cellStyle name="Normal 2 2 3 2 8 2 2 2 2" xfId="23516"/>
    <cellStyle name="Normal 2 2 3 2 8 2 2 3" xfId="18033"/>
    <cellStyle name="Normal 2 2 3 2 8 2 2 4" xfId="14255"/>
    <cellStyle name="Normal 2 2 3 2 8 2 3" xfId="7067"/>
    <cellStyle name="Normal 2 2 3 2 8 2 3 2" xfId="21811"/>
    <cellStyle name="Normal 2 2 3 2 8 2 3 3" xfId="12550"/>
    <cellStyle name="Normal 2 2 3 2 8 2 4" xfId="5362"/>
    <cellStyle name="Normal 2 2 3 2 8 2 4 2" xfId="20106"/>
    <cellStyle name="Normal 2 2 3 2 8 2 5" xfId="16328"/>
    <cellStyle name="Normal 2 2 3 2 8 2 6" xfId="10845"/>
    <cellStyle name="Normal 2 2 3 2 8 3" xfId="2655"/>
    <cellStyle name="Normal 2 2 3 2 8 3 2" xfId="8138"/>
    <cellStyle name="Normal 2 2 3 2 8 3 2 2" xfId="22882"/>
    <cellStyle name="Normal 2 2 3 2 8 3 3" xfId="17399"/>
    <cellStyle name="Normal 2 2 3 2 8 3 4" xfId="13621"/>
    <cellStyle name="Normal 2 2 3 2 8 4" xfId="6433"/>
    <cellStyle name="Normal 2 2 3 2 8 4 2" xfId="21177"/>
    <cellStyle name="Normal 2 2 3 2 8 4 3" xfId="11916"/>
    <cellStyle name="Normal 2 2 3 2 8 5" xfId="4728"/>
    <cellStyle name="Normal 2 2 3 2 8 5 2" xfId="19472"/>
    <cellStyle name="Normal 2 2 3 2 8 6" xfId="15694"/>
    <cellStyle name="Normal 2 2 3 2 8 7" xfId="10211"/>
    <cellStyle name="Normal 2 2 3 2 9" xfId="1004"/>
    <cellStyle name="Normal 2 2 3 2 9 2" xfId="2709"/>
    <cellStyle name="Normal 2 2 3 2 9 2 2" xfId="8192"/>
    <cellStyle name="Normal 2 2 3 2 9 2 2 2" xfId="22936"/>
    <cellStyle name="Normal 2 2 3 2 9 2 3" xfId="17453"/>
    <cellStyle name="Normal 2 2 3 2 9 2 4" xfId="13675"/>
    <cellStyle name="Normal 2 2 3 2 9 3" xfId="6487"/>
    <cellStyle name="Normal 2 2 3 2 9 3 2" xfId="21231"/>
    <cellStyle name="Normal 2 2 3 2 9 3 3" xfId="11970"/>
    <cellStyle name="Normal 2 2 3 2 9 4" xfId="4782"/>
    <cellStyle name="Normal 2 2 3 2 9 4 2" xfId="19526"/>
    <cellStyle name="Normal 2 2 3 2 9 5" xfId="15748"/>
    <cellStyle name="Normal 2 2 3 2 9 6" xfId="10265"/>
    <cellStyle name="Normal 2 2 3 3" xfId="65"/>
    <cellStyle name="Normal 2 2 3 3 10" xfId="2021"/>
    <cellStyle name="Normal 2 2 3 3 10 2" xfId="7504"/>
    <cellStyle name="Normal 2 2 3 3 10 2 2" xfId="22248"/>
    <cellStyle name="Normal 2 2 3 3 10 3" xfId="16765"/>
    <cellStyle name="Normal 2 2 3 3 10 4" xfId="12987"/>
    <cellStyle name="Normal 2 2 3 3 11" xfId="3726"/>
    <cellStyle name="Normal 2 2 3 3 11 2" xfId="9209"/>
    <cellStyle name="Normal 2 2 3 3 11 2 2" xfId="23953"/>
    <cellStyle name="Normal 2 2 3 3 11 3" xfId="18470"/>
    <cellStyle name="Normal 2 2 3 3 11 4" xfId="14692"/>
    <cellStyle name="Normal 2 2 3 3 12" xfId="5799"/>
    <cellStyle name="Normal 2 2 3 3 12 2" xfId="20543"/>
    <cellStyle name="Normal 2 2 3 3 12 3" xfId="11282"/>
    <cellStyle name="Normal 2 2 3 3 13" xfId="4094"/>
    <cellStyle name="Normal 2 2 3 3 13 2" xfId="18838"/>
    <cellStyle name="Normal 2 2 3 3 14" xfId="15060"/>
    <cellStyle name="Normal 2 2 3 3 15" xfId="9577"/>
    <cellStyle name="Normal 2 2 3 3 16" xfId="306"/>
    <cellStyle name="Normal 2 2 3 3 2" xfId="201"/>
    <cellStyle name="Normal 2 2 3 3 2 10" xfId="15237"/>
    <cellStyle name="Normal 2 2 3 3 2 11" xfId="9754"/>
    <cellStyle name="Normal 2 2 3 3 2 12" xfId="486"/>
    <cellStyle name="Normal 2 2 3 3 2 2" xfId="621"/>
    <cellStyle name="Normal 2 2 3 3 2 2 10" xfId="9884"/>
    <cellStyle name="Normal 2 2 3 3 2 2 2" xfId="881"/>
    <cellStyle name="Normal 2 2 3 3 2 2 2 2" xfId="1517"/>
    <cellStyle name="Normal 2 2 3 3 2 2 2 2 2" xfId="3222"/>
    <cellStyle name="Normal 2 2 3 3 2 2 2 2 2 2" xfId="8705"/>
    <cellStyle name="Normal 2 2 3 3 2 2 2 2 2 2 2" xfId="23449"/>
    <cellStyle name="Normal 2 2 3 3 2 2 2 2 2 3" xfId="17966"/>
    <cellStyle name="Normal 2 2 3 3 2 2 2 2 2 4" xfId="14188"/>
    <cellStyle name="Normal 2 2 3 3 2 2 2 2 3" xfId="7000"/>
    <cellStyle name="Normal 2 2 3 3 2 2 2 2 3 2" xfId="21744"/>
    <cellStyle name="Normal 2 2 3 3 2 2 2 2 3 3" xfId="12483"/>
    <cellStyle name="Normal 2 2 3 3 2 2 2 2 4" xfId="5295"/>
    <cellStyle name="Normal 2 2 3 3 2 2 2 2 4 2" xfId="20039"/>
    <cellStyle name="Normal 2 2 3 3 2 2 2 2 5" xfId="16261"/>
    <cellStyle name="Normal 2 2 3 3 2 2 2 2 6" xfId="10778"/>
    <cellStyle name="Normal 2 2 3 3 2 2 2 3" xfId="2588"/>
    <cellStyle name="Normal 2 2 3 3 2 2 2 3 2" xfId="8071"/>
    <cellStyle name="Normal 2 2 3 3 2 2 2 3 2 2" xfId="22815"/>
    <cellStyle name="Normal 2 2 3 3 2 2 2 3 3" xfId="17332"/>
    <cellStyle name="Normal 2 2 3 3 2 2 2 3 4" xfId="13554"/>
    <cellStyle name="Normal 2 2 3 3 2 2 2 4" xfId="6366"/>
    <cellStyle name="Normal 2 2 3 3 2 2 2 4 2" xfId="21110"/>
    <cellStyle name="Normal 2 2 3 3 2 2 2 4 3" xfId="11849"/>
    <cellStyle name="Normal 2 2 3 3 2 2 2 5" xfId="4661"/>
    <cellStyle name="Normal 2 2 3 3 2 2 2 5 2" xfId="19405"/>
    <cellStyle name="Normal 2 2 3 3 2 2 2 6" xfId="15627"/>
    <cellStyle name="Normal 2 2 3 3 2 2 2 7" xfId="10144"/>
    <cellStyle name="Normal 2 2 3 3 2 2 3" xfId="1257"/>
    <cellStyle name="Normal 2 2 3 3 2 2 3 2" xfId="2962"/>
    <cellStyle name="Normal 2 2 3 3 2 2 3 2 2" xfId="8445"/>
    <cellStyle name="Normal 2 2 3 3 2 2 3 2 2 2" xfId="23189"/>
    <cellStyle name="Normal 2 2 3 3 2 2 3 2 3" xfId="17706"/>
    <cellStyle name="Normal 2 2 3 3 2 2 3 2 4" xfId="13928"/>
    <cellStyle name="Normal 2 2 3 3 2 2 3 3" xfId="6740"/>
    <cellStyle name="Normal 2 2 3 3 2 2 3 3 2" xfId="21484"/>
    <cellStyle name="Normal 2 2 3 3 2 2 3 3 3" xfId="12223"/>
    <cellStyle name="Normal 2 2 3 3 2 2 3 4" xfId="5035"/>
    <cellStyle name="Normal 2 2 3 3 2 2 3 4 2" xfId="19779"/>
    <cellStyle name="Normal 2 2 3 3 2 2 3 5" xfId="16001"/>
    <cellStyle name="Normal 2 2 3 3 2 2 3 6" xfId="10518"/>
    <cellStyle name="Normal 2 2 3 3 2 2 4" xfId="1891"/>
    <cellStyle name="Normal 2 2 3 3 2 2 4 2" xfId="3596"/>
    <cellStyle name="Normal 2 2 3 3 2 2 4 2 2" xfId="9079"/>
    <cellStyle name="Normal 2 2 3 3 2 2 4 2 2 2" xfId="23823"/>
    <cellStyle name="Normal 2 2 3 3 2 2 4 2 3" xfId="18340"/>
    <cellStyle name="Normal 2 2 3 3 2 2 4 2 4" xfId="14562"/>
    <cellStyle name="Normal 2 2 3 3 2 2 4 3" xfId="7374"/>
    <cellStyle name="Normal 2 2 3 3 2 2 4 3 2" xfId="22118"/>
    <cellStyle name="Normal 2 2 3 3 2 2 4 3 3" xfId="12857"/>
    <cellStyle name="Normal 2 2 3 3 2 2 4 4" xfId="5669"/>
    <cellStyle name="Normal 2 2 3 3 2 2 4 4 2" xfId="20413"/>
    <cellStyle name="Normal 2 2 3 3 2 2 4 5" xfId="16635"/>
    <cellStyle name="Normal 2 2 3 3 2 2 4 6" xfId="11152"/>
    <cellStyle name="Normal 2 2 3 3 2 2 5" xfId="2328"/>
    <cellStyle name="Normal 2 2 3 3 2 2 5 2" xfId="7811"/>
    <cellStyle name="Normal 2 2 3 3 2 2 5 2 2" xfId="22555"/>
    <cellStyle name="Normal 2 2 3 3 2 2 5 3" xfId="17072"/>
    <cellStyle name="Normal 2 2 3 3 2 2 5 4" xfId="13294"/>
    <cellStyle name="Normal 2 2 3 3 2 2 6" xfId="3964"/>
    <cellStyle name="Normal 2 2 3 3 2 2 6 2" xfId="9447"/>
    <cellStyle name="Normal 2 2 3 3 2 2 6 2 2" xfId="24191"/>
    <cellStyle name="Normal 2 2 3 3 2 2 6 3" xfId="18708"/>
    <cellStyle name="Normal 2 2 3 3 2 2 6 4" xfId="14930"/>
    <cellStyle name="Normal 2 2 3 3 2 2 7" xfId="6106"/>
    <cellStyle name="Normal 2 2 3 3 2 2 7 2" xfId="20850"/>
    <cellStyle name="Normal 2 2 3 3 2 2 7 3" xfId="11589"/>
    <cellStyle name="Normal 2 2 3 3 2 2 8" xfId="4401"/>
    <cellStyle name="Normal 2 2 3 3 2 2 8 2" xfId="19145"/>
    <cellStyle name="Normal 2 2 3 3 2 2 9" xfId="15367"/>
    <cellStyle name="Normal 2 2 3 3 2 3" xfId="751"/>
    <cellStyle name="Normal 2 2 3 3 2 3 2" xfId="1387"/>
    <cellStyle name="Normal 2 2 3 3 2 3 2 2" xfId="3092"/>
    <cellStyle name="Normal 2 2 3 3 2 3 2 2 2" xfId="8575"/>
    <cellStyle name="Normal 2 2 3 3 2 3 2 2 2 2" xfId="23319"/>
    <cellStyle name="Normal 2 2 3 3 2 3 2 2 3" xfId="17836"/>
    <cellStyle name="Normal 2 2 3 3 2 3 2 2 4" xfId="14058"/>
    <cellStyle name="Normal 2 2 3 3 2 3 2 3" xfId="6870"/>
    <cellStyle name="Normal 2 2 3 3 2 3 2 3 2" xfId="21614"/>
    <cellStyle name="Normal 2 2 3 3 2 3 2 3 3" xfId="12353"/>
    <cellStyle name="Normal 2 2 3 3 2 3 2 4" xfId="5165"/>
    <cellStyle name="Normal 2 2 3 3 2 3 2 4 2" xfId="19909"/>
    <cellStyle name="Normal 2 2 3 3 2 3 2 5" xfId="16131"/>
    <cellStyle name="Normal 2 2 3 3 2 3 2 6" xfId="10648"/>
    <cellStyle name="Normal 2 2 3 3 2 3 3" xfId="2458"/>
    <cellStyle name="Normal 2 2 3 3 2 3 3 2" xfId="7941"/>
    <cellStyle name="Normal 2 2 3 3 2 3 3 2 2" xfId="22685"/>
    <cellStyle name="Normal 2 2 3 3 2 3 3 3" xfId="17202"/>
    <cellStyle name="Normal 2 2 3 3 2 3 3 4" xfId="13424"/>
    <cellStyle name="Normal 2 2 3 3 2 3 4" xfId="6236"/>
    <cellStyle name="Normal 2 2 3 3 2 3 4 2" xfId="20980"/>
    <cellStyle name="Normal 2 2 3 3 2 3 4 3" xfId="11719"/>
    <cellStyle name="Normal 2 2 3 3 2 3 5" xfId="4531"/>
    <cellStyle name="Normal 2 2 3 3 2 3 5 2" xfId="19275"/>
    <cellStyle name="Normal 2 2 3 3 2 3 6" xfId="15497"/>
    <cellStyle name="Normal 2 2 3 3 2 3 7" xfId="10014"/>
    <cellStyle name="Normal 2 2 3 3 2 4" xfId="1127"/>
    <cellStyle name="Normal 2 2 3 3 2 4 2" xfId="2832"/>
    <cellStyle name="Normal 2 2 3 3 2 4 2 2" xfId="8315"/>
    <cellStyle name="Normal 2 2 3 3 2 4 2 2 2" xfId="23059"/>
    <cellStyle name="Normal 2 2 3 3 2 4 2 3" xfId="17576"/>
    <cellStyle name="Normal 2 2 3 3 2 4 2 4" xfId="13798"/>
    <cellStyle name="Normal 2 2 3 3 2 4 3" xfId="6610"/>
    <cellStyle name="Normal 2 2 3 3 2 4 3 2" xfId="21354"/>
    <cellStyle name="Normal 2 2 3 3 2 4 3 3" xfId="12093"/>
    <cellStyle name="Normal 2 2 3 3 2 4 4" xfId="4905"/>
    <cellStyle name="Normal 2 2 3 3 2 4 4 2" xfId="19649"/>
    <cellStyle name="Normal 2 2 3 3 2 4 5" xfId="15871"/>
    <cellStyle name="Normal 2 2 3 3 2 4 6" xfId="10388"/>
    <cellStyle name="Normal 2 2 3 3 2 5" xfId="1761"/>
    <cellStyle name="Normal 2 2 3 3 2 5 2" xfId="3466"/>
    <cellStyle name="Normal 2 2 3 3 2 5 2 2" xfId="8949"/>
    <cellStyle name="Normal 2 2 3 3 2 5 2 2 2" xfId="23693"/>
    <cellStyle name="Normal 2 2 3 3 2 5 2 3" xfId="18210"/>
    <cellStyle name="Normal 2 2 3 3 2 5 2 4" xfId="14432"/>
    <cellStyle name="Normal 2 2 3 3 2 5 3" xfId="7244"/>
    <cellStyle name="Normal 2 2 3 3 2 5 3 2" xfId="21988"/>
    <cellStyle name="Normal 2 2 3 3 2 5 3 3" xfId="12727"/>
    <cellStyle name="Normal 2 2 3 3 2 5 4" xfId="5539"/>
    <cellStyle name="Normal 2 2 3 3 2 5 4 2" xfId="20283"/>
    <cellStyle name="Normal 2 2 3 3 2 5 5" xfId="16505"/>
    <cellStyle name="Normal 2 2 3 3 2 5 6" xfId="11022"/>
    <cellStyle name="Normal 2 2 3 3 2 6" xfId="2198"/>
    <cellStyle name="Normal 2 2 3 3 2 6 2" xfId="7681"/>
    <cellStyle name="Normal 2 2 3 3 2 6 2 2" xfId="22425"/>
    <cellStyle name="Normal 2 2 3 3 2 6 3" xfId="16942"/>
    <cellStyle name="Normal 2 2 3 3 2 6 4" xfId="13164"/>
    <cellStyle name="Normal 2 2 3 3 2 7" xfId="3834"/>
    <cellStyle name="Normal 2 2 3 3 2 7 2" xfId="9317"/>
    <cellStyle name="Normal 2 2 3 3 2 7 2 2" xfId="24061"/>
    <cellStyle name="Normal 2 2 3 3 2 7 3" xfId="18578"/>
    <cellStyle name="Normal 2 2 3 3 2 7 4" xfId="14800"/>
    <cellStyle name="Normal 2 2 3 3 2 8" xfId="5976"/>
    <cellStyle name="Normal 2 2 3 3 2 8 2" xfId="20720"/>
    <cellStyle name="Normal 2 2 3 3 2 8 3" xfId="11459"/>
    <cellStyle name="Normal 2 2 3 3 2 9" xfId="4271"/>
    <cellStyle name="Normal 2 2 3 3 2 9 2" xfId="19015"/>
    <cellStyle name="Normal 2 2 3 3 3" xfId="202"/>
    <cellStyle name="Normal 2 2 3 3 3 10" xfId="9830"/>
    <cellStyle name="Normal 2 2 3 3 3 11" xfId="567"/>
    <cellStyle name="Normal 2 2 3 3 3 2" xfId="827"/>
    <cellStyle name="Normal 2 2 3 3 3 2 2" xfId="1463"/>
    <cellStyle name="Normal 2 2 3 3 3 2 2 2" xfId="3168"/>
    <cellStyle name="Normal 2 2 3 3 3 2 2 2 2" xfId="8651"/>
    <cellStyle name="Normal 2 2 3 3 3 2 2 2 2 2" xfId="23395"/>
    <cellStyle name="Normal 2 2 3 3 3 2 2 2 3" xfId="17912"/>
    <cellStyle name="Normal 2 2 3 3 3 2 2 2 4" xfId="14134"/>
    <cellStyle name="Normal 2 2 3 3 3 2 2 3" xfId="6946"/>
    <cellStyle name="Normal 2 2 3 3 3 2 2 3 2" xfId="21690"/>
    <cellStyle name="Normal 2 2 3 3 3 2 2 3 3" xfId="12429"/>
    <cellStyle name="Normal 2 2 3 3 3 2 2 4" xfId="5241"/>
    <cellStyle name="Normal 2 2 3 3 3 2 2 4 2" xfId="19985"/>
    <cellStyle name="Normal 2 2 3 3 3 2 2 5" xfId="16207"/>
    <cellStyle name="Normal 2 2 3 3 3 2 2 6" xfId="10724"/>
    <cellStyle name="Normal 2 2 3 3 3 2 3" xfId="2534"/>
    <cellStyle name="Normal 2 2 3 3 3 2 3 2" xfId="8017"/>
    <cellStyle name="Normal 2 2 3 3 3 2 3 2 2" xfId="22761"/>
    <cellStyle name="Normal 2 2 3 3 3 2 3 3" xfId="17278"/>
    <cellStyle name="Normal 2 2 3 3 3 2 3 4" xfId="13500"/>
    <cellStyle name="Normal 2 2 3 3 3 2 4" xfId="6312"/>
    <cellStyle name="Normal 2 2 3 3 3 2 4 2" xfId="21056"/>
    <cellStyle name="Normal 2 2 3 3 3 2 4 3" xfId="11795"/>
    <cellStyle name="Normal 2 2 3 3 3 2 5" xfId="4607"/>
    <cellStyle name="Normal 2 2 3 3 3 2 5 2" xfId="19351"/>
    <cellStyle name="Normal 2 2 3 3 3 2 6" xfId="15573"/>
    <cellStyle name="Normal 2 2 3 3 3 2 7" xfId="10090"/>
    <cellStyle name="Normal 2 2 3 3 3 3" xfId="1203"/>
    <cellStyle name="Normal 2 2 3 3 3 3 2" xfId="2908"/>
    <cellStyle name="Normal 2 2 3 3 3 3 2 2" xfId="8391"/>
    <cellStyle name="Normal 2 2 3 3 3 3 2 2 2" xfId="23135"/>
    <cellStyle name="Normal 2 2 3 3 3 3 2 3" xfId="17652"/>
    <cellStyle name="Normal 2 2 3 3 3 3 2 4" xfId="13874"/>
    <cellStyle name="Normal 2 2 3 3 3 3 3" xfId="6686"/>
    <cellStyle name="Normal 2 2 3 3 3 3 3 2" xfId="21430"/>
    <cellStyle name="Normal 2 2 3 3 3 3 3 3" xfId="12169"/>
    <cellStyle name="Normal 2 2 3 3 3 3 4" xfId="4981"/>
    <cellStyle name="Normal 2 2 3 3 3 3 4 2" xfId="19725"/>
    <cellStyle name="Normal 2 2 3 3 3 3 5" xfId="15947"/>
    <cellStyle name="Normal 2 2 3 3 3 3 6" xfId="10464"/>
    <cellStyle name="Normal 2 2 3 3 3 4" xfId="1837"/>
    <cellStyle name="Normal 2 2 3 3 3 4 2" xfId="3542"/>
    <cellStyle name="Normal 2 2 3 3 3 4 2 2" xfId="9025"/>
    <cellStyle name="Normal 2 2 3 3 3 4 2 2 2" xfId="23769"/>
    <cellStyle name="Normal 2 2 3 3 3 4 2 3" xfId="18286"/>
    <cellStyle name="Normal 2 2 3 3 3 4 2 4" xfId="14508"/>
    <cellStyle name="Normal 2 2 3 3 3 4 3" xfId="7320"/>
    <cellStyle name="Normal 2 2 3 3 3 4 3 2" xfId="22064"/>
    <cellStyle name="Normal 2 2 3 3 3 4 3 3" xfId="12803"/>
    <cellStyle name="Normal 2 2 3 3 3 4 4" xfId="5615"/>
    <cellStyle name="Normal 2 2 3 3 3 4 4 2" xfId="20359"/>
    <cellStyle name="Normal 2 2 3 3 3 4 5" xfId="16581"/>
    <cellStyle name="Normal 2 2 3 3 3 4 6" xfId="11098"/>
    <cellStyle name="Normal 2 2 3 3 3 5" xfId="2274"/>
    <cellStyle name="Normal 2 2 3 3 3 5 2" xfId="7757"/>
    <cellStyle name="Normal 2 2 3 3 3 5 2 2" xfId="22501"/>
    <cellStyle name="Normal 2 2 3 3 3 5 3" xfId="17018"/>
    <cellStyle name="Normal 2 2 3 3 3 5 4" xfId="13240"/>
    <cellStyle name="Normal 2 2 3 3 3 6" xfId="3910"/>
    <cellStyle name="Normal 2 2 3 3 3 6 2" xfId="9393"/>
    <cellStyle name="Normal 2 2 3 3 3 6 2 2" xfId="24137"/>
    <cellStyle name="Normal 2 2 3 3 3 6 3" xfId="18654"/>
    <cellStyle name="Normal 2 2 3 3 3 6 4" xfId="14876"/>
    <cellStyle name="Normal 2 2 3 3 3 7" xfId="6052"/>
    <cellStyle name="Normal 2 2 3 3 3 7 2" xfId="20796"/>
    <cellStyle name="Normal 2 2 3 3 3 7 3" xfId="11535"/>
    <cellStyle name="Normal 2 2 3 3 3 8" xfId="4347"/>
    <cellStyle name="Normal 2 2 3 3 3 8 2" xfId="19091"/>
    <cellStyle name="Normal 2 2 3 3 3 9" xfId="15313"/>
    <cellStyle name="Normal 2 2 3 3 4" xfId="140"/>
    <cellStyle name="Normal 2 2 3 3 4 10" xfId="432"/>
    <cellStyle name="Normal 2 2 3 3 4 2" xfId="1073"/>
    <cellStyle name="Normal 2 2 3 3 4 2 2" xfId="2778"/>
    <cellStyle name="Normal 2 2 3 3 4 2 2 2" xfId="8261"/>
    <cellStyle name="Normal 2 2 3 3 4 2 2 2 2" xfId="23005"/>
    <cellStyle name="Normal 2 2 3 3 4 2 2 3" xfId="17522"/>
    <cellStyle name="Normal 2 2 3 3 4 2 2 4" xfId="13744"/>
    <cellStyle name="Normal 2 2 3 3 4 2 3" xfId="6556"/>
    <cellStyle name="Normal 2 2 3 3 4 2 3 2" xfId="21300"/>
    <cellStyle name="Normal 2 2 3 3 4 2 3 3" xfId="12039"/>
    <cellStyle name="Normal 2 2 3 3 4 2 4" xfId="4851"/>
    <cellStyle name="Normal 2 2 3 3 4 2 4 2" xfId="19595"/>
    <cellStyle name="Normal 2 2 3 3 4 2 5" xfId="15817"/>
    <cellStyle name="Normal 2 2 3 3 4 2 6" xfId="10334"/>
    <cellStyle name="Normal 2 2 3 3 4 3" xfId="1707"/>
    <cellStyle name="Normal 2 2 3 3 4 3 2" xfId="3412"/>
    <cellStyle name="Normal 2 2 3 3 4 3 2 2" xfId="8895"/>
    <cellStyle name="Normal 2 2 3 3 4 3 2 2 2" xfId="23639"/>
    <cellStyle name="Normal 2 2 3 3 4 3 2 3" xfId="18156"/>
    <cellStyle name="Normal 2 2 3 3 4 3 2 4" xfId="14378"/>
    <cellStyle name="Normal 2 2 3 3 4 3 3" xfId="7190"/>
    <cellStyle name="Normal 2 2 3 3 4 3 3 2" xfId="21934"/>
    <cellStyle name="Normal 2 2 3 3 4 3 3 3" xfId="12673"/>
    <cellStyle name="Normal 2 2 3 3 4 3 4" xfId="5485"/>
    <cellStyle name="Normal 2 2 3 3 4 3 4 2" xfId="20229"/>
    <cellStyle name="Normal 2 2 3 3 4 3 5" xfId="16451"/>
    <cellStyle name="Normal 2 2 3 3 4 3 6" xfId="10968"/>
    <cellStyle name="Normal 2 2 3 3 4 4" xfId="2144"/>
    <cellStyle name="Normal 2 2 3 3 4 4 2" xfId="7627"/>
    <cellStyle name="Normal 2 2 3 3 4 4 2 2" xfId="22371"/>
    <cellStyle name="Normal 2 2 3 3 4 4 3" xfId="16888"/>
    <cellStyle name="Normal 2 2 3 3 4 4 4" xfId="13110"/>
    <cellStyle name="Normal 2 2 3 3 4 5" xfId="3780"/>
    <cellStyle name="Normal 2 2 3 3 4 5 2" xfId="9263"/>
    <cellStyle name="Normal 2 2 3 3 4 5 2 2" xfId="24007"/>
    <cellStyle name="Normal 2 2 3 3 4 5 3" xfId="18524"/>
    <cellStyle name="Normal 2 2 3 3 4 5 4" xfId="14746"/>
    <cellStyle name="Normal 2 2 3 3 4 6" xfId="5922"/>
    <cellStyle name="Normal 2 2 3 3 4 6 2" xfId="20666"/>
    <cellStyle name="Normal 2 2 3 3 4 6 3" xfId="11405"/>
    <cellStyle name="Normal 2 2 3 3 4 7" xfId="4217"/>
    <cellStyle name="Normal 2 2 3 3 4 7 2" xfId="18961"/>
    <cellStyle name="Normal 2 2 3 3 4 8" xfId="15183"/>
    <cellStyle name="Normal 2 2 3 3 4 9" xfId="9700"/>
    <cellStyle name="Normal 2 2 3 3 5" xfId="697"/>
    <cellStyle name="Normal 2 2 3 3 5 2" xfId="1333"/>
    <cellStyle name="Normal 2 2 3 3 5 2 2" xfId="3038"/>
    <cellStyle name="Normal 2 2 3 3 5 2 2 2" xfId="8521"/>
    <cellStyle name="Normal 2 2 3 3 5 2 2 2 2" xfId="23265"/>
    <cellStyle name="Normal 2 2 3 3 5 2 2 3" xfId="17782"/>
    <cellStyle name="Normal 2 2 3 3 5 2 2 4" xfId="14004"/>
    <cellStyle name="Normal 2 2 3 3 5 2 3" xfId="6816"/>
    <cellStyle name="Normal 2 2 3 3 5 2 3 2" xfId="21560"/>
    <cellStyle name="Normal 2 2 3 3 5 2 3 3" xfId="12299"/>
    <cellStyle name="Normal 2 2 3 3 5 2 4" xfId="5111"/>
    <cellStyle name="Normal 2 2 3 3 5 2 4 2" xfId="19855"/>
    <cellStyle name="Normal 2 2 3 3 5 2 5" xfId="16077"/>
    <cellStyle name="Normal 2 2 3 3 5 2 6" xfId="10594"/>
    <cellStyle name="Normal 2 2 3 3 5 3" xfId="1967"/>
    <cellStyle name="Normal 2 2 3 3 5 3 2" xfId="3672"/>
    <cellStyle name="Normal 2 2 3 3 5 3 2 2" xfId="9155"/>
    <cellStyle name="Normal 2 2 3 3 5 3 2 2 2" xfId="23899"/>
    <cellStyle name="Normal 2 2 3 3 5 3 2 3" xfId="18416"/>
    <cellStyle name="Normal 2 2 3 3 5 3 2 4" xfId="14638"/>
    <cellStyle name="Normal 2 2 3 3 5 3 3" xfId="7450"/>
    <cellStyle name="Normal 2 2 3 3 5 3 3 2" xfId="22194"/>
    <cellStyle name="Normal 2 2 3 3 5 3 3 3" xfId="12933"/>
    <cellStyle name="Normal 2 2 3 3 5 3 4" xfId="5745"/>
    <cellStyle name="Normal 2 2 3 3 5 3 4 2" xfId="20489"/>
    <cellStyle name="Normal 2 2 3 3 5 3 5" xfId="16711"/>
    <cellStyle name="Normal 2 2 3 3 5 3 6" xfId="11228"/>
    <cellStyle name="Normal 2 2 3 3 5 4" xfId="2404"/>
    <cellStyle name="Normal 2 2 3 3 5 4 2" xfId="7887"/>
    <cellStyle name="Normal 2 2 3 3 5 4 2 2" xfId="22631"/>
    <cellStyle name="Normal 2 2 3 3 5 4 3" xfId="17148"/>
    <cellStyle name="Normal 2 2 3 3 5 4 4" xfId="13370"/>
    <cellStyle name="Normal 2 2 3 3 5 5" xfId="4040"/>
    <cellStyle name="Normal 2 2 3 3 5 5 2" xfId="9523"/>
    <cellStyle name="Normal 2 2 3 3 5 5 2 2" xfId="24267"/>
    <cellStyle name="Normal 2 2 3 3 5 5 3" xfId="18784"/>
    <cellStyle name="Normal 2 2 3 3 5 5 4" xfId="15006"/>
    <cellStyle name="Normal 2 2 3 3 5 6" xfId="6182"/>
    <cellStyle name="Normal 2 2 3 3 5 6 2" xfId="20926"/>
    <cellStyle name="Normal 2 2 3 3 5 6 3" xfId="11665"/>
    <cellStyle name="Normal 2 2 3 3 5 7" xfId="4477"/>
    <cellStyle name="Normal 2 2 3 3 5 7 2" xfId="19221"/>
    <cellStyle name="Normal 2 2 3 3 5 8" xfId="15443"/>
    <cellStyle name="Normal 2 2 3 3 5 9" xfId="9960"/>
    <cellStyle name="Normal 2 2 3 3 6" xfId="965"/>
    <cellStyle name="Normal 2 2 3 3 6 2" xfId="1599"/>
    <cellStyle name="Normal 2 2 3 3 6 2 2" xfId="3304"/>
    <cellStyle name="Normal 2 2 3 3 6 2 2 2" xfId="8787"/>
    <cellStyle name="Normal 2 2 3 3 6 2 2 2 2" xfId="23531"/>
    <cellStyle name="Normal 2 2 3 3 6 2 2 3" xfId="18048"/>
    <cellStyle name="Normal 2 2 3 3 6 2 2 4" xfId="14270"/>
    <cellStyle name="Normal 2 2 3 3 6 2 3" xfId="7082"/>
    <cellStyle name="Normal 2 2 3 3 6 2 3 2" xfId="21826"/>
    <cellStyle name="Normal 2 2 3 3 6 2 3 3" xfId="12565"/>
    <cellStyle name="Normal 2 2 3 3 6 2 4" xfId="5377"/>
    <cellStyle name="Normal 2 2 3 3 6 2 4 2" xfId="20121"/>
    <cellStyle name="Normal 2 2 3 3 6 2 5" xfId="16343"/>
    <cellStyle name="Normal 2 2 3 3 6 2 6" xfId="10860"/>
    <cellStyle name="Normal 2 2 3 3 6 3" xfId="2670"/>
    <cellStyle name="Normal 2 2 3 3 6 3 2" xfId="8153"/>
    <cellStyle name="Normal 2 2 3 3 6 3 2 2" xfId="22897"/>
    <cellStyle name="Normal 2 2 3 3 6 3 3" xfId="17414"/>
    <cellStyle name="Normal 2 2 3 3 6 3 4" xfId="13636"/>
    <cellStyle name="Normal 2 2 3 3 6 4" xfId="6448"/>
    <cellStyle name="Normal 2 2 3 3 6 4 2" xfId="21192"/>
    <cellStyle name="Normal 2 2 3 3 6 4 3" xfId="11931"/>
    <cellStyle name="Normal 2 2 3 3 6 5" xfId="4743"/>
    <cellStyle name="Normal 2 2 3 3 6 5 2" xfId="19487"/>
    <cellStyle name="Normal 2 2 3 3 6 6" xfId="15709"/>
    <cellStyle name="Normal 2 2 3 3 6 7" xfId="10226"/>
    <cellStyle name="Normal 2 2 3 3 7" xfId="1019"/>
    <cellStyle name="Normal 2 2 3 3 7 2" xfId="2724"/>
    <cellStyle name="Normal 2 2 3 3 7 2 2" xfId="8207"/>
    <cellStyle name="Normal 2 2 3 3 7 2 2 2" xfId="22951"/>
    <cellStyle name="Normal 2 2 3 3 7 2 3" xfId="17468"/>
    <cellStyle name="Normal 2 2 3 3 7 2 4" xfId="13690"/>
    <cellStyle name="Normal 2 2 3 3 7 3" xfId="6502"/>
    <cellStyle name="Normal 2 2 3 3 7 3 2" xfId="21246"/>
    <cellStyle name="Normal 2 2 3 3 7 3 3" xfId="11985"/>
    <cellStyle name="Normal 2 2 3 3 7 4" xfId="4797"/>
    <cellStyle name="Normal 2 2 3 3 7 4 2" xfId="19541"/>
    <cellStyle name="Normal 2 2 3 3 7 5" xfId="15763"/>
    <cellStyle name="Normal 2 2 3 3 7 6" xfId="10280"/>
    <cellStyle name="Normal 2 2 3 3 8" xfId="378"/>
    <cellStyle name="Normal 2 2 3 3 8 2" xfId="2090"/>
    <cellStyle name="Normal 2 2 3 3 8 2 2" xfId="7573"/>
    <cellStyle name="Normal 2 2 3 3 8 2 2 2" xfId="22317"/>
    <cellStyle name="Normal 2 2 3 3 8 2 3" xfId="16834"/>
    <cellStyle name="Normal 2 2 3 3 8 2 4" xfId="13056"/>
    <cellStyle name="Normal 2 2 3 3 8 3" xfId="5868"/>
    <cellStyle name="Normal 2 2 3 3 8 3 2" xfId="20612"/>
    <cellStyle name="Normal 2 2 3 3 8 3 3" xfId="11351"/>
    <cellStyle name="Normal 2 2 3 3 8 4" xfId="4163"/>
    <cellStyle name="Normal 2 2 3 3 8 4 2" xfId="18907"/>
    <cellStyle name="Normal 2 2 3 3 8 5" xfId="15129"/>
    <cellStyle name="Normal 2 2 3 3 8 6" xfId="9646"/>
    <cellStyle name="Normal 2 2 3 3 9" xfId="1653"/>
    <cellStyle name="Normal 2 2 3 3 9 2" xfId="3358"/>
    <cellStyle name="Normal 2 2 3 3 9 2 2" xfId="8841"/>
    <cellStyle name="Normal 2 2 3 3 9 2 2 2" xfId="23585"/>
    <cellStyle name="Normal 2 2 3 3 9 2 3" xfId="18102"/>
    <cellStyle name="Normal 2 2 3 3 9 2 4" xfId="14324"/>
    <cellStyle name="Normal 2 2 3 3 9 3" xfId="7136"/>
    <cellStyle name="Normal 2 2 3 3 9 3 2" xfId="21880"/>
    <cellStyle name="Normal 2 2 3 3 9 3 3" xfId="12619"/>
    <cellStyle name="Normal 2 2 3 3 9 4" xfId="5431"/>
    <cellStyle name="Normal 2 2 3 3 9 4 2" xfId="20175"/>
    <cellStyle name="Normal 2 2 3 3 9 5" xfId="16397"/>
    <cellStyle name="Normal 2 2 3 3 9 6" xfId="10914"/>
    <cellStyle name="Normal 2 2 3 4" xfId="97"/>
    <cellStyle name="Normal 2 2 3 4 10" xfId="4123"/>
    <cellStyle name="Normal 2 2 3 4 10 2" xfId="18867"/>
    <cellStyle name="Normal 2 2 3 4 11" xfId="15089"/>
    <cellStyle name="Normal 2 2 3 4 12" xfId="9606"/>
    <cellStyle name="Normal 2 2 3 4 13" xfId="335"/>
    <cellStyle name="Normal 2 2 3 4 2" xfId="169"/>
    <cellStyle name="Normal 2 2 3 4 2 10" xfId="9911"/>
    <cellStyle name="Normal 2 2 3 4 2 11" xfId="648"/>
    <cellStyle name="Normal 2 2 3 4 2 2" xfId="908"/>
    <cellStyle name="Normal 2 2 3 4 2 2 2" xfId="1544"/>
    <cellStyle name="Normal 2 2 3 4 2 2 2 2" xfId="3249"/>
    <cellStyle name="Normal 2 2 3 4 2 2 2 2 2" xfId="8732"/>
    <cellStyle name="Normal 2 2 3 4 2 2 2 2 2 2" xfId="23476"/>
    <cellStyle name="Normal 2 2 3 4 2 2 2 2 3" xfId="17993"/>
    <cellStyle name="Normal 2 2 3 4 2 2 2 2 4" xfId="14215"/>
    <cellStyle name="Normal 2 2 3 4 2 2 2 3" xfId="7027"/>
    <cellStyle name="Normal 2 2 3 4 2 2 2 3 2" xfId="21771"/>
    <cellStyle name="Normal 2 2 3 4 2 2 2 3 3" xfId="12510"/>
    <cellStyle name="Normal 2 2 3 4 2 2 2 4" xfId="5322"/>
    <cellStyle name="Normal 2 2 3 4 2 2 2 4 2" xfId="20066"/>
    <cellStyle name="Normal 2 2 3 4 2 2 2 5" xfId="16288"/>
    <cellStyle name="Normal 2 2 3 4 2 2 2 6" xfId="10805"/>
    <cellStyle name="Normal 2 2 3 4 2 2 3" xfId="2615"/>
    <cellStyle name="Normal 2 2 3 4 2 2 3 2" xfId="8098"/>
    <cellStyle name="Normal 2 2 3 4 2 2 3 2 2" xfId="22842"/>
    <cellStyle name="Normal 2 2 3 4 2 2 3 3" xfId="17359"/>
    <cellStyle name="Normal 2 2 3 4 2 2 3 4" xfId="13581"/>
    <cellStyle name="Normal 2 2 3 4 2 2 4" xfId="6393"/>
    <cellStyle name="Normal 2 2 3 4 2 2 4 2" xfId="21137"/>
    <cellStyle name="Normal 2 2 3 4 2 2 4 3" xfId="11876"/>
    <cellStyle name="Normal 2 2 3 4 2 2 5" xfId="4688"/>
    <cellStyle name="Normal 2 2 3 4 2 2 5 2" xfId="19432"/>
    <cellStyle name="Normal 2 2 3 4 2 2 6" xfId="15654"/>
    <cellStyle name="Normal 2 2 3 4 2 2 7" xfId="10171"/>
    <cellStyle name="Normal 2 2 3 4 2 3" xfId="1284"/>
    <cellStyle name="Normal 2 2 3 4 2 3 2" xfId="2989"/>
    <cellStyle name="Normal 2 2 3 4 2 3 2 2" xfId="8472"/>
    <cellStyle name="Normal 2 2 3 4 2 3 2 2 2" xfId="23216"/>
    <cellStyle name="Normal 2 2 3 4 2 3 2 3" xfId="17733"/>
    <cellStyle name="Normal 2 2 3 4 2 3 2 4" xfId="13955"/>
    <cellStyle name="Normal 2 2 3 4 2 3 3" xfId="6767"/>
    <cellStyle name="Normal 2 2 3 4 2 3 3 2" xfId="21511"/>
    <cellStyle name="Normal 2 2 3 4 2 3 3 3" xfId="12250"/>
    <cellStyle name="Normal 2 2 3 4 2 3 4" xfId="5062"/>
    <cellStyle name="Normal 2 2 3 4 2 3 4 2" xfId="19806"/>
    <cellStyle name="Normal 2 2 3 4 2 3 5" xfId="16028"/>
    <cellStyle name="Normal 2 2 3 4 2 3 6" xfId="10545"/>
    <cellStyle name="Normal 2 2 3 4 2 4" xfId="1918"/>
    <cellStyle name="Normal 2 2 3 4 2 4 2" xfId="3623"/>
    <cellStyle name="Normal 2 2 3 4 2 4 2 2" xfId="9106"/>
    <cellStyle name="Normal 2 2 3 4 2 4 2 2 2" xfId="23850"/>
    <cellStyle name="Normal 2 2 3 4 2 4 2 3" xfId="18367"/>
    <cellStyle name="Normal 2 2 3 4 2 4 2 4" xfId="14589"/>
    <cellStyle name="Normal 2 2 3 4 2 4 3" xfId="7401"/>
    <cellStyle name="Normal 2 2 3 4 2 4 3 2" xfId="22145"/>
    <cellStyle name="Normal 2 2 3 4 2 4 3 3" xfId="12884"/>
    <cellStyle name="Normal 2 2 3 4 2 4 4" xfId="5696"/>
    <cellStyle name="Normal 2 2 3 4 2 4 4 2" xfId="20440"/>
    <cellStyle name="Normal 2 2 3 4 2 4 5" xfId="16662"/>
    <cellStyle name="Normal 2 2 3 4 2 4 6" xfId="11179"/>
    <cellStyle name="Normal 2 2 3 4 2 5" xfId="2355"/>
    <cellStyle name="Normal 2 2 3 4 2 5 2" xfId="7838"/>
    <cellStyle name="Normal 2 2 3 4 2 5 2 2" xfId="22582"/>
    <cellStyle name="Normal 2 2 3 4 2 5 3" xfId="17099"/>
    <cellStyle name="Normal 2 2 3 4 2 5 4" xfId="13321"/>
    <cellStyle name="Normal 2 2 3 4 2 6" xfId="3991"/>
    <cellStyle name="Normal 2 2 3 4 2 6 2" xfId="9474"/>
    <cellStyle name="Normal 2 2 3 4 2 6 2 2" xfId="24218"/>
    <cellStyle name="Normal 2 2 3 4 2 6 3" xfId="18735"/>
    <cellStyle name="Normal 2 2 3 4 2 6 4" xfId="14957"/>
    <cellStyle name="Normal 2 2 3 4 2 7" xfId="6133"/>
    <cellStyle name="Normal 2 2 3 4 2 7 2" xfId="20877"/>
    <cellStyle name="Normal 2 2 3 4 2 7 3" xfId="11616"/>
    <cellStyle name="Normal 2 2 3 4 2 8" xfId="4428"/>
    <cellStyle name="Normal 2 2 3 4 2 8 2" xfId="19172"/>
    <cellStyle name="Normal 2 2 3 4 2 9" xfId="15394"/>
    <cellStyle name="Normal 2 2 3 4 3" xfId="778"/>
    <cellStyle name="Normal 2 2 3 4 3 2" xfId="1414"/>
    <cellStyle name="Normal 2 2 3 4 3 2 2" xfId="3119"/>
    <cellStyle name="Normal 2 2 3 4 3 2 2 2" xfId="8602"/>
    <cellStyle name="Normal 2 2 3 4 3 2 2 2 2" xfId="23346"/>
    <cellStyle name="Normal 2 2 3 4 3 2 2 3" xfId="17863"/>
    <cellStyle name="Normal 2 2 3 4 3 2 2 4" xfId="14085"/>
    <cellStyle name="Normal 2 2 3 4 3 2 3" xfId="6897"/>
    <cellStyle name="Normal 2 2 3 4 3 2 3 2" xfId="21641"/>
    <cellStyle name="Normal 2 2 3 4 3 2 3 3" xfId="12380"/>
    <cellStyle name="Normal 2 2 3 4 3 2 4" xfId="5192"/>
    <cellStyle name="Normal 2 2 3 4 3 2 4 2" xfId="19936"/>
    <cellStyle name="Normal 2 2 3 4 3 2 5" xfId="16158"/>
    <cellStyle name="Normal 2 2 3 4 3 2 6" xfId="10675"/>
    <cellStyle name="Normal 2 2 3 4 3 3" xfId="2485"/>
    <cellStyle name="Normal 2 2 3 4 3 3 2" xfId="7968"/>
    <cellStyle name="Normal 2 2 3 4 3 3 2 2" xfId="22712"/>
    <cellStyle name="Normal 2 2 3 4 3 3 3" xfId="17229"/>
    <cellStyle name="Normal 2 2 3 4 3 3 4" xfId="13451"/>
    <cellStyle name="Normal 2 2 3 4 3 4" xfId="6263"/>
    <cellStyle name="Normal 2 2 3 4 3 4 2" xfId="21007"/>
    <cellStyle name="Normal 2 2 3 4 3 4 3" xfId="11746"/>
    <cellStyle name="Normal 2 2 3 4 3 5" xfId="4558"/>
    <cellStyle name="Normal 2 2 3 4 3 5 2" xfId="19302"/>
    <cellStyle name="Normal 2 2 3 4 3 6" xfId="15524"/>
    <cellStyle name="Normal 2 2 3 4 3 7" xfId="10041"/>
    <cellStyle name="Normal 2 2 3 4 4" xfId="1154"/>
    <cellStyle name="Normal 2 2 3 4 4 2" xfId="2859"/>
    <cellStyle name="Normal 2 2 3 4 4 2 2" xfId="8342"/>
    <cellStyle name="Normal 2 2 3 4 4 2 2 2" xfId="23086"/>
    <cellStyle name="Normal 2 2 3 4 4 2 3" xfId="17603"/>
    <cellStyle name="Normal 2 2 3 4 4 2 4" xfId="13825"/>
    <cellStyle name="Normal 2 2 3 4 4 3" xfId="6637"/>
    <cellStyle name="Normal 2 2 3 4 4 3 2" xfId="21381"/>
    <cellStyle name="Normal 2 2 3 4 4 3 3" xfId="12120"/>
    <cellStyle name="Normal 2 2 3 4 4 4" xfId="4932"/>
    <cellStyle name="Normal 2 2 3 4 4 4 2" xfId="19676"/>
    <cellStyle name="Normal 2 2 3 4 4 5" xfId="15898"/>
    <cellStyle name="Normal 2 2 3 4 4 6" xfId="10415"/>
    <cellStyle name="Normal 2 2 3 4 5" xfId="513"/>
    <cellStyle name="Normal 2 2 3 4 5 2" xfId="2225"/>
    <cellStyle name="Normal 2 2 3 4 5 2 2" xfId="7708"/>
    <cellStyle name="Normal 2 2 3 4 5 2 2 2" xfId="22452"/>
    <cellStyle name="Normal 2 2 3 4 5 2 3" xfId="16969"/>
    <cellStyle name="Normal 2 2 3 4 5 2 4" xfId="13191"/>
    <cellStyle name="Normal 2 2 3 4 5 3" xfId="6003"/>
    <cellStyle name="Normal 2 2 3 4 5 3 2" xfId="20747"/>
    <cellStyle name="Normal 2 2 3 4 5 3 3" xfId="11486"/>
    <cellStyle name="Normal 2 2 3 4 5 4" xfId="4298"/>
    <cellStyle name="Normal 2 2 3 4 5 4 2" xfId="19042"/>
    <cellStyle name="Normal 2 2 3 4 5 5" xfId="15264"/>
    <cellStyle name="Normal 2 2 3 4 5 6" xfId="9781"/>
    <cellStyle name="Normal 2 2 3 4 6" xfId="1788"/>
    <cellStyle name="Normal 2 2 3 4 6 2" xfId="3493"/>
    <cellStyle name="Normal 2 2 3 4 6 2 2" xfId="8976"/>
    <cellStyle name="Normal 2 2 3 4 6 2 2 2" xfId="23720"/>
    <cellStyle name="Normal 2 2 3 4 6 2 3" xfId="18237"/>
    <cellStyle name="Normal 2 2 3 4 6 2 4" xfId="14459"/>
    <cellStyle name="Normal 2 2 3 4 6 3" xfId="7271"/>
    <cellStyle name="Normal 2 2 3 4 6 3 2" xfId="22015"/>
    <cellStyle name="Normal 2 2 3 4 6 3 3" xfId="12754"/>
    <cellStyle name="Normal 2 2 3 4 6 4" xfId="5566"/>
    <cellStyle name="Normal 2 2 3 4 6 4 2" xfId="20310"/>
    <cellStyle name="Normal 2 2 3 4 6 5" xfId="16532"/>
    <cellStyle name="Normal 2 2 3 4 6 6" xfId="11049"/>
    <cellStyle name="Normal 2 2 3 4 7" xfId="2050"/>
    <cellStyle name="Normal 2 2 3 4 7 2" xfId="7533"/>
    <cellStyle name="Normal 2 2 3 4 7 2 2" xfId="22277"/>
    <cellStyle name="Normal 2 2 3 4 7 3" xfId="16794"/>
    <cellStyle name="Normal 2 2 3 4 7 4" xfId="13016"/>
    <cellStyle name="Normal 2 2 3 4 8" xfId="3861"/>
    <cellStyle name="Normal 2 2 3 4 8 2" xfId="9344"/>
    <cellStyle name="Normal 2 2 3 4 8 2 2" xfId="24088"/>
    <cellStyle name="Normal 2 2 3 4 8 3" xfId="18605"/>
    <cellStyle name="Normal 2 2 3 4 8 4" xfId="14827"/>
    <cellStyle name="Normal 2 2 3 4 9" xfId="5828"/>
    <cellStyle name="Normal 2 2 3 4 9 2" xfId="20572"/>
    <cellStyle name="Normal 2 2 3 4 9 3" xfId="11311"/>
    <cellStyle name="Normal 2 2 3 5" xfId="203"/>
    <cellStyle name="Normal 2 2 3 5 10" xfId="15210"/>
    <cellStyle name="Normal 2 2 3 5 11" xfId="9727"/>
    <cellStyle name="Normal 2 2 3 5 12" xfId="459"/>
    <cellStyle name="Normal 2 2 3 5 2" xfId="594"/>
    <cellStyle name="Normal 2 2 3 5 2 10" xfId="9857"/>
    <cellStyle name="Normal 2 2 3 5 2 2" xfId="854"/>
    <cellStyle name="Normal 2 2 3 5 2 2 2" xfId="1490"/>
    <cellStyle name="Normal 2 2 3 5 2 2 2 2" xfId="3195"/>
    <cellStyle name="Normal 2 2 3 5 2 2 2 2 2" xfId="8678"/>
    <cellStyle name="Normal 2 2 3 5 2 2 2 2 2 2" xfId="23422"/>
    <cellStyle name="Normal 2 2 3 5 2 2 2 2 3" xfId="17939"/>
    <cellStyle name="Normal 2 2 3 5 2 2 2 2 4" xfId="14161"/>
    <cellStyle name="Normal 2 2 3 5 2 2 2 3" xfId="6973"/>
    <cellStyle name="Normal 2 2 3 5 2 2 2 3 2" xfId="21717"/>
    <cellStyle name="Normal 2 2 3 5 2 2 2 3 3" xfId="12456"/>
    <cellStyle name="Normal 2 2 3 5 2 2 2 4" xfId="5268"/>
    <cellStyle name="Normal 2 2 3 5 2 2 2 4 2" xfId="20012"/>
    <cellStyle name="Normal 2 2 3 5 2 2 2 5" xfId="16234"/>
    <cellStyle name="Normal 2 2 3 5 2 2 2 6" xfId="10751"/>
    <cellStyle name="Normal 2 2 3 5 2 2 3" xfId="2561"/>
    <cellStyle name="Normal 2 2 3 5 2 2 3 2" xfId="8044"/>
    <cellStyle name="Normal 2 2 3 5 2 2 3 2 2" xfId="22788"/>
    <cellStyle name="Normal 2 2 3 5 2 2 3 3" xfId="17305"/>
    <cellStyle name="Normal 2 2 3 5 2 2 3 4" xfId="13527"/>
    <cellStyle name="Normal 2 2 3 5 2 2 4" xfId="6339"/>
    <cellStyle name="Normal 2 2 3 5 2 2 4 2" xfId="21083"/>
    <cellStyle name="Normal 2 2 3 5 2 2 4 3" xfId="11822"/>
    <cellStyle name="Normal 2 2 3 5 2 2 5" xfId="4634"/>
    <cellStyle name="Normal 2 2 3 5 2 2 5 2" xfId="19378"/>
    <cellStyle name="Normal 2 2 3 5 2 2 6" xfId="15600"/>
    <cellStyle name="Normal 2 2 3 5 2 2 7" xfId="10117"/>
    <cellStyle name="Normal 2 2 3 5 2 3" xfId="1230"/>
    <cellStyle name="Normal 2 2 3 5 2 3 2" xfId="2935"/>
    <cellStyle name="Normal 2 2 3 5 2 3 2 2" xfId="8418"/>
    <cellStyle name="Normal 2 2 3 5 2 3 2 2 2" xfId="23162"/>
    <cellStyle name="Normal 2 2 3 5 2 3 2 3" xfId="17679"/>
    <cellStyle name="Normal 2 2 3 5 2 3 2 4" xfId="13901"/>
    <cellStyle name="Normal 2 2 3 5 2 3 3" xfId="6713"/>
    <cellStyle name="Normal 2 2 3 5 2 3 3 2" xfId="21457"/>
    <cellStyle name="Normal 2 2 3 5 2 3 3 3" xfId="12196"/>
    <cellStyle name="Normal 2 2 3 5 2 3 4" xfId="5008"/>
    <cellStyle name="Normal 2 2 3 5 2 3 4 2" xfId="19752"/>
    <cellStyle name="Normal 2 2 3 5 2 3 5" xfId="15974"/>
    <cellStyle name="Normal 2 2 3 5 2 3 6" xfId="10491"/>
    <cellStyle name="Normal 2 2 3 5 2 4" xfId="1864"/>
    <cellStyle name="Normal 2 2 3 5 2 4 2" xfId="3569"/>
    <cellStyle name="Normal 2 2 3 5 2 4 2 2" xfId="9052"/>
    <cellStyle name="Normal 2 2 3 5 2 4 2 2 2" xfId="23796"/>
    <cellStyle name="Normal 2 2 3 5 2 4 2 3" xfId="18313"/>
    <cellStyle name="Normal 2 2 3 5 2 4 2 4" xfId="14535"/>
    <cellStyle name="Normal 2 2 3 5 2 4 3" xfId="7347"/>
    <cellStyle name="Normal 2 2 3 5 2 4 3 2" xfId="22091"/>
    <cellStyle name="Normal 2 2 3 5 2 4 3 3" xfId="12830"/>
    <cellStyle name="Normal 2 2 3 5 2 4 4" xfId="5642"/>
    <cellStyle name="Normal 2 2 3 5 2 4 4 2" xfId="20386"/>
    <cellStyle name="Normal 2 2 3 5 2 4 5" xfId="16608"/>
    <cellStyle name="Normal 2 2 3 5 2 4 6" xfId="11125"/>
    <cellStyle name="Normal 2 2 3 5 2 5" xfId="2301"/>
    <cellStyle name="Normal 2 2 3 5 2 5 2" xfId="7784"/>
    <cellStyle name="Normal 2 2 3 5 2 5 2 2" xfId="22528"/>
    <cellStyle name="Normal 2 2 3 5 2 5 3" xfId="17045"/>
    <cellStyle name="Normal 2 2 3 5 2 5 4" xfId="13267"/>
    <cellStyle name="Normal 2 2 3 5 2 6" xfId="3937"/>
    <cellStyle name="Normal 2 2 3 5 2 6 2" xfId="9420"/>
    <cellStyle name="Normal 2 2 3 5 2 6 2 2" xfId="24164"/>
    <cellStyle name="Normal 2 2 3 5 2 6 3" xfId="18681"/>
    <cellStyle name="Normal 2 2 3 5 2 6 4" xfId="14903"/>
    <cellStyle name="Normal 2 2 3 5 2 7" xfId="6079"/>
    <cellStyle name="Normal 2 2 3 5 2 7 2" xfId="20823"/>
    <cellStyle name="Normal 2 2 3 5 2 7 3" xfId="11562"/>
    <cellStyle name="Normal 2 2 3 5 2 8" xfId="4374"/>
    <cellStyle name="Normal 2 2 3 5 2 8 2" xfId="19118"/>
    <cellStyle name="Normal 2 2 3 5 2 9" xfId="15340"/>
    <cellStyle name="Normal 2 2 3 5 3" xfId="724"/>
    <cellStyle name="Normal 2 2 3 5 3 2" xfId="1360"/>
    <cellStyle name="Normal 2 2 3 5 3 2 2" xfId="3065"/>
    <cellStyle name="Normal 2 2 3 5 3 2 2 2" xfId="8548"/>
    <cellStyle name="Normal 2 2 3 5 3 2 2 2 2" xfId="23292"/>
    <cellStyle name="Normal 2 2 3 5 3 2 2 3" xfId="17809"/>
    <cellStyle name="Normal 2 2 3 5 3 2 2 4" xfId="14031"/>
    <cellStyle name="Normal 2 2 3 5 3 2 3" xfId="6843"/>
    <cellStyle name="Normal 2 2 3 5 3 2 3 2" xfId="21587"/>
    <cellStyle name="Normal 2 2 3 5 3 2 3 3" xfId="12326"/>
    <cellStyle name="Normal 2 2 3 5 3 2 4" xfId="5138"/>
    <cellStyle name="Normal 2 2 3 5 3 2 4 2" xfId="19882"/>
    <cellStyle name="Normal 2 2 3 5 3 2 5" xfId="16104"/>
    <cellStyle name="Normal 2 2 3 5 3 2 6" xfId="10621"/>
    <cellStyle name="Normal 2 2 3 5 3 3" xfId="2431"/>
    <cellStyle name="Normal 2 2 3 5 3 3 2" xfId="7914"/>
    <cellStyle name="Normal 2 2 3 5 3 3 2 2" xfId="22658"/>
    <cellStyle name="Normal 2 2 3 5 3 3 3" xfId="17175"/>
    <cellStyle name="Normal 2 2 3 5 3 3 4" xfId="13397"/>
    <cellStyle name="Normal 2 2 3 5 3 4" xfId="6209"/>
    <cellStyle name="Normal 2 2 3 5 3 4 2" xfId="20953"/>
    <cellStyle name="Normal 2 2 3 5 3 4 3" xfId="11692"/>
    <cellStyle name="Normal 2 2 3 5 3 5" xfId="4504"/>
    <cellStyle name="Normal 2 2 3 5 3 5 2" xfId="19248"/>
    <cellStyle name="Normal 2 2 3 5 3 6" xfId="15470"/>
    <cellStyle name="Normal 2 2 3 5 3 7" xfId="9987"/>
    <cellStyle name="Normal 2 2 3 5 4" xfId="1100"/>
    <cellStyle name="Normal 2 2 3 5 4 2" xfId="2805"/>
    <cellStyle name="Normal 2 2 3 5 4 2 2" xfId="8288"/>
    <cellStyle name="Normal 2 2 3 5 4 2 2 2" xfId="23032"/>
    <cellStyle name="Normal 2 2 3 5 4 2 3" xfId="17549"/>
    <cellStyle name="Normal 2 2 3 5 4 2 4" xfId="13771"/>
    <cellStyle name="Normal 2 2 3 5 4 3" xfId="6583"/>
    <cellStyle name="Normal 2 2 3 5 4 3 2" xfId="21327"/>
    <cellStyle name="Normal 2 2 3 5 4 3 3" xfId="12066"/>
    <cellStyle name="Normal 2 2 3 5 4 4" xfId="4878"/>
    <cellStyle name="Normal 2 2 3 5 4 4 2" xfId="19622"/>
    <cellStyle name="Normal 2 2 3 5 4 5" xfId="15844"/>
    <cellStyle name="Normal 2 2 3 5 4 6" xfId="10361"/>
    <cellStyle name="Normal 2 2 3 5 5" xfId="1734"/>
    <cellStyle name="Normal 2 2 3 5 5 2" xfId="3439"/>
    <cellStyle name="Normal 2 2 3 5 5 2 2" xfId="8922"/>
    <cellStyle name="Normal 2 2 3 5 5 2 2 2" xfId="23666"/>
    <cellStyle name="Normal 2 2 3 5 5 2 3" xfId="18183"/>
    <cellStyle name="Normal 2 2 3 5 5 2 4" xfId="14405"/>
    <cellStyle name="Normal 2 2 3 5 5 3" xfId="7217"/>
    <cellStyle name="Normal 2 2 3 5 5 3 2" xfId="21961"/>
    <cellStyle name="Normal 2 2 3 5 5 3 3" xfId="12700"/>
    <cellStyle name="Normal 2 2 3 5 5 4" xfId="5512"/>
    <cellStyle name="Normal 2 2 3 5 5 4 2" xfId="20256"/>
    <cellStyle name="Normal 2 2 3 5 5 5" xfId="16478"/>
    <cellStyle name="Normal 2 2 3 5 5 6" xfId="10995"/>
    <cellStyle name="Normal 2 2 3 5 6" xfId="2171"/>
    <cellStyle name="Normal 2 2 3 5 6 2" xfId="7654"/>
    <cellStyle name="Normal 2 2 3 5 6 2 2" xfId="22398"/>
    <cellStyle name="Normal 2 2 3 5 6 3" xfId="16915"/>
    <cellStyle name="Normal 2 2 3 5 6 4" xfId="13137"/>
    <cellStyle name="Normal 2 2 3 5 7" xfId="3807"/>
    <cellStyle name="Normal 2 2 3 5 7 2" xfId="9290"/>
    <cellStyle name="Normal 2 2 3 5 7 2 2" xfId="24034"/>
    <cellStyle name="Normal 2 2 3 5 7 3" xfId="18551"/>
    <cellStyle name="Normal 2 2 3 5 7 4" xfId="14773"/>
    <cellStyle name="Normal 2 2 3 5 8" xfId="5949"/>
    <cellStyle name="Normal 2 2 3 5 8 2" xfId="20693"/>
    <cellStyle name="Normal 2 2 3 5 8 3" xfId="11432"/>
    <cellStyle name="Normal 2 2 3 5 9" xfId="4244"/>
    <cellStyle name="Normal 2 2 3 5 9 2" xfId="18988"/>
    <cellStyle name="Normal 2 2 3 6" xfId="113"/>
    <cellStyle name="Normal 2 2 3 6 10" xfId="9803"/>
    <cellStyle name="Normal 2 2 3 6 11" xfId="540"/>
    <cellStyle name="Normal 2 2 3 6 2" xfId="800"/>
    <cellStyle name="Normal 2 2 3 6 2 2" xfId="1436"/>
    <cellStyle name="Normal 2 2 3 6 2 2 2" xfId="3141"/>
    <cellStyle name="Normal 2 2 3 6 2 2 2 2" xfId="8624"/>
    <cellStyle name="Normal 2 2 3 6 2 2 2 2 2" xfId="23368"/>
    <cellStyle name="Normal 2 2 3 6 2 2 2 3" xfId="17885"/>
    <cellStyle name="Normal 2 2 3 6 2 2 2 4" xfId="14107"/>
    <cellStyle name="Normal 2 2 3 6 2 2 3" xfId="6919"/>
    <cellStyle name="Normal 2 2 3 6 2 2 3 2" xfId="21663"/>
    <cellStyle name="Normal 2 2 3 6 2 2 3 3" xfId="12402"/>
    <cellStyle name="Normal 2 2 3 6 2 2 4" xfId="5214"/>
    <cellStyle name="Normal 2 2 3 6 2 2 4 2" xfId="19958"/>
    <cellStyle name="Normal 2 2 3 6 2 2 5" xfId="16180"/>
    <cellStyle name="Normal 2 2 3 6 2 2 6" xfId="10697"/>
    <cellStyle name="Normal 2 2 3 6 2 3" xfId="2507"/>
    <cellStyle name="Normal 2 2 3 6 2 3 2" xfId="7990"/>
    <cellStyle name="Normal 2 2 3 6 2 3 2 2" xfId="22734"/>
    <cellStyle name="Normal 2 2 3 6 2 3 3" xfId="17251"/>
    <cellStyle name="Normal 2 2 3 6 2 3 4" xfId="13473"/>
    <cellStyle name="Normal 2 2 3 6 2 4" xfId="6285"/>
    <cellStyle name="Normal 2 2 3 6 2 4 2" xfId="21029"/>
    <cellStyle name="Normal 2 2 3 6 2 4 3" xfId="11768"/>
    <cellStyle name="Normal 2 2 3 6 2 5" xfId="4580"/>
    <cellStyle name="Normal 2 2 3 6 2 5 2" xfId="19324"/>
    <cellStyle name="Normal 2 2 3 6 2 6" xfId="15546"/>
    <cellStyle name="Normal 2 2 3 6 2 7" xfId="10063"/>
    <cellStyle name="Normal 2 2 3 6 3" xfId="1176"/>
    <cellStyle name="Normal 2 2 3 6 3 2" xfId="2881"/>
    <cellStyle name="Normal 2 2 3 6 3 2 2" xfId="8364"/>
    <cellStyle name="Normal 2 2 3 6 3 2 2 2" xfId="23108"/>
    <cellStyle name="Normal 2 2 3 6 3 2 3" xfId="17625"/>
    <cellStyle name="Normal 2 2 3 6 3 2 4" xfId="13847"/>
    <cellStyle name="Normal 2 2 3 6 3 3" xfId="6659"/>
    <cellStyle name="Normal 2 2 3 6 3 3 2" xfId="21403"/>
    <cellStyle name="Normal 2 2 3 6 3 3 3" xfId="12142"/>
    <cellStyle name="Normal 2 2 3 6 3 4" xfId="4954"/>
    <cellStyle name="Normal 2 2 3 6 3 4 2" xfId="19698"/>
    <cellStyle name="Normal 2 2 3 6 3 5" xfId="15920"/>
    <cellStyle name="Normal 2 2 3 6 3 6" xfId="10437"/>
    <cellStyle name="Normal 2 2 3 6 4" xfId="1810"/>
    <cellStyle name="Normal 2 2 3 6 4 2" xfId="3515"/>
    <cellStyle name="Normal 2 2 3 6 4 2 2" xfId="8998"/>
    <cellStyle name="Normal 2 2 3 6 4 2 2 2" xfId="23742"/>
    <cellStyle name="Normal 2 2 3 6 4 2 3" xfId="18259"/>
    <cellStyle name="Normal 2 2 3 6 4 2 4" xfId="14481"/>
    <cellStyle name="Normal 2 2 3 6 4 3" xfId="7293"/>
    <cellStyle name="Normal 2 2 3 6 4 3 2" xfId="22037"/>
    <cellStyle name="Normal 2 2 3 6 4 3 3" xfId="12776"/>
    <cellStyle name="Normal 2 2 3 6 4 4" xfId="5588"/>
    <cellStyle name="Normal 2 2 3 6 4 4 2" xfId="20332"/>
    <cellStyle name="Normal 2 2 3 6 4 5" xfId="16554"/>
    <cellStyle name="Normal 2 2 3 6 4 6" xfId="11071"/>
    <cellStyle name="Normal 2 2 3 6 5" xfId="2247"/>
    <cellStyle name="Normal 2 2 3 6 5 2" xfId="7730"/>
    <cellStyle name="Normal 2 2 3 6 5 2 2" xfId="22474"/>
    <cellStyle name="Normal 2 2 3 6 5 3" xfId="16991"/>
    <cellStyle name="Normal 2 2 3 6 5 4" xfId="13213"/>
    <cellStyle name="Normal 2 2 3 6 6" xfId="3883"/>
    <cellStyle name="Normal 2 2 3 6 6 2" xfId="9366"/>
    <cellStyle name="Normal 2 2 3 6 6 2 2" xfId="24110"/>
    <cellStyle name="Normal 2 2 3 6 6 3" xfId="18627"/>
    <cellStyle name="Normal 2 2 3 6 6 4" xfId="14849"/>
    <cellStyle name="Normal 2 2 3 6 7" xfId="6025"/>
    <cellStyle name="Normal 2 2 3 6 7 2" xfId="20769"/>
    <cellStyle name="Normal 2 2 3 6 7 3" xfId="11508"/>
    <cellStyle name="Normal 2 2 3 6 8" xfId="4320"/>
    <cellStyle name="Normal 2 2 3 6 8 2" xfId="19064"/>
    <cellStyle name="Normal 2 2 3 6 9" xfId="15286"/>
    <cellStyle name="Normal 2 2 3 7" xfId="405"/>
    <cellStyle name="Normal 2 2 3 7 2" xfId="1046"/>
    <cellStyle name="Normal 2 2 3 7 2 2" xfId="2751"/>
    <cellStyle name="Normal 2 2 3 7 2 2 2" xfId="8234"/>
    <cellStyle name="Normal 2 2 3 7 2 2 2 2" xfId="22978"/>
    <cellStyle name="Normal 2 2 3 7 2 2 3" xfId="17495"/>
    <cellStyle name="Normal 2 2 3 7 2 2 4" xfId="13717"/>
    <cellStyle name="Normal 2 2 3 7 2 3" xfId="6529"/>
    <cellStyle name="Normal 2 2 3 7 2 3 2" xfId="21273"/>
    <cellStyle name="Normal 2 2 3 7 2 3 3" xfId="12012"/>
    <cellStyle name="Normal 2 2 3 7 2 4" xfId="4824"/>
    <cellStyle name="Normal 2 2 3 7 2 4 2" xfId="19568"/>
    <cellStyle name="Normal 2 2 3 7 2 5" xfId="15790"/>
    <cellStyle name="Normal 2 2 3 7 2 6" xfId="10307"/>
    <cellStyle name="Normal 2 2 3 7 3" xfId="1680"/>
    <cellStyle name="Normal 2 2 3 7 3 2" xfId="3385"/>
    <cellStyle name="Normal 2 2 3 7 3 2 2" xfId="8868"/>
    <cellStyle name="Normal 2 2 3 7 3 2 2 2" xfId="23612"/>
    <cellStyle name="Normal 2 2 3 7 3 2 3" xfId="18129"/>
    <cellStyle name="Normal 2 2 3 7 3 2 4" xfId="14351"/>
    <cellStyle name="Normal 2 2 3 7 3 3" xfId="7163"/>
    <cellStyle name="Normal 2 2 3 7 3 3 2" xfId="21907"/>
    <cellStyle name="Normal 2 2 3 7 3 3 3" xfId="12646"/>
    <cellStyle name="Normal 2 2 3 7 3 4" xfId="5458"/>
    <cellStyle name="Normal 2 2 3 7 3 4 2" xfId="20202"/>
    <cellStyle name="Normal 2 2 3 7 3 5" xfId="16424"/>
    <cellStyle name="Normal 2 2 3 7 3 6" xfId="10941"/>
    <cellStyle name="Normal 2 2 3 7 4" xfId="2117"/>
    <cellStyle name="Normal 2 2 3 7 4 2" xfId="7600"/>
    <cellStyle name="Normal 2 2 3 7 4 2 2" xfId="22344"/>
    <cellStyle name="Normal 2 2 3 7 4 3" xfId="16861"/>
    <cellStyle name="Normal 2 2 3 7 4 4" xfId="13083"/>
    <cellStyle name="Normal 2 2 3 7 5" xfId="3753"/>
    <cellStyle name="Normal 2 2 3 7 5 2" xfId="9236"/>
    <cellStyle name="Normal 2 2 3 7 5 2 2" xfId="23980"/>
    <cellStyle name="Normal 2 2 3 7 5 3" xfId="18497"/>
    <cellStyle name="Normal 2 2 3 7 5 4" xfId="14719"/>
    <cellStyle name="Normal 2 2 3 7 6" xfId="5895"/>
    <cellStyle name="Normal 2 2 3 7 6 2" xfId="20639"/>
    <cellStyle name="Normal 2 2 3 7 6 3" xfId="11378"/>
    <cellStyle name="Normal 2 2 3 7 7" xfId="4190"/>
    <cellStyle name="Normal 2 2 3 7 7 2" xfId="18934"/>
    <cellStyle name="Normal 2 2 3 7 8" xfId="15156"/>
    <cellStyle name="Normal 2 2 3 7 9" xfId="9673"/>
    <cellStyle name="Normal 2 2 3 8" xfId="670"/>
    <cellStyle name="Normal 2 2 3 8 2" xfId="1306"/>
    <cellStyle name="Normal 2 2 3 8 2 2" xfId="3011"/>
    <cellStyle name="Normal 2 2 3 8 2 2 2" xfId="8494"/>
    <cellStyle name="Normal 2 2 3 8 2 2 2 2" xfId="23238"/>
    <cellStyle name="Normal 2 2 3 8 2 2 3" xfId="17755"/>
    <cellStyle name="Normal 2 2 3 8 2 2 4" xfId="13977"/>
    <cellStyle name="Normal 2 2 3 8 2 3" xfId="6789"/>
    <cellStyle name="Normal 2 2 3 8 2 3 2" xfId="21533"/>
    <cellStyle name="Normal 2 2 3 8 2 3 3" xfId="12272"/>
    <cellStyle name="Normal 2 2 3 8 2 4" xfId="5084"/>
    <cellStyle name="Normal 2 2 3 8 2 4 2" xfId="19828"/>
    <cellStyle name="Normal 2 2 3 8 2 5" xfId="16050"/>
    <cellStyle name="Normal 2 2 3 8 2 6" xfId="10567"/>
    <cellStyle name="Normal 2 2 3 8 3" xfId="1940"/>
    <cellStyle name="Normal 2 2 3 8 3 2" xfId="3645"/>
    <cellStyle name="Normal 2 2 3 8 3 2 2" xfId="9128"/>
    <cellStyle name="Normal 2 2 3 8 3 2 2 2" xfId="23872"/>
    <cellStyle name="Normal 2 2 3 8 3 2 3" xfId="18389"/>
    <cellStyle name="Normal 2 2 3 8 3 2 4" xfId="14611"/>
    <cellStyle name="Normal 2 2 3 8 3 3" xfId="7423"/>
    <cellStyle name="Normal 2 2 3 8 3 3 2" xfId="22167"/>
    <cellStyle name="Normal 2 2 3 8 3 3 3" xfId="12906"/>
    <cellStyle name="Normal 2 2 3 8 3 4" xfId="5718"/>
    <cellStyle name="Normal 2 2 3 8 3 4 2" xfId="20462"/>
    <cellStyle name="Normal 2 2 3 8 3 5" xfId="16684"/>
    <cellStyle name="Normal 2 2 3 8 3 6" xfId="11201"/>
    <cellStyle name="Normal 2 2 3 8 4" xfId="2377"/>
    <cellStyle name="Normal 2 2 3 8 4 2" xfId="7860"/>
    <cellStyle name="Normal 2 2 3 8 4 2 2" xfId="22604"/>
    <cellStyle name="Normal 2 2 3 8 4 3" xfId="17121"/>
    <cellStyle name="Normal 2 2 3 8 4 4" xfId="13343"/>
    <cellStyle name="Normal 2 2 3 8 5" xfId="4013"/>
    <cellStyle name="Normal 2 2 3 8 5 2" xfId="9496"/>
    <cellStyle name="Normal 2 2 3 8 5 2 2" xfId="24240"/>
    <cellStyle name="Normal 2 2 3 8 5 3" xfId="18757"/>
    <cellStyle name="Normal 2 2 3 8 5 4" xfId="14979"/>
    <cellStyle name="Normal 2 2 3 8 6" xfId="6155"/>
    <cellStyle name="Normal 2 2 3 8 6 2" xfId="20899"/>
    <cellStyle name="Normal 2 2 3 8 6 3" xfId="11638"/>
    <cellStyle name="Normal 2 2 3 8 7" xfId="4450"/>
    <cellStyle name="Normal 2 2 3 8 7 2" xfId="19194"/>
    <cellStyle name="Normal 2 2 3 8 8" xfId="15416"/>
    <cellStyle name="Normal 2 2 3 8 9" xfId="9933"/>
    <cellStyle name="Normal 2 2 3 9" xfId="937"/>
    <cellStyle name="Normal 2 2 3 9 2" xfId="1572"/>
    <cellStyle name="Normal 2 2 3 9 2 2" xfId="3277"/>
    <cellStyle name="Normal 2 2 3 9 2 2 2" xfId="8760"/>
    <cellStyle name="Normal 2 2 3 9 2 2 2 2" xfId="23504"/>
    <cellStyle name="Normal 2 2 3 9 2 2 3" xfId="18021"/>
    <cellStyle name="Normal 2 2 3 9 2 2 4" xfId="14243"/>
    <cellStyle name="Normal 2 2 3 9 2 3" xfId="7055"/>
    <cellStyle name="Normal 2 2 3 9 2 3 2" xfId="21799"/>
    <cellStyle name="Normal 2 2 3 9 2 3 3" xfId="12538"/>
    <cellStyle name="Normal 2 2 3 9 2 4" xfId="5350"/>
    <cellStyle name="Normal 2 2 3 9 2 4 2" xfId="20094"/>
    <cellStyle name="Normal 2 2 3 9 2 5" xfId="16316"/>
    <cellStyle name="Normal 2 2 3 9 2 6" xfId="10833"/>
    <cellStyle name="Normal 2 2 3 9 3" xfId="2643"/>
    <cellStyle name="Normal 2 2 3 9 3 2" xfId="8126"/>
    <cellStyle name="Normal 2 2 3 9 3 2 2" xfId="22870"/>
    <cellStyle name="Normal 2 2 3 9 3 3" xfId="17387"/>
    <cellStyle name="Normal 2 2 3 9 3 4" xfId="13609"/>
    <cellStyle name="Normal 2 2 3 9 4" xfId="6421"/>
    <cellStyle name="Normal 2 2 3 9 4 2" xfId="21165"/>
    <cellStyle name="Normal 2 2 3 9 4 3" xfId="11904"/>
    <cellStyle name="Normal 2 2 3 9 5" xfId="4716"/>
    <cellStyle name="Normal 2 2 3 9 5 2" xfId="19460"/>
    <cellStyle name="Normal 2 2 3 9 6" xfId="15682"/>
    <cellStyle name="Normal 2 2 3 9 7" xfId="10199"/>
    <cellStyle name="Normal 2 2 4" xfId="43"/>
    <cellStyle name="Normal 2 2 4 10" xfId="360"/>
    <cellStyle name="Normal 2 2 4 10 2" xfId="2072"/>
    <cellStyle name="Normal 2 2 4 10 2 2" xfId="7555"/>
    <cellStyle name="Normal 2 2 4 10 2 2 2" xfId="22299"/>
    <cellStyle name="Normal 2 2 4 10 2 3" xfId="16816"/>
    <cellStyle name="Normal 2 2 4 10 2 4" xfId="13038"/>
    <cellStyle name="Normal 2 2 4 10 3" xfId="5850"/>
    <cellStyle name="Normal 2 2 4 10 3 2" xfId="20594"/>
    <cellStyle name="Normal 2 2 4 10 3 3" xfId="11333"/>
    <cellStyle name="Normal 2 2 4 10 4" xfId="4145"/>
    <cellStyle name="Normal 2 2 4 10 4 2" xfId="18889"/>
    <cellStyle name="Normal 2 2 4 10 5" xfId="15111"/>
    <cellStyle name="Normal 2 2 4 10 6" xfId="9628"/>
    <cellStyle name="Normal 2 2 4 11" xfId="1635"/>
    <cellStyle name="Normal 2 2 4 11 2" xfId="3340"/>
    <cellStyle name="Normal 2 2 4 11 2 2" xfId="8823"/>
    <cellStyle name="Normal 2 2 4 11 2 2 2" xfId="23567"/>
    <cellStyle name="Normal 2 2 4 11 2 3" xfId="18084"/>
    <cellStyle name="Normal 2 2 4 11 2 4" xfId="14306"/>
    <cellStyle name="Normal 2 2 4 11 3" xfId="7118"/>
    <cellStyle name="Normal 2 2 4 11 3 2" xfId="21862"/>
    <cellStyle name="Normal 2 2 4 11 3 3" xfId="12601"/>
    <cellStyle name="Normal 2 2 4 11 4" xfId="5413"/>
    <cellStyle name="Normal 2 2 4 11 4 2" xfId="20157"/>
    <cellStyle name="Normal 2 2 4 11 5" xfId="16379"/>
    <cellStyle name="Normal 2 2 4 11 6" xfId="10896"/>
    <cellStyle name="Normal 2 2 4 12" xfId="2003"/>
    <cellStyle name="Normal 2 2 4 12 2" xfId="7486"/>
    <cellStyle name="Normal 2 2 4 12 2 2" xfId="22230"/>
    <cellStyle name="Normal 2 2 4 12 3" xfId="16747"/>
    <cellStyle name="Normal 2 2 4 12 4" xfId="12969"/>
    <cellStyle name="Normal 2 2 4 13" xfId="3708"/>
    <cellStyle name="Normal 2 2 4 13 2" xfId="9191"/>
    <cellStyle name="Normal 2 2 4 13 2 2" xfId="23935"/>
    <cellStyle name="Normal 2 2 4 13 3" xfId="18452"/>
    <cellStyle name="Normal 2 2 4 13 4" xfId="14674"/>
    <cellStyle name="Normal 2 2 4 14" xfId="5781"/>
    <cellStyle name="Normal 2 2 4 14 2" xfId="20525"/>
    <cellStyle name="Normal 2 2 4 14 3" xfId="11264"/>
    <cellStyle name="Normal 2 2 4 15" xfId="4076"/>
    <cellStyle name="Normal 2 2 4 15 2" xfId="18820"/>
    <cellStyle name="Normal 2 2 4 16" xfId="15042"/>
    <cellStyle name="Normal 2 2 4 17" xfId="9559"/>
    <cellStyle name="Normal 2 2 4 18" xfId="288"/>
    <cellStyle name="Normal 2 2 4 2" xfId="76"/>
    <cellStyle name="Normal 2 2 4 2 10" xfId="2032"/>
    <cellStyle name="Normal 2 2 4 2 10 2" xfId="7515"/>
    <cellStyle name="Normal 2 2 4 2 10 2 2" xfId="22259"/>
    <cellStyle name="Normal 2 2 4 2 10 3" xfId="16776"/>
    <cellStyle name="Normal 2 2 4 2 10 4" xfId="12998"/>
    <cellStyle name="Normal 2 2 4 2 11" xfId="3737"/>
    <cellStyle name="Normal 2 2 4 2 11 2" xfId="9220"/>
    <cellStyle name="Normal 2 2 4 2 11 2 2" xfId="23964"/>
    <cellStyle name="Normal 2 2 4 2 11 3" xfId="18481"/>
    <cellStyle name="Normal 2 2 4 2 11 4" xfId="14703"/>
    <cellStyle name="Normal 2 2 4 2 12" xfId="5810"/>
    <cellStyle name="Normal 2 2 4 2 12 2" xfId="20554"/>
    <cellStyle name="Normal 2 2 4 2 12 3" xfId="11293"/>
    <cellStyle name="Normal 2 2 4 2 13" xfId="4105"/>
    <cellStyle name="Normal 2 2 4 2 13 2" xfId="18849"/>
    <cellStyle name="Normal 2 2 4 2 14" xfId="15071"/>
    <cellStyle name="Normal 2 2 4 2 15" xfId="9588"/>
    <cellStyle name="Normal 2 2 4 2 16" xfId="317"/>
    <cellStyle name="Normal 2 2 4 2 2" xfId="204"/>
    <cellStyle name="Normal 2 2 4 2 2 10" xfId="15248"/>
    <cellStyle name="Normal 2 2 4 2 2 11" xfId="9765"/>
    <cellStyle name="Normal 2 2 4 2 2 12" xfId="497"/>
    <cellStyle name="Normal 2 2 4 2 2 2" xfId="632"/>
    <cellStyle name="Normal 2 2 4 2 2 2 10" xfId="9895"/>
    <cellStyle name="Normal 2 2 4 2 2 2 2" xfId="892"/>
    <cellStyle name="Normal 2 2 4 2 2 2 2 2" xfId="1528"/>
    <cellStyle name="Normal 2 2 4 2 2 2 2 2 2" xfId="3233"/>
    <cellStyle name="Normal 2 2 4 2 2 2 2 2 2 2" xfId="8716"/>
    <cellStyle name="Normal 2 2 4 2 2 2 2 2 2 2 2" xfId="23460"/>
    <cellStyle name="Normal 2 2 4 2 2 2 2 2 2 3" xfId="17977"/>
    <cellStyle name="Normal 2 2 4 2 2 2 2 2 2 4" xfId="14199"/>
    <cellStyle name="Normal 2 2 4 2 2 2 2 2 3" xfId="7011"/>
    <cellStyle name="Normal 2 2 4 2 2 2 2 2 3 2" xfId="21755"/>
    <cellStyle name="Normal 2 2 4 2 2 2 2 2 3 3" xfId="12494"/>
    <cellStyle name="Normal 2 2 4 2 2 2 2 2 4" xfId="5306"/>
    <cellStyle name="Normal 2 2 4 2 2 2 2 2 4 2" xfId="20050"/>
    <cellStyle name="Normal 2 2 4 2 2 2 2 2 5" xfId="16272"/>
    <cellStyle name="Normal 2 2 4 2 2 2 2 2 6" xfId="10789"/>
    <cellStyle name="Normal 2 2 4 2 2 2 2 3" xfId="2599"/>
    <cellStyle name="Normal 2 2 4 2 2 2 2 3 2" xfId="8082"/>
    <cellStyle name="Normal 2 2 4 2 2 2 2 3 2 2" xfId="22826"/>
    <cellStyle name="Normal 2 2 4 2 2 2 2 3 3" xfId="17343"/>
    <cellStyle name="Normal 2 2 4 2 2 2 2 3 4" xfId="13565"/>
    <cellStyle name="Normal 2 2 4 2 2 2 2 4" xfId="6377"/>
    <cellStyle name="Normal 2 2 4 2 2 2 2 4 2" xfId="21121"/>
    <cellStyle name="Normal 2 2 4 2 2 2 2 4 3" xfId="11860"/>
    <cellStyle name="Normal 2 2 4 2 2 2 2 5" xfId="4672"/>
    <cellStyle name="Normal 2 2 4 2 2 2 2 5 2" xfId="19416"/>
    <cellStyle name="Normal 2 2 4 2 2 2 2 6" xfId="15638"/>
    <cellStyle name="Normal 2 2 4 2 2 2 2 7" xfId="10155"/>
    <cellStyle name="Normal 2 2 4 2 2 2 3" xfId="1268"/>
    <cellStyle name="Normal 2 2 4 2 2 2 3 2" xfId="2973"/>
    <cellStyle name="Normal 2 2 4 2 2 2 3 2 2" xfId="8456"/>
    <cellStyle name="Normal 2 2 4 2 2 2 3 2 2 2" xfId="23200"/>
    <cellStyle name="Normal 2 2 4 2 2 2 3 2 3" xfId="17717"/>
    <cellStyle name="Normal 2 2 4 2 2 2 3 2 4" xfId="13939"/>
    <cellStyle name="Normal 2 2 4 2 2 2 3 3" xfId="6751"/>
    <cellStyle name="Normal 2 2 4 2 2 2 3 3 2" xfId="21495"/>
    <cellStyle name="Normal 2 2 4 2 2 2 3 3 3" xfId="12234"/>
    <cellStyle name="Normal 2 2 4 2 2 2 3 4" xfId="5046"/>
    <cellStyle name="Normal 2 2 4 2 2 2 3 4 2" xfId="19790"/>
    <cellStyle name="Normal 2 2 4 2 2 2 3 5" xfId="16012"/>
    <cellStyle name="Normal 2 2 4 2 2 2 3 6" xfId="10529"/>
    <cellStyle name="Normal 2 2 4 2 2 2 4" xfId="1902"/>
    <cellStyle name="Normal 2 2 4 2 2 2 4 2" xfId="3607"/>
    <cellStyle name="Normal 2 2 4 2 2 2 4 2 2" xfId="9090"/>
    <cellStyle name="Normal 2 2 4 2 2 2 4 2 2 2" xfId="23834"/>
    <cellStyle name="Normal 2 2 4 2 2 2 4 2 3" xfId="18351"/>
    <cellStyle name="Normal 2 2 4 2 2 2 4 2 4" xfId="14573"/>
    <cellStyle name="Normal 2 2 4 2 2 2 4 3" xfId="7385"/>
    <cellStyle name="Normal 2 2 4 2 2 2 4 3 2" xfId="22129"/>
    <cellStyle name="Normal 2 2 4 2 2 2 4 3 3" xfId="12868"/>
    <cellStyle name="Normal 2 2 4 2 2 2 4 4" xfId="5680"/>
    <cellStyle name="Normal 2 2 4 2 2 2 4 4 2" xfId="20424"/>
    <cellStyle name="Normal 2 2 4 2 2 2 4 5" xfId="16646"/>
    <cellStyle name="Normal 2 2 4 2 2 2 4 6" xfId="11163"/>
    <cellStyle name="Normal 2 2 4 2 2 2 5" xfId="2339"/>
    <cellStyle name="Normal 2 2 4 2 2 2 5 2" xfId="7822"/>
    <cellStyle name="Normal 2 2 4 2 2 2 5 2 2" xfId="22566"/>
    <cellStyle name="Normal 2 2 4 2 2 2 5 3" xfId="17083"/>
    <cellStyle name="Normal 2 2 4 2 2 2 5 4" xfId="13305"/>
    <cellStyle name="Normal 2 2 4 2 2 2 6" xfId="3975"/>
    <cellStyle name="Normal 2 2 4 2 2 2 6 2" xfId="9458"/>
    <cellStyle name="Normal 2 2 4 2 2 2 6 2 2" xfId="24202"/>
    <cellStyle name="Normal 2 2 4 2 2 2 6 3" xfId="18719"/>
    <cellStyle name="Normal 2 2 4 2 2 2 6 4" xfId="14941"/>
    <cellStyle name="Normal 2 2 4 2 2 2 7" xfId="6117"/>
    <cellStyle name="Normal 2 2 4 2 2 2 7 2" xfId="20861"/>
    <cellStyle name="Normal 2 2 4 2 2 2 7 3" xfId="11600"/>
    <cellStyle name="Normal 2 2 4 2 2 2 8" xfId="4412"/>
    <cellStyle name="Normal 2 2 4 2 2 2 8 2" xfId="19156"/>
    <cellStyle name="Normal 2 2 4 2 2 2 9" xfId="15378"/>
    <cellStyle name="Normal 2 2 4 2 2 3" xfId="762"/>
    <cellStyle name="Normal 2 2 4 2 2 3 2" xfId="1398"/>
    <cellStyle name="Normal 2 2 4 2 2 3 2 2" xfId="3103"/>
    <cellStyle name="Normal 2 2 4 2 2 3 2 2 2" xfId="8586"/>
    <cellStyle name="Normal 2 2 4 2 2 3 2 2 2 2" xfId="23330"/>
    <cellStyle name="Normal 2 2 4 2 2 3 2 2 3" xfId="17847"/>
    <cellStyle name="Normal 2 2 4 2 2 3 2 2 4" xfId="14069"/>
    <cellStyle name="Normal 2 2 4 2 2 3 2 3" xfId="6881"/>
    <cellStyle name="Normal 2 2 4 2 2 3 2 3 2" xfId="21625"/>
    <cellStyle name="Normal 2 2 4 2 2 3 2 3 3" xfId="12364"/>
    <cellStyle name="Normal 2 2 4 2 2 3 2 4" xfId="5176"/>
    <cellStyle name="Normal 2 2 4 2 2 3 2 4 2" xfId="19920"/>
    <cellStyle name="Normal 2 2 4 2 2 3 2 5" xfId="16142"/>
    <cellStyle name="Normal 2 2 4 2 2 3 2 6" xfId="10659"/>
    <cellStyle name="Normal 2 2 4 2 2 3 3" xfId="2469"/>
    <cellStyle name="Normal 2 2 4 2 2 3 3 2" xfId="7952"/>
    <cellStyle name="Normal 2 2 4 2 2 3 3 2 2" xfId="22696"/>
    <cellStyle name="Normal 2 2 4 2 2 3 3 3" xfId="17213"/>
    <cellStyle name="Normal 2 2 4 2 2 3 3 4" xfId="13435"/>
    <cellStyle name="Normal 2 2 4 2 2 3 4" xfId="6247"/>
    <cellStyle name="Normal 2 2 4 2 2 3 4 2" xfId="20991"/>
    <cellStyle name="Normal 2 2 4 2 2 3 4 3" xfId="11730"/>
    <cellStyle name="Normal 2 2 4 2 2 3 5" xfId="4542"/>
    <cellStyle name="Normal 2 2 4 2 2 3 5 2" xfId="19286"/>
    <cellStyle name="Normal 2 2 4 2 2 3 6" xfId="15508"/>
    <cellStyle name="Normal 2 2 4 2 2 3 7" xfId="10025"/>
    <cellStyle name="Normal 2 2 4 2 2 4" xfId="1138"/>
    <cellStyle name="Normal 2 2 4 2 2 4 2" xfId="2843"/>
    <cellStyle name="Normal 2 2 4 2 2 4 2 2" xfId="8326"/>
    <cellStyle name="Normal 2 2 4 2 2 4 2 2 2" xfId="23070"/>
    <cellStyle name="Normal 2 2 4 2 2 4 2 3" xfId="17587"/>
    <cellStyle name="Normal 2 2 4 2 2 4 2 4" xfId="13809"/>
    <cellStyle name="Normal 2 2 4 2 2 4 3" xfId="6621"/>
    <cellStyle name="Normal 2 2 4 2 2 4 3 2" xfId="21365"/>
    <cellStyle name="Normal 2 2 4 2 2 4 3 3" xfId="12104"/>
    <cellStyle name="Normal 2 2 4 2 2 4 4" xfId="4916"/>
    <cellStyle name="Normal 2 2 4 2 2 4 4 2" xfId="19660"/>
    <cellStyle name="Normal 2 2 4 2 2 4 5" xfId="15882"/>
    <cellStyle name="Normal 2 2 4 2 2 4 6" xfId="10399"/>
    <cellStyle name="Normal 2 2 4 2 2 5" xfId="1772"/>
    <cellStyle name="Normal 2 2 4 2 2 5 2" xfId="3477"/>
    <cellStyle name="Normal 2 2 4 2 2 5 2 2" xfId="8960"/>
    <cellStyle name="Normal 2 2 4 2 2 5 2 2 2" xfId="23704"/>
    <cellStyle name="Normal 2 2 4 2 2 5 2 3" xfId="18221"/>
    <cellStyle name="Normal 2 2 4 2 2 5 2 4" xfId="14443"/>
    <cellStyle name="Normal 2 2 4 2 2 5 3" xfId="7255"/>
    <cellStyle name="Normal 2 2 4 2 2 5 3 2" xfId="21999"/>
    <cellStyle name="Normal 2 2 4 2 2 5 3 3" xfId="12738"/>
    <cellStyle name="Normal 2 2 4 2 2 5 4" xfId="5550"/>
    <cellStyle name="Normal 2 2 4 2 2 5 4 2" xfId="20294"/>
    <cellStyle name="Normal 2 2 4 2 2 5 5" xfId="16516"/>
    <cellStyle name="Normal 2 2 4 2 2 5 6" xfId="11033"/>
    <cellStyle name="Normal 2 2 4 2 2 6" xfId="2209"/>
    <cellStyle name="Normal 2 2 4 2 2 6 2" xfId="7692"/>
    <cellStyle name="Normal 2 2 4 2 2 6 2 2" xfId="22436"/>
    <cellStyle name="Normal 2 2 4 2 2 6 3" xfId="16953"/>
    <cellStyle name="Normal 2 2 4 2 2 6 4" xfId="13175"/>
    <cellStyle name="Normal 2 2 4 2 2 7" xfId="3845"/>
    <cellStyle name="Normal 2 2 4 2 2 7 2" xfId="9328"/>
    <cellStyle name="Normal 2 2 4 2 2 7 2 2" xfId="24072"/>
    <cellStyle name="Normal 2 2 4 2 2 7 3" xfId="18589"/>
    <cellStyle name="Normal 2 2 4 2 2 7 4" xfId="14811"/>
    <cellStyle name="Normal 2 2 4 2 2 8" xfId="5987"/>
    <cellStyle name="Normal 2 2 4 2 2 8 2" xfId="20731"/>
    <cellStyle name="Normal 2 2 4 2 2 8 3" xfId="11470"/>
    <cellStyle name="Normal 2 2 4 2 2 9" xfId="4282"/>
    <cellStyle name="Normal 2 2 4 2 2 9 2" xfId="19026"/>
    <cellStyle name="Normal 2 2 4 2 3" xfId="205"/>
    <cellStyle name="Normal 2 2 4 2 3 10" xfId="9841"/>
    <cellStyle name="Normal 2 2 4 2 3 11" xfId="578"/>
    <cellStyle name="Normal 2 2 4 2 3 2" xfId="838"/>
    <cellStyle name="Normal 2 2 4 2 3 2 2" xfId="1474"/>
    <cellStyle name="Normal 2 2 4 2 3 2 2 2" xfId="3179"/>
    <cellStyle name="Normal 2 2 4 2 3 2 2 2 2" xfId="8662"/>
    <cellStyle name="Normal 2 2 4 2 3 2 2 2 2 2" xfId="23406"/>
    <cellStyle name="Normal 2 2 4 2 3 2 2 2 3" xfId="17923"/>
    <cellStyle name="Normal 2 2 4 2 3 2 2 2 4" xfId="14145"/>
    <cellStyle name="Normal 2 2 4 2 3 2 2 3" xfId="6957"/>
    <cellStyle name="Normal 2 2 4 2 3 2 2 3 2" xfId="21701"/>
    <cellStyle name="Normal 2 2 4 2 3 2 2 3 3" xfId="12440"/>
    <cellStyle name="Normal 2 2 4 2 3 2 2 4" xfId="5252"/>
    <cellStyle name="Normal 2 2 4 2 3 2 2 4 2" xfId="19996"/>
    <cellStyle name="Normal 2 2 4 2 3 2 2 5" xfId="16218"/>
    <cellStyle name="Normal 2 2 4 2 3 2 2 6" xfId="10735"/>
    <cellStyle name="Normal 2 2 4 2 3 2 3" xfId="2545"/>
    <cellStyle name="Normal 2 2 4 2 3 2 3 2" xfId="8028"/>
    <cellStyle name="Normal 2 2 4 2 3 2 3 2 2" xfId="22772"/>
    <cellStyle name="Normal 2 2 4 2 3 2 3 3" xfId="17289"/>
    <cellStyle name="Normal 2 2 4 2 3 2 3 4" xfId="13511"/>
    <cellStyle name="Normal 2 2 4 2 3 2 4" xfId="6323"/>
    <cellStyle name="Normal 2 2 4 2 3 2 4 2" xfId="21067"/>
    <cellStyle name="Normal 2 2 4 2 3 2 4 3" xfId="11806"/>
    <cellStyle name="Normal 2 2 4 2 3 2 5" xfId="4618"/>
    <cellStyle name="Normal 2 2 4 2 3 2 5 2" xfId="19362"/>
    <cellStyle name="Normal 2 2 4 2 3 2 6" xfId="15584"/>
    <cellStyle name="Normal 2 2 4 2 3 2 7" xfId="10101"/>
    <cellStyle name="Normal 2 2 4 2 3 3" xfId="1214"/>
    <cellStyle name="Normal 2 2 4 2 3 3 2" xfId="2919"/>
    <cellStyle name="Normal 2 2 4 2 3 3 2 2" xfId="8402"/>
    <cellStyle name="Normal 2 2 4 2 3 3 2 2 2" xfId="23146"/>
    <cellStyle name="Normal 2 2 4 2 3 3 2 3" xfId="17663"/>
    <cellStyle name="Normal 2 2 4 2 3 3 2 4" xfId="13885"/>
    <cellStyle name="Normal 2 2 4 2 3 3 3" xfId="6697"/>
    <cellStyle name="Normal 2 2 4 2 3 3 3 2" xfId="21441"/>
    <cellStyle name="Normal 2 2 4 2 3 3 3 3" xfId="12180"/>
    <cellStyle name="Normal 2 2 4 2 3 3 4" xfId="4992"/>
    <cellStyle name="Normal 2 2 4 2 3 3 4 2" xfId="19736"/>
    <cellStyle name="Normal 2 2 4 2 3 3 5" xfId="15958"/>
    <cellStyle name="Normal 2 2 4 2 3 3 6" xfId="10475"/>
    <cellStyle name="Normal 2 2 4 2 3 4" xfId="1848"/>
    <cellStyle name="Normal 2 2 4 2 3 4 2" xfId="3553"/>
    <cellStyle name="Normal 2 2 4 2 3 4 2 2" xfId="9036"/>
    <cellStyle name="Normal 2 2 4 2 3 4 2 2 2" xfId="23780"/>
    <cellStyle name="Normal 2 2 4 2 3 4 2 3" xfId="18297"/>
    <cellStyle name="Normal 2 2 4 2 3 4 2 4" xfId="14519"/>
    <cellStyle name="Normal 2 2 4 2 3 4 3" xfId="7331"/>
    <cellStyle name="Normal 2 2 4 2 3 4 3 2" xfId="22075"/>
    <cellStyle name="Normal 2 2 4 2 3 4 3 3" xfId="12814"/>
    <cellStyle name="Normal 2 2 4 2 3 4 4" xfId="5626"/>
    <cellStyle name="Normal 2 2 4 2 3 4 4 2" xfId="20370"/>
    <cellStyle name="Normal 2 2 4 2 3 4 5" xfId="16592"/>
    <cellStyle name="Normal 2 2 4 2 3 4 6" xfId="11109"/>
    <cellStyle name="Normal 2 2 4 2 3 5" xfId="2285"/>
    <cellStyle name="Normal 2 2 4 2 3 5 2" xfId="7768"/>
    <cellStyle name="Normal 2 2 4 2 3 5 2 2" xfId="22512"/>
    <cellStyle name="Normal 2 2 4 2 3 5 3" xfId="17029"/>
    <cellStyle name="Normal 2 2 4 2 3 5 4" xfId="13251"/>
    <cellStyle name="Normal 2 2 4 2 3 6" xfId="3921"/>
    <cellStyle name="Normal 2 2 4 2 3 6 2" xfId="9404"/>
    <cellStyle name="Normal 2 2 4 2 3 6 2 2" xfId="24148"/>
    <cellStyle name="Normal 2 2 4 2 3 6 3" xfId="18665"/>
    <cellStyle name="Normal 2 2 4 2 3 6 4" xfId="14887"/>
    <cellStyle name="Normal 2 2 4 2 3 7" xfId="6063"/>
    <cellStyle name="Normal 2 2 4 2 3 7 2" xfId="20807"/>
    <cellStyle name="Normal 2 2 4 2 3 7 3" xfId="11546"/>
    <cellStyle name="Normal 2 2 4 2 3 8" xfId="4358"/>
    <cellStyle name="Normal 2 2 4 2 3 8 2" xfId="19102"/>
    <cellStyle name="Normal 2 2 4 2 3 9" xfId="15324"/>
    <cellStyle name="Normal 2 2 4 2 4" xfId="151"/>
    <cellStyle name="Normal 2 2 4 2 4 10" xfId="443"/>
    <cellStyle name="Normal 2 2 4 2 4 2" xfId="1084"/>
    <cellStyle name="Normal 2 2 4 2 4 2 2" xfId="2789"/>
    <cellStyle name="Normal 2 2 4 2 4 2 2 2" xfId="8272"/>
    <cellStyle name="Normal 2 2 4 2 4 2 2 2 2" xfId="23016"/>
    <cellStyle name="Normal 2 2 4 2 4 2 2 3" xfId="17533"/>
    <cellStyle name="Normal 2 2 4 2 4 2 2 4" xfId="13755"/>
    <cellStyle name="Normal 2 2 4 2 4 2 3" xfId="6567"/>
    <cellStyle name="Normal 2 2 4 2 4 2 3 2" xfId="21311"/>
    <cellStyle name="Normal 2 2 4 2 4 2 3 3" xfId="12050"/>
    <cellStyle name="Normal 2 2 4 2 4 2 4" xfId="4862"/>
    <cellStyle name="Normal 2 2 4 2 4 2 4 2" xfId="19606"/>
    <cellStyle name="Normal 2 2 4 2 4 2 5" xfId="15828"/>
    <cellStyle name="Normal 2 2 4 2 4 2 6" xfId="10345"/>
    <cellStyle name="Normal 2 2 4 2 4 3" xfId="1718"/>
    <cellStyle name="Normal 2 2 4 2 4 3 2" xfId="3423"/>
    <cellStyle name="Normal 2 2 4 2 4 3 2 2" xfId="8906"/>
    <cellStyle name="Normal 2 2 4 2 4 3 2 2 2" xfId="23650"/>
    <cellStyle name="Normal 2 2 4 2 4 3 2 3" xfId="18167"/>
    <cellStyle name="Normal 2 2 4 2 4 3 2 4" xfId="14389"/>
    <cellStyle name="Normal 2 2 4 2 4 3 3" xfId="7201"/>
    <cellStyle name="Normal 2 2 4 2 4 3 3 2" xfId="21945"/>
    <cellStyle name="Normal 2 2 4 2 4 3 3 3" xfId="12684"/>
    <cellStyle name="Normal 2 2 4 2 4 3 4" xfId="5496"/>
    <cellStyle name="Normal 2 2 4 2 4 3 4 2" xfId="20240"/>
    <cellStyle name="Normal 2 2 4 2 4 3 5" xfId="16462"/>
    <cellStyle name="Normal 2 2 4 2 4 3 6" xfId="10979"/>
    <cellStyle name="Normal 2 2 4 2 4 4" xfId="2155"/>
    <cellStyle name="Normal 2 2 4 2 4 4 2" xfId="7638"/>
    <cellStyle name="Normal 2 2 4 2 4 4 2 2" xfId="22382"/>
    <cellStyle name="Normal 2 2 4 2 4 4 3" xfId="16899"/>
    <cellStyle name="Normal 2 2 4 2 4 4 4" xfId="13121"/>
    <cellStyle name="Normal 2 2 4 2 4 5" xfId="3791"/>
    <cellStyle name="Normal 2 2 4 2 4 5 2" xfId="9274"/>
    <cellStyle name="Normal 2 2 4 2 4 5 2 2" xfId="24018"/>
    <cellStyle name="Normal 2 2 4 2 4 5 3" xfId="18535"/>
    <cellStyle name="Normal 2 2 4 2 4 5 4" xfId="14757"/>
    <cellStyle name="Normal 2 2 4 2 4 6" xfId="5933"/>
    <cellStyle name="Normal 2 2 4 2 4 6 2" xfId="20677"/>
    <cellStyle name="Normal 2 2 4 2 4 6 3" xfId="11416"/>
    <cellStyle name="Normal 2 2 4 2 4 7" xfId="4228"/>
    <cellStyle name="Normal 2 2 4 2 4 7 2" xfId="18972"/>
    <cellStyle name="Normal 2 2 4 2 4 8" xfId="15194"/>
    <cellStyle name="Normal 2 2 4 2 4 9" xfId="9711"/>
    <cellStyle name="Normal 2 2 4 2 5" xfId="708"/>
    <cellStyle name="Normal 2 2 4 2 5 2" xfId="1344"/>
    <cellStyle name="Normal 2 2 4 2 5 2 2" xfId="3049"/>
    <cellStyle name="Normal 2 2 4 2 5 2 2 2" xfId="8532"/>
    <cellStyle name="Normal 2 2 4 2 5 2 2 2 2" xfId="23276"/>
    <cellStyle name="Normal 2 2 4 2 5 2 2 3" xfId="17793"/>
    <cellStyle name="Normal 2 2 4 2 5 2 2 4" xfId="14015"/>
    <cellStyle name="Normal 2 2 4 2 5 2 3" xfId="6827"/>
    <cellStyle name="Normal 2 2 4 2 5 2 3 2" xfId="21571"/>
    <cellStyle name="Normal 2 2 4 2 5 2 3 3" xfId="12310"/>
    <cellStyle name="Normal 2 2 4 2 5 2 4" xfId="5122"/>
    <cellStyle name="Normal 2 2 4 2 5 2 4 2" xfId="19866"/>
    <cellStyle name="Normal 2 2 4 2 5 2 5" xfId="16088"/>
    <cellStyle name="Normal 2 2 4 2 5 2 6" xfId="10605"/>
    <cellStyle name="Normal 2 2 4 2 5 3" xfId="1978"/>
    <cellStyle name="Normal 2 2 4 2 5 3 2" xfId="3683"/>
    <cellStyle name="Normal 2 2 4 2 5 3 2 2" xfId="9166"/>
    <cellStyle name="Normal 2 2 4 2 5 3 2 2 2" xfId="23910"/>
    <cellStyle name="Normal 2 2 4 2 5 3 2 3" xfId="18427"/>
    <cellStyle name="Normal 2 2 4 2 5 3 2 4" xfId="14649"/>
    <cellStyle name="Normal 2 2 4 2 5 3 3" xfId="7461"/>
    <cellStyle name="Normal 2 2 4 2 5 3 3 2" xfId="22205"/>
    <cellStyle name="Normal 2 2 4 2 5 3 3 3" xfId="12944"/>
    <cellStyle name="Normal 2 2 4 2 5 3 4" xfId="5756"/>
    <cellStyle name="Normal 2 2 4 2 5 3 4 2" xfId="20500"/>
    <cellStyle name="Normal 2 2 4 2 5 3 5" xfId="16722"/>
    <cellStyle name="Normal 2 2 4 2 5 3 6" xfId="11239"/>
    <cellStyle name="Normal 2 2 4 2 5 4" xfId="2415"/>
    <cellStyle name="Normal 2 2 4 2 5 4 2" xfId="7898"/>
    <cellStyle name="Normal 2 2 4 2 5 4 2 2" xfId="22642"/>
    <cellStyle name="Normal 2 2 4 2 5 4 3" xfId="17159"/>
    <cellStyle name="Normal 2 2 4 2 5 4 4" xfId="13381"/>
    <cellStyle name="Normal 2 2 4 2 5 5" xfId="4051"/>
    <cellStyle name="Normal 2 2 4 2 5 5 2" xfId="9534"/>
    <cellStyle name="Normal 2 2 4 2 5 5 2 2" xfId="24278"/>
    <cellStyle name="Normal 2 2 4 2 5 5 3" xfId="18795"/>
    <cellStyle name="Normal 2 2 4 2 5 5 4" xfId="15017"/>
    <cellStyle name="Normal 2 2 4 2 5 6" xfId="6193"/>
    <cellStyle name="Normal 2 2 4 2 5 6 2" xfId="20937"/>
    <cellStyle name="Normal 2 2 4 2 5 6 3" xfId="11676"/>
    <cellStyle name="Normal 2 2 4 2 5 7" xfId="4488"/>
    <cellStyle name="Normal 2 2 4 2 5 7 2" xfId="19232"/>
    <cellStyle name="Normal 2 2 4 2 5 8" xfId="15454"/>
    <cellStyle name="Normal 2 2 4 2 5 9" xfId="9971"/>
    <cellStyle name="Normal 2 2 4 2 6" xfId="976"/>
    <cellStyle name="Normal 2 2 4 2 6 2" xfId="1610"/>
    <cellStyle name="Normal 2 2 4 2 6 2 2" xfId="3315"/>
    <cellStyle name="Normal 2 2 4 2 6 2 2 2" xfId="8798"/>
    <cellStyle name="Normal 2 2 4 2 6 2 2 2 2" xfId="23542"/>
    <cellStyle name="Normal 2 2 4 2 6 2 2 3" xfId="18059"/>
    <cellStyle name="Normal 2 2 4 2 6 2 2 4" xfId="14281"/>
    <cellStyle name="Normal 2 2 4 2 6 2 3" xfId="7093"/>
    <cellStyle name="Normal 2 2 4 2 6 2 3 2" xfId="21837"/>
    <cellStyle name="Normal 2 2 4 2 6 2 3 3" xfId="12576"/>
    <cellStyle name="Normal 2 2 4 2 6 2 4" xfId="5388"/>
    <cellStyle name="Normal 2 2 4 2 6 2 4 2" xfId="20132"/>
    <cellStyle name="Normal 2 2 4 2 6 2 5" xfId="16354"/>
    <cellStyle name="Normal 2 2 4 2 6 2 6" xfId="10871"/>
    <cellStyle name="Normal 2 2 4 2 6 3" xfId="2681"/>
    <cellStyle name="Normal 2 2 4 2 6 3 2" xfId="8164"/>
    <cellStyle name="Normal 2 2 4 2 6 3 2 2" xfId="22908"/>
    <cellStyle name="Normal 2 2 4 2 6 3 3" xfId="17425"/>
    <cellStyle name="Normal 2 2 4 2 6 3 4" xfId="13647"/>
    <cellStyle name="Normal 2 2 4 2 6 4" xfId="6459"/>
    <cellStyle name="Normal 2 2 4 2 6 4 2" xfId="21203"/>
    <cellStyle name="Normal 2 2 4 2 6 4 3" xfId="11942"/>
    <cellStyle name="Normal 2 2 4 2 6 5" xfId="4754"/>
    <cellStyle name="Normal 2 2 4 2 6 5 2" xfId="19498"/>
    <cellStyle name="Normal 2 2 4 2 6 6" xfId="15720"/>
    <cellStyle name="Normal 2 2 4 2 6 7" xfId="10237"/>
    <cellStyle name="Normal 2 2 4 2 7" xfId="1030"/>
    <cellStyle name="Normal 2 2 4 2 7 2" xfId="2735"/>
    <cellStyle name="Normal 2 2 4 2 7 2 2" xfId="8218"/>
    <cellStyle name="Normal 2 2 4 2 7 2 2 2" xfId="22962"/>
    <cellStyle name="Normal 2 2 4 2 7 2 3" xfId="17479"/>
    <cellStyle name="Normal 2 2 4 2 7 2 4" xfId="13701"/>
    <cellStyle name="Normal 2 2 4 2 7 3" xfId="6513"/>
    <cellStyle name="Normal 2 2 4 2 7 3 2" xfId="21257"/>
    <cellStyle name="Normal 2 2 4 2 7 3 3" xfId="11996"/>
    <cellStyle name="Normal 2 2 4 2 7 4" xfId="4808"/>
    <cellStyle name="Normal 2 2 4 2 7 4 2" xfId="19552"/>
    <cellStyle name="Normal 2 2 4 2 7 5" xfId="15774"/>
    <cellStyle name="Normal 2 2 4 2 7 6" xfId="10291"/>
    <cellStyle name="Normal 2 2 4 2 8" xfId="389"/>
    <cellStyle name="Normal 2 2 4 2 8 2" xfId="2101"/>
    <cellStyle name="Normal 2 2 4 2 8 2 2" xfId="7584"/>
    <cellStyle name="Normal 2 2 4 2 8 2 2 2" xfId="22328"/>
    <cellStyle name="Normal 2 2 4 2 8 2 3" xfId="16845"/>
    <cellStyle name="Normal 2 2 4 2 8 2 4" xfId="13067"/>
    <cellStyle name="Normal 2 2 4 2 8 3" xfId="5879"/>
    <cellStyle name="Normal 2 2 4 2 8 3 2" xfId="20623"/>
    <cellStyle name="Normal 2 2 4 2 8 3 3" xfId="11362"/>
    <cellStyle name="Normal 2 2 4 2 8 4" xfId="4174"/>
    <cellStyle name="Normal 2 2 4 2 8 4 2" xfId="18918"/>
    <cellStyle name="Normal 2 2 4 2 8 5" xfId="15140"/>
    <cellStyle name="Normal 2 2 4 2 8 6" xfId="9657"/>
    <cellStyle name="Normal 2 2 4 2 9" xfId="1664"/>
    <cellStyle name="Normal 2 2 4 2 9 2" xfId="3369"/>
    <cellStyle name="Normal 2 2 4 2 9 2 2" xfId="8852"/>
    <cellStyle name="Normal 2 2 4 2 9 2 2 2" xfId="23596"/>
    <cellStyle name="Normal 2 2 4 2 9 2 3" xfId="18113"/>
    <cellStyle name="Normal 2 2 4 2 9 2 4" xfId="14335"/>
    <cellStyle name="Normal 2 2 4 2 9 3" xfId="7147"/>
    <cellStyle name="Normal 2 2 4 2 9 3 2" xfId="21891"/>
    <cellStyle name="Normal 2 2 4 2 9 3 3" xfId="12630"/>
    <cellStyle name="Normal 2 2 4 2 9 4" xfId="5442"/>
    <cellStyle name="Normal 2 2 4 2 9 4 2" xfId="20186"/>
    <cellStyle name="Normal 2 2 4 2 9 5" xfId="16408"/>
    <cellStyle name="Normal 2 2 4 2 9 6" xfId="10925"/>
    <cellStyle name="Normal 2 2 4 3" xfId="206"/>
    <cellStyle name="Normal 2 2 4 3 10" xfId="15271"/>
    <cellStyle name="Normal 2 2 4 3 11" xfId="9788"/>
    <cellStyle name="Normal 2 2 4 3 12" xfId="520"/>
    <cellStyle name="Normal 2 2 4 3 2" xfId="655"/>
    <cellStyle name="Normal 2 2 4 3 2 10" xfId="9918"/>
    <cellStyle name="Normal 2 2 4 3 2 2" xfId="915"/>
    <cellStyle name="Normal 2 2 4 3 2 2 2" xfId="1551"/>
    <cellStyle name="Normal 2 2 4 3 2 2 2 2" xfId="3256"/>
    <cellStyle name="Normal 2 2 4 3 2 2 2 2 2" xfId="8739"/>
    <cellStyle name="Normal 2 2 4 3 2 2 2 2 2 2" xfId="23483"/>
    <cellStyle name="Normal 2 2 4 3 2 2 2 2 3" xfId="18000"/>
    <cellStyle name="Normal 2 2 4 3 2 2 2 2 4" xfId="14222"/>
    <cellStyle name="Normal 2 2 4 3 2 2 2 3" xfId="7034"/>
    <cellStyle name="Normal 2 2 4 3 2 2 2 3 2" xfId="21778"/>
    <cellStyle name="Normal 2 2 4 3 2 2 2 3 3" xfId="12517"/>
    <cellStyle name="Normal 2 2 4 3 2 2 2 4" xfId="5329"/>
    <cellStyle name="Normal 2 2 4 3 2 2 2 4 2" xfId="20073"/>
    <cellStyle name="Normal 2 2 4 3 2 2 2 5" xfId="16295"/>
    <cellStyle name="Normal 2 2 4 3 2 2 2 6" xfId="10812"/>
    <cellStyle name="Normal 2 2 4 3 2 2 3" xfId="2622"/>
    <cellStyle name="Normal 2 2 4 3 2 2 3 2" xfId="8105"/>
    <cellStyle name="Normal 2 2 4 3 2 2 3 2 2" xfId="22849"/>
    <cellStyle name="Normal 2 2 4 3 2 2 3 3" xfId="17366"/>
    <cellStyle name="Normal 2 2 4 3 2 2 3 4" xfId="13588"/>
    <cellStyle name="Normal 2 2 4 3 2 2 4" xfId="6400"/>
    <cellStyle name="Normal 2 2 4 3 2 2 4 2" xfId="21144"/>
    <cellStyle name="Normal 2 2 4 3 2 2 4 3" xfId="11883"/>
    <cellStyle name="Normal 2 2 4 3 2 2 5" xfId="4695"/>
    <cellStyle name="Normal 2 2 4 3 2 2 5 2" xfId="19439"/>
    <cellStyle name="Normal 2 2 4 3 2 2 6" xfId="15661"/>
    <cellStyle name="Normal 2 2 4 3 2 2 7" xfId="10178"/>
    <cellStyle name="Normal 2 2 4 3 2 3" xfId="1291"/>
    <cellStyle name="Normal 2 2 4 3 2 3 2" xfId="2996"/>
    <cellStyle name="Normal 2 2 4 3 2 3 2 2" xfId="8479"/>
    <cellStyle name="Normal 2 2 4 3 2 3 2 2 2" xfId="23223"/>
    <cellStyle name="Normal 2 2 4 3 2 3 2 3" xfId="17740"/>
    <cellStyle name="Normal 2 2 4 3 2 3 2 4" xfId="13962"/>
    <cellStyle name="Normal 2 2 4 3 2 3 3" xfId="6774"/>
    <cellStyle name="Normal 2 2 4 3 2 3 3 2" xfId="21518"/>
    <cellStyle name="Normal 2 2 4 3 2 3 3 3" xfId="12257"/>
    <cellStyle name="Normal 2 2 4 3 2 3 4" xfId="5069"/>
    <cellStyle name="Normal 2 2 4 3 2 3 4 2" xfId="19813"/>
    <cellStyle name="Normal 2 2 4 3 2 3 5" xfId="16035"/>
    <cellStyle name="Normal 2 2 4 3 2 3 6" xfId="10552"/>
    <cellStyle name="Normal 2 2 4 3 2 4" xfId="1925"/>
    <cellStyle name="Normal 2 2 4 3 2 4 2" xfId="3630"/>
    <cellStyle name="Normal 2 2 4 3 2 4 2 2" xfId="9113"/>
    <cellStyle name="Normal 2 2 4 3 2 4 2 2 2" xfId="23857"/>
    <cellStyle name="Normal 2 2 4 3 2 4 2 3" xfId="18374"/>
    <cellStyle name="Normal 2 2 4 3 2 4 2 4" xfId="14596"/>
    <cellStyle name="Normal 2 2 4 3 2 4 3" xfId="7408"/>
    <cellStyle name="Normal 2 2 4 3 2 4 3 2" xfId="22152"/>
    <cellStyle name="Normal 2 2 4 3 2 4 3 3" xfId="12891"/>
    <cellStyle name="Normal 2 2 4 3 2 4 4" xfId="5703"/>
    <cellStyle name="Normal 2 2 4 3 2 4 4 2" xfId="20447"/>
    <cellStyle name="Normal 2 2 4 3 2 4 5" xfId="16669"/>
    <cellStyle name="Normal 2 2 4 3 2 4 6" xfId="11186"/>
    <cellStyle name="Normal 2 2 4 3 2 5" xfId="2362"/>
    <cellStyle name="Normal 2 2 4 3 2 5 2" xfId="7845"/>
    <cellStyle name="Normal 2 2 4 3 2 5 2 2" xfId="22589"/>
    <cellStyle name="Normal 2 2 4 3 2 5 3" xfId="17106"/>
    <cellStyle name="Normal 2 2 4 3 2 5 4" xfId="13328"/>
    <cellStyle name="Normal 2 2 4 3 2 6" xfId="3998"/>
    <cellStyle name="Normal 2 2 4 3 2 6 2" xfId="9481"/>
    <cellStyle name="Normal 2 2 4 3 2 6 2 2" xfId="24225"/>
    <cellStyle name="Normal 2 2 4 3 2 6 3" xfId="18742"/>
    <cellStyle name="Normal 2 2 4 3 2 6 4" xfId="14964"/>
    <cellStyle name="Normal 2 2 4 3 2 7" xfId="6140"/>
    <cellStyle name="Normal 2 2 4 3 2 7 2" xfId="20884"/>
    <cellStyle name="Normal 2 2 4 3 2 7 3" xfId="11623"/>
    <cellStyle name="Normal 2 2 4 3 2 8" xfId="4435"/>
    <cellStyle name="Normal 2 2 4 3 2 8 2" xfId="19179"/>
    <cellStyle name="Normal 2 2 4 3 2 9" xfId="15401"/>
    <cellStyle name="Normal 2 2 4 3 3" xfId="785"/>
    <cellStyle name="Normal 2 2 4 3 3 2" xfId="1421"/>
    <cellStyle name="Normal 2 2 4 3 3 2 2" xfId="3126"/>
    <cellStyle name="Normal 2 2 4 3 3 2 2 2" xfId="8609"/>
    <cellStyle name="Normal 2 2 4 3 3 2 2 2 2" xfId="23353"/>
    <cellStyle name="Normal 2 2 4 3 3 2 2 3" xfId="17870"/>
    <cellStyle name="Normal 2 2 4 3 3 2 2 4" xfId="14092"/>
    <cellStyle name="Normal 2 2 4 3 3 2 3" xfId="6904"/>
    <cellStyle name="Normal 2 2 4 3 3 2 3 2" xfId="21648"/>
    <cellStyle name="Normal 2 2 4 3 3 2 3 3" xfId="12387"/>
    <cellStyle name="Normal 2 2 4 3 3 2 4" xfId="5199"/>
    <cellStyle name="Normal 2 2 4 3 3 2 4 2" xfId="19943"/>
    <cellStyle name="Normal 2 2 4 3 3 2 5" xfId="16165"/>
    <cellStyle name="Normal 2 2 4 3 3 2 6" xfId="10682"/>
    <cellStyle name="Normal 2 2 4 3 3 3" xfId="2492"/>
    <cellStyle name="Normal 2 2 4 3 3 3 2" xfId="7975"/>
    <cellStyle name="Normal 2 2 4 3 3 3 2 2" xfId="22719"/>
    <cellStyle name="Normal 2 2 4 3 3 3 3" xfId="17236"/>
    <cellStyle name="Normal 2 2 4 3 3 3 4" xfId="13458"/>
    <cellStyle name="Normal 2 2 4 3 3 4" xfId="6270"/>
    <cellStyle name="Normal 2 2 4 3 3 4 2" xfId="21014"/>
    <cellStyle name="Normal 2 2 4 3 3 4 3" xfId="11753"/>
    <cellStyle name="Normal 2 2 4 3 3 5" xfId="4565"/>
    <cellStyle name="Normal 2 2 4 3 3 5 2" xfId="19309"/>
    <cellStyle name="Normal 2 2 4 3 3 6" xfId="15531"/>
    <cellStyle name="Normal 2 2 4 3 3 7" xfId="10048"/>
    <cellStyle name="Normal 2 2 4 3 4" xfId="1161"/>
    <cellStyle name="Normal 2 2 4 3 4 2" xfId="2866"/>
    <cellStyle name="Normal 2 2 4 3 4 2 2" xfId="8349"/>
    <cellStyle name="Normal 2 2 4 3 4 2 2 2" xfId="23093"/>
    <cellStyle name="Normal 2 2 4 3 4 2 3" xfId="17610"/>
    <cellStyle name="Normal 2 2 4 3 4 2 4" xfId="13832"/>
    <cellStyle name="Normal 2 2 4 3 4 3" xfId="6644"/>
    <cellStyle name="Normal 2 2 4 3 4 3 2" xfId="21388"/>
    <cellStyle name="Normal 2 2 4 3 4 3 3" xfId="12127"/>
    <cellStyle name="Normal 2 2 4 3 4 4" xfId="4939"/>
    <cellStyle name="Normal 2 2 4 3 4 4 2" xfId="19683"/>
    <cellStyle name="Normal 2 2 4 3 4 5" xfId="15905"/>
    <cellStyle name="Normal 2 2 4 3 4 6" xfId="10422"/>
    <cellStyle name="Normal 2 2 4 3 5" xfId="1795"/>
    <cellStyle name="Normal 2 2 4 3 5 2" xfId="3500"/>
    <cellStyle name="Normal 2 2 4 3 5 2 2" xfId="8983"/>
    <cellStyle name="Normal 2 2 4 3 5 2 2 2" xfId="23727"/>
    <cellStyle name="Normal 2 2 4 3 5 2 3" xfId="18244"/>
    <cellStyle name="Normal 2 2 4 3 5 2 4" xfId="14466"/>
    <cellStyle name="Normal 2 2 4 3 5 3" xfId="7278"/>
    <cellStyle name="Normal 2 2 4 3 5 3 2" xfId="22022"/>
    <cellStyle name="Normal 2 2 4 3 5 3 3" xfId="12761"/>
    <cellStyle name="Normal 2 2 4 3 5 4" xfId="5573"/>
    <cellStyle name="Normal 2 2 4 3 5 4 2" xfId="20317"/>
    <cellStyle name="Normal 2 2 4 3 5 5" xfId="16539"/>
    <cellStyle name="Normal 2 2 4 3 5 6" xfId="11056"/>
    <cellStyle name="Normal 2 2 4 3 6" xfId="2232"/>
    <cellStyle name="Normal 2 2 4 3 6 2" xfId="7715"/>
    <cellStyle name="Normal 2 2 4 3 6 2 2" xfId="22459"/>
    <cellStyle name="Normal 2 2 4 3 6 3" xfId="16976"/>
    <cellStyle name="Normal 2 2 4 3 6 4" xfId="13198"/>
    <cellStyle name="Normal 2 2 4 3 7" xfId="3868"/>
    <cellStyle name="Normal 2 2 4 3 7 2" xfId="9351"/>
    <cellStyle name="Normal 2 2 4 3 7 2 2" xfId="24095"/>
    <cellStyle name="Normal 2 2 4 3 7 3" xfId="18612"/>
    <cellStyle name="Normal 2 2 4 3 7 4" xfId="14834"/>
    <cellStyle name="Normal 2 2 4 3 8" xfId="6010"/>
    <cellStyle name="Normal 2 2 4 3 8 2" xfId="20754"/>
    <cellStyle name="Normal 2 2 4 3 8 3" xfId="11493"/>
    <cellStyle name="Normal 2 2 4 3 9" xfId="4305"/>
    <cellStyle name="Normal 2 2 4 3 9 2" xfId="19049"/>
    <cellStyle name="Normal 2 2 4 4" xfId="207"/>
    <cellStyle name="Normal 2 2 4 4 10" xfId="15219"/>
    <cellStyle name="Normal 2 2 4 4 11" xfId="9736"/>
    <cellStyle name="Normal 2 2 4 4 12" xfId="468"/>
    <cellStyle name="Normal 2 2 4 4 2" xfId="603"/>
    <cellStyle name="Normal 2 2 4 4 2 10" xfId="9866"/>
    <cellStyle name="Normal 2 2 4 4 2 2" xfId="863"/>
    <cellStyle name="Normal 2 2 4 4 2 2 2" xfId="1499"/>
    <cellStyle name="Normal 2 2 4 4 2 2 2 2" xfId="3204"/>
    <cellStyle name="Normal 2 2 4 4 2 2 2 2 2" xfId="8687"/>
    <cellStyle name="Normal 2 2 4 4 2 2 2 2 2 2" xfId="23431"/>
    <cellStyle name="Normal 2 2 4 4 2 2 2 2 3" xfId="17948"/>
    <cellStyle name="Normal 2 2 4 4 2 2 2 2 4" xfId="14170"/>
    <cellStyle name="Normal 2 2 4 4 2 2 2 3" xfId="6982"/>
    <cellStyle name="Normal 2 2 4 4 2 2 2 3 2" xfId="21726"/>
    <cellStyle name="Normal 2 2 4 4 2 2 2 3 3" xfId="12465"/>
    <cellStyle name="Normal 2 2 4 4 2 2 2 4" xfId="5277"/>
    <cellStyle name="Normal 2 2 4 4 2 2 2 4 2" xfId="20021"/>
    <cellStyle name="Normal 2 2 4 4 2 2 2 5" xfId="16243"/>
    <cellStyle name="Normal 2 2 4 4 2 2 2 6" xfId="10760"/>
    <cellStyle name="Normal 2 2 4 4 2 2 3" xfId="2570"/>
    <cellStyle name="Normal 2 2 4 4 2 2 3 2" xfId="8053"/>
    <cellStyle name="Normal 2 2 4 4 2 2 3 2 2" xfId="22797"/>
    <cellStyle name="Normal 2 2 4 4 2 2 3 3" xfId="17314"/>
    <cellStyle name="Normal 2 2 4 4 2 2 3 4" xfId="13536"/>
    <cellStyle name="Normal 2 2 4 4 2 2 4" xfId="6348"/>
    <cellStyle name="Normal 2 2 4 4 2 2 4 2" xfId="21092"/>
    <cellStyle name="Normal 2 2 4 4 2 2 4 3" xfId="11831"/>
    <cellStyle name="Normal 2 2 4 4 2 2 5" xfId="4643"/>
    <cellStyle name="Normal 2 2 4 4 2 2 5 2" xfId="19387"/>
    <cellStyle name="Normal 2 2 4 4 2 2 6" xfId="15609"/>
    <cellStyle name="Normal 2 2 4 4 2 2 7" xfId="10126"/>
    <cellStyle name="Normal 2 2 4 4 2 3" xfId="1239"/>
    <cellStyle name="Normal 2 2 4 4 2 3 2" xfId="2944"/>
    <cellStyle name="Normal 2 2 4 4 2 3 2 2" xfId="8427"/>
    <cellStyle name="Normal 2 2 4 4 2 3 2 2 2" xfId="23171"/>
    <cellStyle name="Normal 2 2 4 4 2 3 2 3" xfId="17688"/>
    <cellStyle name="Normal 2 2 4 4 2 3 2 4" xfId="13910"/>
    <cellStyle name="Normal 2 2 4 4 2 3 3" xfId="6722"/>
    <cellStyle name="Normal 2 2 4 4 2 3 3 2" xfId="21466"/>
    <cellStyle name="Normal 2 2 4 4 2 3 3 3" xfId="12205"/>
    <cellStyle name="Normal 2 2 4 4 2 3 4" xfId="5017"/>
    <cellStyle name="Normal 2 2 4 4 2 3 4 2" xfId="19761"/>
    <cellStyle name="Normal 2 2 4 4 2 3 5" xfId="15983"/>
    <cellStyle name="Normal 2 2 4 4 2 3 6" xfId="10500"/>
    <cellStyle name="Normal 2 2 4 4 2 4" xfId="1873"/>
    <cellStyle name="Normal 2 2 4 4 2 4 2" xfId="3578"/>
    <cellStyle name="Normal 2 2 4 4 2 4 2 2" xfId="9061"/>
    <cellStyle name="Normal 2 2 4 4 2 4 2 2 2" xfId="23805"/>
    <cellStyle name="Normal 2 2 4 4 2 4 2 3" xfId="18322"/>
    <cellStyle name="Normal 2 2 4 4 2 4 2 4" xfId="14544"/>
    <cellStyle name="Normal 2 2 4 4 2 4 3" xfId="7356"/>
    <cellStyle name="Normal 2 2 4 4 2 4 3 2" xfId="22100"/>
    <cellStyle name="Normal 2 2 4 4 2 4 3 3" xfId="12839"/>
    <cellStyle name="Normal 2 2 4 4 2 4 4" xfId="5651"/>
    <cellStyle name="Normal 2 2 4 4 2 4 4 2" xfId="20395"/>
    <cellStyle name="Normal 2 2 4 4 2 4 5" xfId="16617"/>
    <cellStyle name="Normal 2 2 4 4 2 4 6" xfId="11134"/>
    <cellStyle name="Normal 2 2 4 4 2 5" xfId="2310"/>
    <cellStyle name="Normal 2 2 4 4 2 5 2" xfId="7793"/>
    <cellStyle name="Normal 2 2 4 4 2 5 2 2" xfId="22537"/>
    <cellStyle name="Normal 2 2 4 4 2 5 3" xfId="17054"/>
    <cellStyle name="Normal 2 2 4 4 2 5 4" xfId="13276"/>
    <cellStyle name="Normal 2 2 4 4 2 6" xfId="3946"/>
    <cellStyle name="Normal 2 2 4 4 2 6 2" xfId="9429"/>
    <cellStyle name="Normal 2 2 4 4 2 6 2 2" xfId="24173"/>
    <cellStyle name="Normal 2 2 4 4 2 6 3" xfId="18690"/>
    <cellStyle name="Normal 2 2 4 4 2 6 4" xfId="14912"/>
    <cellStyle name="Normal 2 2 4 4 2 7" xfId="6088"/>
    <cellStyle name="Normal 2 2 4 4 2 7 2" xfId="20832"/>
    <cellStyle name="Normal 2 2 4 4 2 7 3" xfId="11571"/>
    <cellStyle name="Normal 2 2 4 4 2 8" xfId="4383"/>
    <cellStyle name="Normal 2 2 4 4 2 8 2" xfId="19127"/>
    <cellStyle name="Normal 2 2 4 4 2 9" xfId="15349"/>
    <cellStyle name="Normal 2 2 4 4 3" xfId="733"/>
    <cellStyle name="Normal 2 2 4 4 3 2" xfId="1369"/>
    <cellStyle name="Normal 2 2 4 4 3 2 2" xfId="3074"/>
    <cellStyle name="Normal 2 2 4 4 3 2 2 2" xfId="8557"/>
    <cellStyle name="Normal 2 2 4 4 3 2 2 2 2" xfId="23301"/>
    <cellStyle name="Normal 2 2 4 4 3 2 2 3" xfId="17818"/>
    <cellStyle name="Normal 2 2 4 4 3 2 2 4" xfId="14040"/>
    <cellStyle name="Normal 2 2 4 4 3 2 3" xfId="6852"/>
    <cellStyle name="Normal 2 2 4 4 3 2 3 2" xfId="21596"/>
    <cellStyle name="Normal 2 2 4 4 3 2 3 3" xfId="12335"/>
    <cellStyle name="Normal 2 2 4 4 3 2 4" xfId="5147"/>
    <cellStyle name="Normal 2 2 4 4 3 2 4 2" xfId="19891"/>
    <cellStyle name="Normal 2 2 4 4 3 2 5" xfId="16113"/>
    <cellStyle name="Normal 2 2 4 4 3 2 6" xfId="10630"/>
    <cellStyle name="Normal 2 2 4 4 3 3" xfId="2440"/>
    <cellStyle name="Normal 2 2 4 4 3 3 2" xfId="7923"/>
    <cellStyle name="Normal 2 2 4 4 3 3 2 2" xfId="22667"/>
    <cellStyle name="Normal 2 2 4 4 3 3 3" xfId="17184"/>
    <cellStyle name="Normal 2 2 4 4 3 3 4" xfId="13406"/>
    <cellStyle name="Normal 2 2 4 4 3 4" xfId="6218"/>
    <cellStyle name="Normal 2 2 4 4 3 4 2" xfId="20962"/>
    <cellStyle name="Normal 2 2 4 4 3 4 3" xfId="11701"/>
    <cellStyle name="Normal 2 2 4 4 3 5" xfId="4513"/>
    <cellStyle name="Normal 2 2 4 4 3 5 2" xfId="19257"/>
    <cellStyle name="Normal 2 2 4 4 3 6" xfId="15479"/>
    <cellStyle name="Normal 2 2 4 4 3 7" xfId="9996"/>
    <cellStyle name="Normal 2 2 4 4 4" xfId="1109"/>
    <cellStyle name="Normal 2 2 4 4 4 2" xfId="2814"/>
    <cellStyle name="Normal 2 2 4 4 4 2 2" xfId="8297"/>
    <cellStyle name="Normal 2 2 4 4 4 2 2 2" xfId="23041"/>
    <cellStyle name="Normal 2 2 4 4 4 2 3" xfId="17558"/>
    <cellStyle name="Normal 2 2 4 4 4 2 4" xfId="13780"/>
    <cellStyle name="Normal 2 2 4 4 4 3" xfId="6592"/>
    <cellStyle name="Normal 2 2 4 4 4 3 2" xfId="21336"/>
    <cellStyle name="Normal 2 2 4 4 4 3 3" xfId="12075"/>
    <cellStyle name="Normal 2 2 4 4 4 4" xfId="4887"/>
    <cellStyle name="Normal 2 2 4 4 4 4 2" xfId="19631"/>
    <cellStyle name="Normal 2 2 4 4 4 5" xfId="15853"/>
    <cellStyle name="Normal 2 2 4 4 4 6" xfId="10370"/>
    <cellStyle name="Normal 2 2 4 4 5" xfId="1743"/>
    <cellStyle name="Normal 2 2 4 4 5 2" xfId="3448"/>
    <cellStyle name="Normal 2 2 4 4 5 2 2" xfId="8931"/>
    <cellStyle name="Normal 2 2 4 4 5 2 2 2" xfId="23675"/>
    <cellStyle name="Normal 2 2 4 4 5 2 3" xfId="18192"/>
    <cellStyle name="Normal 2 2 4 4 5 2 4" xfId="14414"/>
    <cellStyle name="Normal 2 2 4 4 5 3" xfId="7226"/>
    <cellStyle name="Normal 2 2 4 4 5 3 2" xfId="21970"/>
    <cellStyle name="Normal 2 2 4 4 5 3 3" xfId="12709"/>
    <cellStyle name="Normal 2 2 4 4 5 4" xfId="5521"/>
    <cellStyle name="Normal 2 2 4 4 5 4 2" xfId="20265"/>
    <cellStyle name="Normal 2 2 4 4 5 5" xfId="16487"/>
    <cellStyle name="Normal 2 2 4 4 5 6" xfId="11004"/>
    <cellStyle name="Normal 2 2 4 4 6" xfId="2180"/>
    <cellStyle name="Normal 2 2 4 4 6 2" xfId="7663"/>
    <cellStyle name="Normal 2 2 4 4 6 2 2" xfId="22407"/>
    <cellStyle name="Normal 2 2 4 4 6 3" xfId="16924"/>
    <cellStyle name="Normal 2 2 4 4 6 4" xfId="13146"/>
    <cellStyle name="Normal 2 2 4 4 7" xfId="3816"/>
    <cellStyle name="Normal 2 2 4 4 7 2" xfId="9299"/>
    <cellStyle name="Normal 2 2 4 4 7 2 2" xfId="24043"/>
    <cellStyle name="Normal 2 2 4 4 7 3" xfId="18560"/>
    <cellStyle name="Normal 2 2 4 4 7 4" xfId="14782"/>
    <cellStyle name="Normal 2 2 4 4 8" xfId="5958"/>
    <cellStyle name="Normal 2 2 4 4 8 2" xfId="20702"/>
    <cellStyle name="Normal 2 2 4 4 8 3" xfId="11441"/>
    <cellStyle name="Normal 2 2 4 4 9" xfId="4253"/>
    <cellStyle name="Normal 2 2 4 4 9 2" xfId="18997"/>
    <cellStyle name="Normal 2 2 4 5" xfId="122"/>
    <cellStyle name="Normal 2 2 4 5 10" xfId="9812"/>
    <cellStyle name="Normal 2 2 4 5 11" xfId="549"/>
    <cellStyle name="Normal 2 2 4 5 2" xfId="809"/>
    <cellStyle name="Normal 2 2 4 5 2 2" xfId="1445"/>
    <cellStyle name="Normal 2 2 4 5 2 2 2" xfId="3150"/>
    <cellStyle name="Normal 2 2 4 5 2 2 2 2" xfId="8633"/>
    <cellStyle name="Normal 2 2 4 5 2 2 2 2 2" xfId="23377"/>
    <cellStyle name="Normal 2 2 4 5 2 2 2 3" xfId="17894"/>
    <cellStyle name="Normal 2 2 4 5 2 2 2 4" xfId="14116"/>
    <cellStyle name="Normal 2 2 4 5 2 2 3" xfId="6928"/>
    <cellStyle name="Normal 2 2 4 5 2 2 3 2" xfId="21672"/>
    <cellStyle name="Normal 2 2 4 5 2 2 3 3" xfId="12411"/>
    <cellStyle name="Normal 2 2 4 5 2 2 4" xfId="5223"/>
    <cellStyle name="Normal 2 2 4 5 2 2 4 2" xfId="19967"/>
    <cellStyle name="Normal 2 2 4 5 2 2 5" xfId="16189"/>
    <cellStyle name="Normal 2 2 4 5 2 2 6" xfId="10706"/>
    <cellStyle name="Normal 2 2 4 5 2 3" xfId="2516"/>
    <cellStyle name="Normal 2 2 4 5 2 3 2" xfId="7999"/>
    <cellStyle name="Normal 2 2 4 5 2 3 2 2" xfId="22743"/>
    <cellStyle name="Normal 2 2 4 5 2 3 3" xfId="17260"/>
    <cellStyle name="Normal 2 2 4 5 2 3 4" xfId="13482"/>
    <cellStyle name="Normal 2 2 4 5 2 4" xfId="6294"/>
    <cellStyle name="Normal 2 2 4 5 2 4 2" xfId="21038"/>
    <cellStyle name="Normal 2 2 4 5 2 4 3" xfId="11777"/>
    <cellStyle name="Normal 2 2 4 5 2 5" xfId="4589"/>
    <cellStyle name="Normal 2 2 4 5 2 5 2" xfId="19333"/>
    <cellStyle name="Normal 2 2 4 5 2 6" xfId="15555"/>
    <cellStyle name="Normal 2 2 4 5 2 7" xfId="10072"/>
    <cellStyle name="Normal 2 2 4 5 3" xfId="1185"/>
    <cellStyle name="Normal 2 2 4 5 3 2" xfId="2890"/>
    <cellStyle name="Normal 2 2 4 5 3 2 2" xfId="8373"/>
    <cellStyle name="Normal 2 2 4 5 3 2 2 2" xfId="23117"/>
    <cellStyle name="Normal 2 2 4 5 3 2 3" xfId="17634"/>
    <cellStyle name="Normal 2 2 4 5 3 2 4" xfId="13856"/>
    <cellStyle name="Normal 2 2 4 5 3 3" xfId="6668"/>
    <cellStyle name="Normal 2 2 4 5 3 3 2" xfId="21412"/>
    <cellStyle name="Normal 2 2 4 5 3 3 3" xfId="12151"/>
    <cellStyle name="Normal 2 2 4 5 3 4" xfId="4963"/>
    <cellStyle name="Normal 2 2 4 5 3 4 2" xfId="19707"/>
    <cellStyle name="Normal 2 2 4 5 3 5" xfId="15929"/>
    <cellStyle name="Normal 2 2 4 5 3 6" xfId="10446"/>
    <cellStyle name="Normal 2 2 4 5 4" xfId="1819"/>
    <cellStyle name="Normal 2 2 4 5 4 2" xfId="3524"/>
    <cellStyle name="Normal 2 2 4 5 4 2 2" xfId="9007"/>
    <cellStyle name="Normal 2 2 4 5 4 2 2 2" xfId="23751"/>
    <cellStyle name="Normal 2 2 4 5 4 2 3" xfId="18268"/>
    <cellStyle name="Normal 2 2 4 5 4 2 4" xfId="14490"/>
    <cellStyle name="Normal 2 2 4 5 4 3" xfId="7302"/>
    <cellStyle name="Normal 2 2 4 5 4 3 2" xfId="22046"/>
    <cellStyle name="Normal 2 2 4 5 4 3 3" xfId="12785"/>
    <cellStyle name="Normal 2 2 4 5 4 4" xfId="5597"/>
    <cellStyle name="Normal 2 2 4 5 4 4 2" xfId="20341"/>
    <cellStyle name="Normal 2 2 4 5 4 5" xfId="16563"/>
    <cellStyle name="Normal 2 2 4 5 4 6" xfId="11080"/>
    <cellStyle name="Normal 2 2 4 5 5" xfId="2256"/>
    <cellStyle name="Normal 2 2 4 5 5 2" xfId="7739"/>
    <cellStyle name="Normal 2 2 4 5 5 2 2" xfId="22483"/>
    <cellStyle name="Normal 2 2 4 5 5 3" xfId="17000"/>
    <cellStyle name="Normal 2 2 4 5 5 4" xfId="13222"/>
    <cellStyle name="Normal 2 2 4 5 6" xfId="3892"/>
    <cellStyle name="Normal 2 2 4 5 6 2" xfId="9375"/>
    <cellStyle name="Normal 2 2 4 5 6 2 2" xfId="24119"/>
    <cellStyle name="Normal 2 2 4 5 6 3" xfId="18636"/>
    <cellStyle name="Normal 2 2 4 5 6 4" xfId="14858"/>
    <cellStyle name="Normal 2 2 4 5 7" xfId="6034"/>
    <cellStyle name="Normal 2 2 4 5 7 2" xfId="20778"/>
    <cellStyle name="Normal 2 2 4 5 7 3" xfId="11517"/>
    <cellStyle name="Normal 2 2 4 5 8" xfId="4329"/>
    <cellStyle name="Normal 2 2 4 5 8 2" xfId="19073"/>
    <cellStyle name="Normal 2 2 4 5 9" xfId="15295"/>
    <cellStyle name="Normal 2 2 4 6" xfId="414"/>
    <cellStyle name="Normal 2 2 4 6 2" xfId="1055"/>
    <cellStyle name="Normal 2 2 4 6 2 2" xfId="2760"/>
    <cellStyle name="Normal 2 2 4 6 2 2 2" xfId="8243"/>
    <cellStyle name="Normal 2 2 4 6 2 2 2 2" xfId="22987"/>
    <cellStyle name="Normal 2 2 4 6 2 2 3" xfId="17504"/>
    <cellStyle name="Normal 2 2 4 6 2 2 4" xfId="13726"/>
    <cellStyle name="Normal 2 2 4 6 2 3" xfId="6538"/>
    <cellStyle name="Normal 2 2 4 6 2 3 2" xfId="21282"/>
    <cellStyle name="Normal 2 2 4 6 2 3 3" xfId="12021"/>
    <cellStyle name="Normal 2 2 4 6 2 4" xfId="4833"/>
    <cellStyle name="Normal 2 2 4 6 2 4 2" xfId="19577"/>
    <cellStyle name="Normal 2 2 4 6 2 5" xfId="15799"/>
    <cellStyle name="Normal 2 2 4 6 2 6" xfId="10316"/>
    <cellStyle name="Normal 2 2 4 6 3" xfId="1689"/>
    <cellStyle name="Normal 2 2 4 6 3 2" xfId="3394"/>
    <cellStyle name="Normal 2 2 4 6 3 2 2" xfId="8877"/>
    <cellStyle name="Normal 2 2 4 6 3 2 2 2" xfId="23621"/>
    <cellStyle name="Normal 2 2 4 6 3 2 3" xfId="18138"/>
    <cellStyle name="Normal 2 2 4 6 3 2 4" xfId="14360"/>
    <cellStyle name="Normal 2 2 4 6 3 3" xfId="7172"/>
    <cellStyle name="Normal 2 2 4 6 3 3 2" xfId="21916"/>
    <cellStyle name="Normal 2 2 4 6 3 3 3" xfId="12655"/>
    <cellStyle name="Normal 2 2 4 6 3 4" xfId="5467"/>
    <cellStyle name="Normal 2 2 4 6 3 4 2" xfId="20211"/>
    <cellStyle name="Normal 2 2 4 6 3 5" xfId="16433"/>
    <cellStyle name="Normal 2 2 4 6 3 6" xfId="10950"/>
    <cellStyle name="Normal 2 2 4 6 4" xfId="2126"/>
    <cellStyle name="Normal 2 2 4 6 4 2" xfId="7609"/>
    <cellStyle name="Normal 2 2 4 6 4 2 2" xfId="22353"/>
    <cellStyle name="Normal 2 2 4 6 4 3" xfId="16870"/>
    <cellStyle name="Normal 2 2 4 6 4 4" xfId="13092"/>
    <cellStyle name="Normal 2 2 4 6 5" xfId="3762"/>
    <cellStyle name="Normal 2 2 4 6 5 2" xfId="9245"/>
    <cellStyle name="Normal 2 2 4 6 5 2 2" xfId="23989"/>
    <cellStyle name="Normal 2 2 4 6 5 3" xfId="18506"/>
    <cellStyle name="Normal 2 2 4 6 5 4" xfId="14728"/>
    <cellStyle name="Normal 2 2 4 6 6" xfId="5904"/>
    <cellStyle name="Normal 2 2 4 6 6 2" xfId="20648"/>
    <cellStyle name="Normal 2 2 4 6 6 3" xfId="11387"/>
    <cellStyle name="Normal 2 2 4 6 7" xfId="4199"/>
    <cellStyle name="Normal 2 2 4 6 7 2" xfId="18943"/>
    <cellStyle name="Normal 2 2 4 6 8" xfId="15165"/>
    <cellStyle name="Normal 2 2 4 6 9" xfId="9682"/>
    <cellStyle name="Normal 2 2 4 7" xfId="679"/>
    <cellStyle name="Normal 2 2 4 7 2" xfId="1315"/>
    <cellStyle name="Normal 2 2 4 7 2 2" xfId="3020"/>
    <cellStyle name="Normal 2 2 4 7 2 2 2" xfId="8503"/>
    <cellStyle name="Normal 2 2 4 7 2 2 2 2" xfId="23247"/>
    <cellStyle name="Normal 2 2 4 7 2 2 3" xfId="17764"/>
    <cellStyle name="Normal 2 2 4 7 2 2 4" xfId="13986"/>
    <cellStyle name="Normal 2 2 4 7 2 3" xfId="6798"/>
    <cellStyle name="Normal 2 2 4 7 2 3 2" xfId="21542"/>
    <cellStyle name="Normal 2 2 4 7 2 3 3" xfId="12281"/>
    <cellStyle name="Normal 2 2 4 7 2 4" xfId="5093"/>
    <cellStyle name="Normal 2 2 4 7 2 4 2" xfId="19837"/>
    <cellStyle name="Normal 2 2 4 7 2 5" xfId="16059"/>
    <cellStyle name="Normal 2 2 4 7 2 6" xfId="10576"/>
    <cellStyle name="Normal 2 2 4 7 3" xfId="1949"/>
    <cellStyle name="Normal 2 2 4 7 3 2" xfId="3654"/>
    <cellStyle name="Normal 2 2 4 7 3 2 2" xfId="9137"/>
    <cellStyle name="Normal 2 2 4 7 3 2 2 2" xfId="23881"/>
    <cellStyle name="Normal 2 2 4 7 3 2 3" xfId="18398"/>
    <cellStyle name="Normal 2 2 4 7 3 2 4" xfId="14620"/>
    <cellStyle name="Normal 2 2 4 7 3 3" xfId="7432"/>
    <cellStyle name="Normal 2 2 4 7 3 3 2" xfId="22176"/>
    <cellStyle name="Normal 2 2 4 7 3 3 3" xfId="12915"/>
    <cellStyle name="Normal 2 2 4 7 3 4" xfId="5727"/>
    <cellStyle name="Normal 2 2 4 7 3 4 2" xfId="20471"/>
    <cellStyle name="Normal 2 2 4 7 3 5" xfId="16693"/>
    <cellStyle name="Normal 2 2 4 7 3 6" xfId="11210"/>
    <cellStyle name="Normal 2 2 4 7 4" xfId="2386"/>
    <cellStyle name="Normal 2 2 4 7 4 2" xfId="7869"/>
    <cellStyle name="Normal 2 2 4 7 4 2 2" xfId="22613"/>
    <cellStyle name="Normal 2 2 4 7 4 3" xfId="17130"/>
    <cellStyle name="Normal 2 2 4 7 4 4" xfId="13352"/>
    <cellStyle name="Normal 2 2 4 7 5" xfId="4022"/>
    <cellStyle name="Normal 2 2 4 7 5 2" xfId="9505"/>
    <cellStyle name="Normal 2 2 4 7 5 2 2" xfId="24249"/>
    <cellStyle name="Normal 2 2 4 7 5 3" xfId="18766"/>
    <cellStyle name="Normal 2 2 4 7 5 4" xfId="14988"/>
    <cellStyle name="Normal 2 2 4 7 6" xfId="6164"/>
    <cellStyle name="Normal 2 2 4 7 6 2" xfId="20908"/>
    <cellStyle name="Normal 2 2 4 7 6 3" xfId="11647"/>
    <cellStyle name="Normal 2 2 4 7 7" xfId="4459"/>
    <cellStyle name="Normal 2 2 4 7 7 2" xfId="19203"/>
    <cellStyle name="Normal 2 2 4 7 8" xfId="15425"/>
    <cellStyle name="Normal 2 2 4 7 9" xfId="9942"/>
    <cellStyle name="Normal 2 2 4 8" xfId="947"/>
    <cellStyle name="Normal 2 2 4 8 2" xfId="1581"/>
    <cellStyle name="Normal 2 2 4 8 2 2" xfId="3286"/>
    <cellStyle name="Normal 2 2 4 8 2 2 2" xfId="8769"/>
    <cellStyle name="Normal 2 2 4 8 2 2 2 2" xfId="23513"/>
    <cellStyle name="Normal 2 2 4 8 2 2 3" xfId="18030"/>
    <cellStyle name="Normal 2 2 4 8 2 2 4" xfId="14252"/>
    <cellStyle name="Normal 2 2 4 8 2 3" xfId="7064"/>
    <cellStyle name="Normal 2 2 4 8 2 3 2" xfId="21808"/>
    <cellStyle name="Normal 2 2 4 8 2 3 3" xfId="12547"/>
    <cellStyle name="Normal 2 2 4 8 2 4" xfId="5359"/>
    <cellStyle name="Normal 2 2 4 8 2 4 2" xfId="20103"/>
    <cellStyle name="Normal 2 2 4 8 2 5" xfId="16325"/>
    <cellStyle name="Normal 2 2 4 8 2 6" xfId="10842"/>
    <cellStyle name="Normal 2 2 4 8 3" xfId="2652"/>
    <cellStyle name="Normal 2 2 4 8 3 2" xfId="8135"/>
    <cellStyle name="Normal 2 2 4 8 3 2 2" xfId="22879"/>
    <cellStyle name="Normal 2 2 4 8 3 3" xfId="17396"/>
    <cellStyle name="Normal 2 2 4 8 3 4" xfId="13618"/>
    <cellStyle name="Normal 2 2 4 8 4" xfId="6430"/>
    <cellStyle name="Normal 2 2 4 8 4 2" xfId="21174"/>
    <cellStyle name="Normal 2 2 4 8 4 3" xfId="11913"/>
    <cellStyle name="Normal 2 2 4 8 5" xfId="4725"/>
    <cellStyle name="Normal 2 2 4 8 5 2" xfId="19469"/>
    <cellStyle name="Normal 2 2 4 8 6" xfId="15691"/>
    <cellStyle name="Normal 2 2 4 8 7" xfId="10208"/>
    <cellStyle name="Normal 2 2 4 9" xfId="1001"/>
    <cellStyle name="Normal 2 2 4 9 2" xfId="2706"/>
    <cellStyle name="Normal 2 2 4 9 2 2" xfId="8189"/>
    <cellStyle name="Normal 2 2 4 9 2 2 2" xfId="22933"/>
    <cellStyle name="Normal 2 2 4 9 2 3" xfId="17450"/>
    <cellStyle name="Normal 2 2 4 9 2 4" xfId="13672"/>
    <cellStyle name="Normal 2 2 4 9 3" xfId="6484"/>
    <cellStyle name="Normal 2 2 4 9 3 2" xfId="21228"/>
    <cellStyle name="Normal 2 2 4 9 3 3" xfId="11967"/>
    <cellStyle name="Normal 2 2 4 9 4" xfId="4779"/>
    <cellStyle name="Normal 2 2 4 9 4 2" xfId="19523"/>
    <cellStyle name="Normal 2 2 4 9 5" xfId="15745"/>
    <cellStyle name="Normal 2 2 4 9 6" xfId="10262"/>
    <cellStyle name="Normal 2 2 5" xfId="62"/>
    <cellStyle name="Normal 2 2 5 10" xfId="2018"/>
    <cellStyle name="Normal 2 2 5 10 2" xfId="7501"/>
    <cellStyle name="Normal 2 2 5 10 2 2" xfId="22245"/>
    <cellStyle name="Normal 2 2 5 10 3" xfId="16762"/>
    <cellStyle name="Normal 2 2 5 10 4" xfId="12984"/>
    <cellStyle name="Normal 2 2 5 11" xfId="3723"/>
    <cellStyle name="Normal 2 2 5 11 2" xfId="9206"/>
    <cellStyle name="Normal 2 2 5 11 2 2" xfId="23950"/>
    <cellStyle name="Normal 2 2 5 11 3" xfId="18467"/>
    <cellStyle name="Normal 2 2 5 11 4" xfId="14689"/>
    <cellStyle name="Normal 2 2 5 12" xfId="5796"/>
    <cellStyle name="Normal 2 2 5 12 2" xfId="20540"/>
    <cellStyle name="Normal 2 2 5 12 3" xfId="11279"/>
    <cellStyle name="Normal 2 2 5 13" xfId="4091"/>
    <cellStyle name="Normal 2 2 5 13 2" xfId="18835"/>
    <cellStyle name="Normal 2 2 5 14" xfId="15057"/>
    <cellStyle name="Normal 2 2 5 15" xfId="9574"/>
    <cellStyle name="Normal 2 2 5 16" xfId="303"/>
    <cellStyle name="Normal 2 2 5 2" xfId="208"/>
    <cellStyle name="Normal 2 2 5 2 10" xfId="15234"/>
    <cellStyle name="Normal 2 2 5 2 11" xfId="9751"/>
    <cellStyle name="Normal 2 2 5 2 12" xfId="483"/>
    <cellStyle name="Normal 2 2 5 2 2" xfId="618"/>
    <cellStyle name="Normal 2 2 5 2 2 10" xfId="9881"/>
    <cellStyle name="Normal 2 2 5 2 2 2" xfId="878"/>
    <cellStyle name="Normal 2 2 5 2 2 2 2" xfId="1514"/>
    <cellStyle name="Normal 2 2 5 2 2 2 2 2" xfId="3219"/>
    <cellStyle name="Normal 2 2 5 2 2 2 2 2 2" xfId="8702"/>
    <cellStyle name="Normal 2 2 5 2 2 2 2 2 2 2" xfId="23446"/>
    <cellStyle name="Normal 2 2 5 2 2 2 2 2 3" xfId="17963"/>
    <cellStyle name="Normal 2 2 5 2 2 2 2 2 4" xfId="14185"/>
    <cellStyle name="Normal 2 2 5 2 2 2 2 3" xfId="6997"/>
    <cellStyle name="Normal 2 2 5 2 2 2 2 3 2" xfId="21741"/>
    <cellStyle name="Normal 2 2 5 2 2 2 2 3 3" xfId="12480"/>
    <cellStyle name="Normal 2 2 5 2 2 2 2 4" xfId="5292"/>
    <cellStyle name="Normal 2 2 5 2 2 2 2 4 2" xfId="20036"/>
    <cellStyle name="Normal 2 2 5 2 2 2 2 5" xfId="16258"/>
    <cellStyle name="Normal 2 2 5 2 2 2 2 6" xfId="10775"/>
    <cellStyle name="Normal 2 2 5 2 2 2 3" xfId="2585"/>
    <cellStyle name="Normal 2 2 5 2 2 2 3 2" xfId="8068"/>
    <cellStyle name="Normal 2 2 5 2 2 2 3 2 2" xfId="22812"/>
    <cellStyle name="Normal 2 2 5 2 2 2 3 3" xfId="17329"/>
    <cellStyle name="Normal 2 2 5 2 2 2 3 4" xfId="13551"/>
    <cellStyle name="Normal 2 2 5 2 2 2 4" xfId="6363"/>
    <cellStyle name="Normal 2 2 5 2 2 2 4 2" xfId="21107"/>
    <cellStyle name="Normal 2 2 5 2 2 2 4 3" xfId="11846"/>
    <cellStyle name="Normal 2 2 5 2 2 2 5" xfId="4658"/>
    <cellStyle name="Normal 2 2 5 2 2 2 5 2" xfId="19402"/>
    <cellStyle name="Normal 2 2 5 2 2 2 6" xfId="15624"/>
    <cellStyle name="Normal 2 2 5 2 2 2 7" xfId="10141"/>
    <cellStyle name="Normal 2 2 5 2 2 3" xfId="1254"/>
    <cellStyle name="Normal 2 2 5 2 2 3 2" xfId="2959"/>
    <cellStyle name="Normal 2 2 5 2 2 3 2 2" xfId="8442"/>
    <cellStyle name="Normal 2 2 5 2 2 3 2 2 2" xfId="23186"/>
    <cellStyle name="Normal 2 2 5 2 2 3 2 3" xfId="17703"/>
    <cellStyle name="Normal 2 2 5 2 2 3 2 4" xfId="13925"/>
    <cellStyle name="Normal 2 2 5 2 2 3 3" xfId="6737"/>
    <cellStyle name="Normal 2 2 5 2 2 3 3 2" xfId="21481"/>
    <cellStyle name="Normal 2 2 5 2 2 3 3 3" xfId="12220"/>
    <cellStyle name="Normal 2 2 5 2 2 3 4" xfId="5032"/>
    <cellStyle name="Normal 2 2 5 2 2 3 4 2" xfId="19776"/>
    <cellStyle name="Normal 2 2 5 2 2 3 5" xfId="15998"/>
    <cellStyle name="Normal 2 2 5 2 2 3 6" xfId="10515"/>
    <cellStyle name="Normal 2 2 5 2 2 4" xfId="1888"/>
    <cellStyle name="Normal 2 2 5 2 2 4 2" xfId="3593"/>
    <cellStyle name="Normal 2 2 5 2 2 4 2 2" xfId="9076"/>
    <cellStyle name="Normal 2 2 5 2 2 4 2 2 2" xfId="23820"/>
    <cellStyle name="Normal 2 2 5 2 2 4 2 3" xfId="18337"/>
    <cellStyle name="Normal 2 2 5 2 2 4 2 4" xfId="14559"/>
    <cellStyle name="Normal 2 2 5 2 2 4 3" xfId="7371"/>
    <cellStyle name="Normal 2 2 5 2 2 4 3 2" xfId="22115"/>
    <cellStyle name="Normal 2 2 5 2 2 4 3 3" xfId="12854"/>
    <cellStyle name="Normal 2 2 5 2 2 4 4" xfId="5666"/>
    <cellStyle name="Normal 2 2 5 2 2 4 4 2" xfId="20410"/>
    <cellStyle name="Normal 2 2 5 2 2 4 5" xfId="16632"/>
    <cellStyle name="Normal 2 2 5 2 2 4 6" xfId="11149"/>
    <cellStyle name="Normal 2 2 5 2 2 5" xfId="2325"/>
    <cellStyle name="Normal 2 2 5 2 2 5 2" xfId="7808"/>
    <cellStyle name="Normal 2 2 5 2 2 5 2 2" xfId="22552"/>
    <cellStyle name="Normal 2 2 5 2 2 5 3" xfId="17069"/>
    <cellStyle name="Normal 2 2 5 2 2 5 4" xfId="13291"/>
    <cellStyle name="Normal 2 2 5 2 2 6" xfId="3961"/>
    <cellStyle name="Normal 2 2 5 2 2 6 2" xfId="9444"/>
    <cellStyle name="Normal 2 2 5 2 2 6 2 2" xfId="24188"/>
    <cellStyle name="Normal 2 2 5 2 2 6 3" xfId="18705"/>
    <cellStyle name="Normal 2 2 5 2 2 6 4" xfId="14927"/>
    <cellStyle name="Normal 2 2 5 2 2 7" xfId="6103"/>
    <cellStyle name="Normal 2 2 5 2 2 7 2" xfId="20847"/>
    <cellStyle name="Normal 2 2 5 2 2 7 3" xfId="11586"/>
    <cellStyle name="Normal 2 2 5 2 2 8" xfId="4398"/>
    <cellStyle name="Normal 2 2 5 2 2 8 2" xfId="19142"/>
    <cellStyle name="Normal 2 2 5 2 2 9" xfId="15364"/>
    <cellStyle name="Normal 2 2 5 2 3" xfId="748"/>
    <cellStyle name="Normal 2 2 5 2 3 2" xfId="1384"/>
    <cellStyle name="Normal 2 2 5 2 3 2 2" xfId="3089"/>
    <cellStyle name="Normal 2 2 5 2 3 2 2 2" xfId="8572"/>
    <cellStyle name="Normal 2 2 5 2 3 2 2 2 2" xfId="23316"/>
    <cellStyle name="Normal 2 2 5 2 3 2 2 3" xfId="17833"/>
    <cellStyle name="Normal 2 2 5 2 3 2 2 4" xfId="14055"/>
    <cellStyle name="Normal 2 2 5 2 3 2 3" xfId="6867"/>
    <cellStyle name="Normal 2 2 5 2 3 2 3 2" xfId="21611"/>
    <cellStyle name="Normal 2 2 5 2 3 2 3 3" xfId="12350"/>
    <cellStyle name="Normal 2 2 5 2 3 2 4" xfId="5162"/>
    <cellStyle name="Normal 2 2 5 2 3 2 4 2" xfId="19906"/>
    <cellStyle name="Normal 2 2 5 2 3 2 5" xfId="16128"/>
    <cellStyle name="Normal 2 2 5 2 3 2 6" xfId="10645"/>
    <cellStyle name="Normal 2 2 5 2 3 3" xfId="2455"/>
    <cellStyle name="Normal 2 2 5 2 3 3 2" xfId="7938"/>
    <cellStyle name="Normal 2 2 5 2 3 3 2 2" xfId="22682"/>
    <cellStyle name="Normal 2 2 5 2 3 3 3" xfId="17199"/>
    <cellStyle name="Normal 2 2 5 2 3 3 4" xfId="13421"/>
    <cellStyle name="Normal 2 2 5 2 3 4" xfId="6233"/>
    <cellStyle name="Normal 2 2 5 2 3 4 2" xfId="20977"/>
    <cellStyle name="Normal 2 2 5 2 3 4 3" xfId="11716"/>
    <cellStyle name="Normal 2 2 5 2 3 5" xfId="4528"/>
    <cellStyle name="Normal 2 2 5 2 3 5 2" xfId="19272"/>
    <cellStyle name="Normal 2 2 5 2 3 6" xfId="15494"/>
    <cellStyle name="Normal 2 2 5 2 3 7" xfId="10011"/>
    <cellStyle name="Normal 2 2 5 2 4" xfId="1124"/>
    <cellStyle name="Normal 2 2 5 2 4 2" xfId="2829"/>
    <cellStyle name="Normal 2 2 5 2 4 2 2" xfId="8312"/>
    <cellStyle name="Normal 2 2 5 2 4 2 2 2" xfId="23056"/>
    <cellStyle name="Normal 2 2 5 2 4 2 3" xfId="17573"/>
    <cellStyle name="Normal 2 2 5 2 4 2 4" xfId="13795"/>
    <cellStyle name="Normal 2 2 5 2 4 3" xfId="6607"/>
    <cellStyle name="Normal 2 2 5 2 4 3 2" xfId="21351"/>
    <cellStyle name="Normal 2 2 5 2 4 3 3" xfId="12090"/>
    <cellStyle name="Normal 2 2 5 2 4 4" xfId="4902"/>
    <cellStyle name="Normal 2 2 5 2 4 4 2" xfId="19646"/>
    <cellStyle name="Normal 2 2 5 2 4 5" xfId="15868"/>
    <cellStyle name="Normal 2 2 5 2 4 6" xfId="10385"/>
    <cellStyle name="Normal 2 2 5 2 5" xfId="1758"/>
    <cellStyle name="Normal 2 2 5 2 5 2" xfId="3463"/>
    <cellStyle name="Normal 2 2 5 2 5 2 2" xfId="8946"/>
    <cellStyle name="Normal 2 2 5 2 5 2 2 2" xfId="23690"/>
    <cellStyle name="Normal 2 2 5 2 5 2 3" xfId="18207"/>
    <cellStyle name="Normal 2 2 5 2 5 2 4" xfId="14429"/>
    <cellStyle name="Normal 2 2 5 2 5 3" xfId="7241"/>
    <cellStyle name="Normal 2 2 5 2 5 3 2" xfId="21985"/>
    <cellStyle name="Normal 2 2 5 2 5 3 3" xfId="12724"/>
    <cellStyle name="Normal 2 2 5 2 5 4" xfId="5536"/>
    <cellStyle name="Normal 2 2 5 2 5 4 2" xfId="20280"/>
    <cellStyle name="Normal 2 2 5 2 5 5" xfId="16502"/>
    <cellStyle name="Normal 2 2 5 2 5 6" xfId="11019"/>
    <cellStyle name="Normal 2 2 5 2 6" xfId="2195"/>
    <cellStyle name="Normal 2 2 5 2 6 2" xfId="7678"/>
    <cellStyle name="Normal 2 2 5 2 6 2 2" xfId="22422"/>
    <cellStyle name="Normal 2 2 5 2 6 3" xfId="16939"/>
    <cellStyle name="Normal 2 2 5 2 6 4" xfId="13161"/>
    <cellStyle name="Normal 2 2 5 2 7" xfId="3831"/>
    <cellStyle name="Normal 2 2 5 2 7 2" xfId="9314"/>
    <cellStyle name="Normal 2 2 5 2 7 2 2" xfId="24058"/>
    <cellStyle name="Normal 2 2 5 2 7 3" xfId="18575"/>
    <cellStyle name="Normal 2 2 5 2 7 4" xfId="14797"/>
    <cellStyle name="Normal 2 2 5 2 8" xfId="5973"/>
    <cellStyle name="Normal 2 2 5 2 8 2" xfId="20717"/>
    <cellStyle name="Normal 2 2 5 2 8 3" xfId="11456"/>
    <cellStyle name="Normal 2 2 5 2 9" xfId="4268"/>
    <cellStyle name="Normal 2 2 5 2 9 2" xfId="19012"/>
    <cellStyle name="Normal 2 2 5 3" xfId="209"/>
    <cellStyle name="Normal 2 2 5 3 10" xfId="9827"/>
    <cellStyle name="Normal 2 2 5 3 11" xfId="564"/>
    <cellStyle name="Normal 2 2 5 3 2" xfId="824"/>
    <cellStyle name="Normal 2 2 5 3 2 2" xfId="1460"/>
    <cellStyle name="Normal 2 2 5 3 2 2 2" xfId="3165"/>
    <cellStyle name="Normal 2 2 5 3 2 2 2 2" xfId="8648"/>
    <cellStyle name="Normal 2 2 5 3 2 2 2 2 2" xfId="23392"/>
    <cellStyle name="Normal 2 2 5 3 2 2 2 3" xfId="17909"/>
    <cellStyle name="Normal 2 2 5 3 2 2 2 4" xfId="14131"/>
    <cellStyle name="Normal 2 2 5 3 2 2 3" xfId="6943"/>
    <cellStyle name="Normal 2 2 5 3 2 2 3 2" xfId="21687"/>
    <cellStyle name="Normal 2 2 5 3 2 2 3 3" xfId="12426"/>
    <cellStyle name="Normal 2 2 5 3 2 2 4" xfId="5238"/>
    <cellStyle name="Normal 2 2 5 3 2 2 4 2" xfId="19982"/>
    <cellStyle name="Normal 2 2 5 3 2 2 5" xfId="16204"/>
    <cellStyle name="Normal 2 2 5 3 2 2 6" xfId="10721"/>
    <cellStyle name="Normal 2 2 5 3 2 3" xfId="2531"/>
    <cellStyle name="Normal 2 2 5 3 2 3 2" xfId="8014"/>
    <cellStyle name="Normal 2 2 5 3 2 3 2 2" xfId="22758"/>
    <cellStyle name="Normal 2 2 5 3 2 3 3" xfId="17275"/>
    <cellStyle name="Normal 2 2 5 3 2 3 4" xfId="13497"/>
    <cellStyle name="Normal 2 2 5 3 2 4" xfId="6309"/>
    <cellStyle name="Normal 2 2 5 3 2 4 2" xfId="21053"/>
    <cellStyle name="Normal 2 2 5 3 2 4 3" xfId="11792"/>
    <cellStyle name="Normal 2 2 5 3 2 5" xfId="4604"/>
    <cellStyle name="Normal 2 2 5 3 2 5 2" xfId="19348"/>
    <cellStyle name="Normal 2 2 5 3 2 6" xfId="15570"/>
    <cellStyle name="Normal 2 2 5 3 2 7" xfId="10087"/>
    <cellStyle name="Normal 2 2 5 3 3" xfId="1200"/>
    <cellStyle name="Normal 2 2 5 3 3 2" xfId="2905"/>
    <cellStyle name="Normal 2 2 5 3 3 2 2" xfId="8388"/>
    <cellStyle name="Normal 2 2 5 3 3 2 2 2" xfId="23132"/>
    <cellStyle name="Normal 2 2 5 3 3 2 3" xfId="17649"/>
    <cellStyle name="Normal 2 2 5 3 3 2 4" xfId="13871"/>
    <cellStyle name="Normal 2 2 5 3 3 3" xfId="6683"/>
    <cellStyle name="Normal 2 2 5 3 3 3 2" xfId="21427"/>
    <cellStyle name="Normal 2 2 5 3 3 3 3" xfId="12166"/>
    <cellStyle name="Normal 2 2 5 3 3 4" xfId="4978"/>
    <cellStyle name="Normal 2 2 5 3 3 4 2" xfId="19722"/>
    <cellStyle name="Normal 2 2 5 3 3 5" xfId="15944"/>
    <cellStyle name="Normal 2 2 5 3 3 6" xfId="10461"/>
    <cellStyle name="Normal 2 2 5 3 4" xfId="1834"/>
    <cellStyle name="Normal 2 2 5 3 4 2" xfId="3539"/>
    <cellStyle name="Normal 2 2 5 3 4 2 2" xfId="9022"/>
    <cellStyle name="Normal 2 2 5 3 4 2 2 2" xfId="23766"/>
    <cellStyle name="Normal 2 2 5 3 4 2 3" xfId="18283"/>
    <cellStyle name="Normal 2 2 5 3 4 2 4" xfId="14505"/>
    <cellStyle name="Normal 2 2 5 3 4 3" xfId="7317"/>
    <cellStyle name="Normal 2 2 5 3 4 3 2" xfId="22061"/>
    <cellStyle name="Normal 2 2 5 3 4 3 3" xfId="12800"/>
    <cellStyle name="Normal 2 2 5 3 4 4" xfId="5612"/>
    <cellStyle name="Normal 2 2 5 3 4 4 2" xfId="20356"/>
    <cellStyle name="Normal 2 2 5 3 4 5" xfId="16578"/>
    <cellStyle name="Normal 2 2 5 3 4 6" xfId="11095"/>
    <cellStyle name="Normal 2 2 5 3 5" xfId="2271"/>
    <cellStyle name="Normal 2 2 5 3 5 2" xfId="7754"/>
    <cellStyle name="Normal 2 2 5 3 5 2 2" xfId="22498"/>
    <cellStyle name="Normal 2 2 5 3 5 3" xfId="17015"/>
    <cellStyle name="Normal 2 2 5 3 5 4" xfId="13237"/>
    <cellStyle name="Normal 2 2 5 3 6" xfId="3907"/>
    <cellStyle name="Normal 2 2 5 3 6 2" xfId="9390"/>
    <cellStyle name="Normal 2 2 5 3 6 2 2" xfId="24134"/>
    <cellStyle name="Normal 2 2 5 3 6 3" xfId="18651"/>
    <cellStyle name="Normal 2 2 5 3 6 4" xfId="14873"/>
    <cellStyle name="Normal 2 2 5 3 7" xfId="6049"/>
    <cellStyle name="Normal 2 2 5 3 7 2" xfId="20793"/>
    <cellStyle name="Normal 2 2 5 3 7 3" xfId="11532"/>
    <cellStyle name="Normal 2 2 5 3 8" xfId="4344"/>
    <cellStyle name="Normal 2 2 5 3 8 2" xfId="19088"/>
    <cellStyle name="Normal 2 2 5 3 9" xfId="15310"/>
    <cellStyle name="Normal 2 2 5 4" xfId="137"/>
    <cellStyle name="Normal 2 2 5 4 10" xfId="429"/>
    <cellStyle name="Normal 2 2 5 4 2" xfId="1070"/>
    <cellStyle name="Normal 2 2 5 4 2 2" xfId="2775"/>
    <cellStyle name="Normal 2 2 5 4 2 2 2" xfId="8258"/>
    <cellStyle name="Normal 2 2 5 4 2 2 2 2" xfId="23002"/>
    <cellStyle name="Normal 2 2 5 4 2 2 3" xfId="17519"/>
    <cellStyle name="Normal 2 2 5 4 2 2 4" xfId="13741"/>
    <cellStyle name="Normal 2 2 5 4 2 3" xfId="6553"/>
    <cellStyle name="Normal 2 2 5 4 2 3 2" xfId="21297"/>
    <cellStyle name="Normal 2 2 5 4 2 3 3" xfId="12036"/>
    <cellStyle name="Normal 2 2 5 4 2 4" xfId="4848"/>
    <cellStyle name="Normal 2 2 5 4 2 4 2" xfId="19592"/>
    <cellStyle name="Normal 2 2 5 4 2 5" xfId="15814"/>
    <cellStyle name="Normal 2 2 5 4 2 6" xfId="10331"/>
    <cellStyle name="Normal 2 2 5 4 3" xfId="1704"/>
    <cellStyle name="Normal 2 2 5 4 3 2" xfId="3409"/>
    <cellStyle name="Normal 2 2 5 4 3 2 2" xfId="8892"/>
    <cellStyle name="Normal 2 2 5 4 3 2 2 2" xfId="23636"/>
    <cellStyle name="Normal 2 2 5 4 3 2 3" xfId="18153"/>
    <cellStyle name="Normal 2 2 5 4 3 2 4" xfId="14375"/>
    <cellStyle name="Normal 2 2 5 4 3 3" xfId="7187"/>
    <cellStyle name="Normal 2 2 5 4 3 3 2" xfId="21931"/>
    <cellStyle name="Normal 2 2 5 4 3 3 3" xfId="12670"/>
    <cellStyle name="Normal 2 2 5 4 3 4" xfId="5482"/>
    <cellStyle name="Normal 2 2 5 4 3 4 2" xfId="20226"/>
    <cellStyle name="Normal 2 2 5 4 3 5" xfId="16448"/>
    <cellStyle name="Normal 2 2 5 4 3 6" xfId="10965"/>
    <cellStyle name="Normal 2 2 5 4 4" xfId="2141"/>
    <cellStyle name="Normal 2 2 5 4 4 2" xfId="7624"/>
    <cellStyle name="Normal 2 2 5 4 4 2 2" xfId="22368"/>
    <cellStyle name="Normal 2 2 5 4 4 3" xfId="16885"/>
    <cellStyle name="Normal 2 2 5 4 4 4" xfId="13107"/>
    <cellStyle name="Normal 2 2 5 4 5" xfId="3777"/>
    <cellStyle name="Normal 2 2 5 4 5 2" xfId="9260"/>
    <cellStyle name="Normal 2 2 5 4 5 2 2" xfId="24004"/>
    <cellStyle name="Normal 2 2 5 4 5 3" xfId="18521"/>
    <cellStyle name="Normal 2 2 5 4 5 4" xfId="14743"/>
    <cellStyle name="Normal 2 2 5 4 6" xfId="5919"/>
    <cellStyle name="Normal 2 2 5 4 6 2" xfId="20663"/>
    <cellStyle name="Normal 2 2 5 4 6 3" xfId="11402"/>
    <cellStyle name="Normal 2 2 5 4 7" xfId="4214"/>
    <cellStyle name="Normal 2 2 5 4 7 2" xfId="18958"/>
    <cellStyle name="Normal 2 2 5 4 8" xfId="15180"/>
    <cellStyle name="Normal 2 2 5 4 9" xfId="9697"/>
    <cellStyle name="Normal 2 2 5 5" xfId="694"/>
    <cellStyle name="Normal 2 2 5 5 2" xfId="1330"/>
    <cellStyle name="Normal 2 2 5 5 2 2" xfId="3035"/>
    <cellStyle name="Normal 2 2 5 5 2 2 2" xfId="8518"/>
    <cellStyle name="Normal 2 2 5 5 2 2 2 2" xfId="23262"/>
    <cellStyle name="Normal 2 2 5 5 2 2 3" xfId="17779"/>
    <cellStyle name="Normal 2 2 5 5 2 2 4" xfId="14001"/>
    <cellStyle name="Normal 2 2 5 5 2 3" xfId="6813"/>
    <cellStyle name="Normal 2 2 5 5 2 3 2" xfId="21557"/>
    <cellStyle name="Normal 2 2 5 5 2 3 3" xfId="12296"/>
    <cellStyle name="Normal 2 2 5 5 2 4" xfId="5108"/>
    <cellStyle name="Normal 2 2 5 5 2 4 2" xfId="19852"/>
    <cellStyle name="Normal 2 2 5 5 2 5" xfId="16074"/>
    <cellStyle name="Normal 2 2 5 5 2 6" xfId="10591"/>
    <cellStyle name="Normal 2 2 5 5 3" xfId="1964"/>
    <cellStyle name="Normal 2 2 5 5 3 2" xfId="3669"/>
    <cellStyle name="Normal 2 2 5 5 3 2 2" xfId="9152"/>
    <cellStyle name="Normal 2 2 5 5 3 2 2 2" xfId="23896"/>
    <cellStyle name="Normal 2 2 5 5 3 2 3" xfId="18413"/>
    <cellStyle name="Normal 2 2 5 5 3 2 4" xfId="14635"/>
    <cellStyle name="Normal 2 2 5 5 3 3" xfId="7447"/>
    <cellStyle name="Normal 2 2 5 5 3 3 2" xfId="22191"/>
    <cellStyle name="Normal 2 2 5 5 3 3 3" xfId="12930"/>
    <cellStyle name="Normal 2 2 5 5 3 4" xfId="5742"/>
    <cellStyle name="Normal 2 2 5 5 3 4 2" xfId="20486"/>
    <cellStyle name="Normal 2 2 5 5 3 5" xfId="16708"/>
    <cellStyle name="Normal 2 2 5 5 3 6" xfId="11225"/>
    <cellStyle name="Normal 2 2 5 5 4" xfId="2401"/>
    <cellStyle name="Normal 2 2 5 5 4 2" xfId="7884"/>
    <cellStyle name="Normal 2 2 5 5 4 2 2" xfId="22628"/>
    <cellStyle name="Normal 2 2 5 5 4 3" xfId="17145"/>
    <cellStyle name="Normal 2 2 5 5 4 4" xfId="13367"/>
    <cellStyle name="Normal 2 2 5 5 5" xfId="4037"/>
    <cellStyle name="Normal 2 2 5 5 5 2" xfId="9520"/>
    <cellStyle name="Normal 2 2 5 5 5 2 2" xfId="24264"/>
    <cellStyle name="Normal 2 2 5 5 5 3" xfId="18781"/>
    <cellStyle name="Normal 2 2 5 5 5 4" xfId="15003"/>
    <cellStyle name="Normal 2 2 5 5 6" xfId="6179"/>
    <cellStyle name="Normal 2 2 5 5 6 2" xfId="20923"/>
    <cellStyle name="Normal 2 2 5 5 6 3" xfId="11662"/>
    <cellStyle name="Normal 2 2 5 5 7" xfId="4474"/>
    <cellStyle name="Normal 2 2 5 5 7 2" xfId="19218"/>
    <cellStyle name="Normal 2 2 5 5 8" xfId="15440"/>
    <cellStyle name="Normal 2 2 5 5 9" xfId="9957"/>
    <cellStyle name="Normal 2 2 5 6" xfId="962"/>
    <cellStyle name="Normal 2 2 5 6 2" xfId="1596"/>
    <cellStyle name="Normal 2 2 5 6 2 2" xfId="3301"/>
    <cellStyle name="Normal 2 2 5 6 2 2 2" xfId="8784"/>
    <cellStyle name="Normal 2 2 5 6 2 2 2 2" xfId="23528"/>
    <cellStyle name="Normal 2 2 5 6 2 2 3" xfId="18045"/>
    <cellStyle name="Normal 2 2 5 6 2 2 4" xfId="14267"/>
    <cellStyle name="Normal 2 2 5 6 2 3" xfId="7079"/>
    <cellStyle name="Normal 2 2 5 6 2 3 2" xfId="21823"/>
    <cellStyle name="Normal 2 2 5 6 2 3 3" xfId="12562"/>
    <cellStyle name="Normal 2 2 5 6 2 4" xfId="5374"/>
    <cellStyle name="Normal 2 2 5 6 2 4 2" xfId="20118"/>
    <cellStyle name="Normal 2 2 5 6 2 5" xfId="16340"/>
    <cellStyle name="Normal 2 2 5 6 2 6" xfId="10857"/>
    <cellStyle name="Normal 2 2 5 6 3" xfId="2667"/>
    <cellStyle name="Normal 2 2 5 6 3 2" xfId="8150"/>
    <cellStyle name="Normal 2 2 5 6 3 2 2" xfId="22894"/>
    <cellStyle name="Normal 2 2 5 6 3 3" xfId="17411"/>
    <cellStyle name="Normal 2 2 5 6 3 4" xfId="13633"/>
    <cellStyle name="Normal 2 2 5 6 4" xfId="6445"/>
    <cellStyle name="Normal 2 2 5 6 4 2" xfId="21189"/>
    <cellStyle name="Normal 2 2 5 6 4 3" xfId="11928"/>
    <cellStyle name="Normal 2 2 5 6 5" xfId="4740"/>
    <cellStyle name="Normal 2 2 5 6 5 2" xfId="19484"/>
    <cellStyle name="Normal 2 2 5 6 6" xfId="15706"/>
    <cellStyle name="Normal 2 2 5 6 7" xfId="10223"/>
    <cellStyle name="Normal 2 2 5 7" xfId="1016"/>
    <cellStyle name="Normal 2 2 5 7 2" xfId="2721"/>
    <cellStyle name="Normal 2 2 5 7 2 2" xfId="8204"/>
    <cellStyle name="Normal 2 2 5 7 2 2 2" xfId="22948"/>
    <cellStyle name="Normal 2 2 5 7 2 3" xfId="17465"/>
    <cellStyle name="Normal 2 2 5 7 2 4" xfId="13687"/>
    <cellStyle name="Normal 2 2 5 7 3" xfId="6499"/>
    <cellStyle name="Normal 2 2 5 7 3 2" xfId="21243"/>
    <cellStyle name="Normal 2 2 5 7 3 3" xfId="11982"/>
    <cellStyle name="Normal 2 2 5 7 4" xfId="4794"/>
    <cellStyle name="Normal 2 2 5 7 4 2" xfId="19538"/>
    <cellStyle name="Normal 2 2 5 7 5" xfId="15760"/>
    <cellStyle name="Normal 2 2 5 7 6" xfId="10277"/>
    <cellStyle name="Normal 2 2 5 8" xfId="375"/>
    <cellStyle name="Normal 2 2 5 8 2" xfId="2087"/>
    <cellStyle name="Normal 2 2 5 8 2 2" xfId="7570"/>
    <cellStyle name="Normal 2 2 5 8 2 2 2" xfId="22314"/>
    <cellStyle name="Normal 2 2 5 8 2 3" xfId="16831"/>
    <cellStyle name="Normal 2 2 5 8 2 4" xfId="13053"/>
    <cellStyle name="Normal 2 2 5 8 3" xfId="5865"/>
    <cellStyle name="Normal 2 2 5 8 3 2" xfId="20609"/>
    <cellStyle name="Normal 2 2 5 8 3 3" xfId="11348"/>
    <cellStyle name="Normal 2 2 5 8 4" xfId="4160"/>
    <cellStyle name="Normal 2 2 5 8 4 2" xfId="18904"/>
    <cellStyle name="Normal 2 2 5 8 5" xfId="15126"/>
    <cellStyle name="Normal 2 2 5 8 6" xfId="9643"/>
    <cellStyle name="Normal 2 2 5 9" xfId="1650"/>
    <cellStyle name="Normal 2 2 5 9 2" xfId="3355"/>
    <cellStyle name="Normal 2 2 5 9 2 2" xfId="8838"/>
    <cellStyle name="Normal 2 2 5 9 2 2 2" xfId="23582"/>
    <cellStyle name="Normal 2 2 5 9 2 3" xfId="18099"/>
    <cellStyle name="Normal 2 2 5 9 2 4" xfId="14321"/>
    <cellStyle name="Normal 2 2 5 9 3" xfId="7133"/>
    <cellStyle name="Normal 2 2 5 9 3 2" xfId="21877"/>
    <cellStyle name="Normal 2 2 5 9 3 3" xfId="12616"/>
    <cellStyle name="Normal 2 2 5 9 4" xfId="5428"/>
    <cellStyle name="Normal 2 2 5 9 4 2" xfId="20172"/>
    <cellStyle name="Normal 2 2 5 9 5" xfId="16394"/>
    <cellStyle name="Normal 2 2 5 9 6" xfId="10911"/>
    <cellStyle name="Normal 2 2 6" xfId="94"/>
    <cellStyle name="Normal 2 2 6 10" xfId="4120"/>
    <cellStyle name="Normal 2 2 6 10 2" xfId="18864"/>
    <cellStyle name="Normal 2 2 6 11" xfId="15086"/>
    <cellStyle name="Normal 2 2 6 12" xfId="9603"/>
    <cellStyle name="Normal 2 2 6 13" xfId="332"/>
    <cellStyle name="Normal 2 2 6 2" xfId="166"/>
    <cellStyle name="Normal 2 2 6 2 10" xfId="9908"/>
    <cellStyle name="Normal 2 2 6 2 11" xfId="645"/>
    <cellStyle name="Normal 2 2 6 2 2" xfId="905"/>
    <cellStyle name="Normal 2 2 6 2 2 2" xfId="1541"/>
    <cellStyle name="Normal 2 2 6 2 2 2 2" xfId="3246"/>
    <cellStyle name="Normal 2 2 6 2 2 2 2 2" xfId="8729"/>
    <cellStyle name="Normal 2 2 6 2 2 2 2 2 2" xfId="23473"/>
    <cellStyle name="Normal 2 2 6 2 2 2 2 3" xfId="17990"/>
    <cellStyle name="Normal 2 2 6 2 2 2 2 4" xfId="14212"/>
    <cellStyle name="Normal 2 2 6 2 2 2 3" xfId="7024"/>
    <cellStyle name="Normal 2 2 6 2 2 2 3 2" xfId="21768"/>
    <cellStyle name="Normal 2 2 6 2 2 2 3 3" xfId="12507"/>
    <cellStyle name="Normal 2 2 6 2 2 2 4" xfId="5319"/>
    <cellStyle name="Normal 2 2 6 2 2 2 4 2" xfId="20063"/>
    <cellStyle name="Normal 2 2 6 2 2 2 5" xfId="16285"/>
    <cellStyle name="Normal 2 2 6 2 2 2 6" xfId="10802"/>
    <cellStyle name="Normal 2 2 6 2 2 3" xfId="2612"/>
    <cellStyle name="Normal 2 2 6 2 2 3 2" xfId="8095"/>
    <cellStyle name="Normal 2 2 6 2 2 3 2 2" xfId="22839"/>
    <cellStyle name="Normal 2 2 6 2 2 3 3" xfId="17356"/>
    <cellStyle name="Normal 2 2 6 2 2 3 4" xfId="13578"/>
    <cellStyle name="Normal 2 2 6 2 2 4" xfId="6390"/>
    <cellStyle name="Normal 2 2 6 2 2 4 2" xfId="21134"/>
    <cellStyle name="Normal 2 2 6 2 2 4 3" xfId="11873"/>
    <cellStyle name="Normal 2 2 6 2 2 5" xfId="4685"/>
    <cellStyle name="Normal 2 2 6 2 2 5 2" xfId="19429"/>
    <cellStyle name="Normal 2 2 6 2 2 6" xfId="15651"/>
    <cellStyle name="Normal 2 2 6 2 2 7" xfId="10168"/>
    <cellStyle name="Normal 2 2 6 2 3" xfId="1281"/>
    <cellStyle name="Normal 2 2 6 2 3 2" xfId="2986"/>
    <cellStyle name="Normal 2 2 6 2 3 2 2" xfId="8469"/>
    <cellStyle name="Normal 2 2 6 2 3 2 2 2" xfId="23213"/>
    <cellStyle name="Normal 2 2 6 2 3 2 3" xfId="17730"/>
    <cellStyle name="Normal 2 2 6 2 3 2 4" xfId="13952"/>
    <cellStyle name="Normal 2 2 6 2 3 3" xfId="6764"/>
    <cellStyle name="Normal 2 2 6 2 3 3 2" xfId="21508"/>
    <cellStyle name="Normal 2 2 6 2 3 3 3" xfId="12247"/>
    <cellStyle name="Normal 2 2 6 2 3 4" xfId="5059"/>
    <cellStyle name="Normal 2 2 6 2 3 4 2" xfId="19803"/>
    <cellStyle name="Normal 2 2 6 2 3 5" xfId="16025"/>
    <cellStyle name="Normal 2 2 6 2 3 6" xfId="10542"/>
    <cellStyle name="Normal 2 2 6 2 4" xfId="1915"/>
    <cellStyle name="Normal 2 2 6 2 4 2" xfId="3620"/>
    <cellStyle name="Normal 2 2 6 2 4 2 2" xfId="9103"/>
    <cellStyle name="Normal 2 2 6 2 4 2 2 2" xfId="23847"/>
    <cellStyle name="Normal 2 2 6 2 4 2 3" xfId="18364"/>
    <cellStyle name="Normal 2 2 6 2 4 2 4" xfId="14586"/>
    <cellStyle name="Normal 2 2 6 2 4 3" xfId="7398"/>
    <cellStyle name="Normal 2 2 6 2 4 3 2" xfId="22142"/>
    <cellStyle name="Normal 2 2 6 2 4 3 3" xfId="12881"/>
    <cellStyle name="Normal 2 2 6 2 4 4" xfId="5693"/>
    <cellStyle name="Normal 2 2 6 2 4 4 2" xfId="20437"/>
    <cellStyle name="Normal 2 2 6 2 4 5" xfId="16659"/>
    <cellStyle name="Normal 2 2 6 2 4 6" xfId="11176"/>
    <cellStyle name="Normal 2 2 6 2 5" xfId="2352"/>
    <cellStyle name="Normal 2 2 6 2 5 2" xfId="7835"/>
    <cellStyle name="Normal 2 2 6 2 5 2 2" xfId="22579"/>
    <cellStyle name="Normal 2 2 6 2 5 3" xfId="17096"/>
    <cellStyle name="Normal 2 2 6 2 5 4" xfId="13318"/>
    <cellStyle name="Normal 2 2 6 2 6" xfId="3988"/>
    <cellStyle name="Normal 2 2 6 2 6 2" xfId="9471"/>
    <cellStyle name="Normal 2 2 6 2 6 2 2" xfId="24215"/>
    <cellStyle name="Normal 2 2 6 2 6 3" xfId="18732"/>
    <cellStyle name="Normal 2 2 6 2 6 4" xfId="14954"/>
    <cellStyle name="Normal 2 2 6 2 7" xfId="6130"/>
    <cellStyle name="Normal 2 2 6 2 7 2" xfId="20874"/>
    <cellStyle name="Normal 2 2 6 2 7 3" xfId="11613"/>
    <cellStyle name="Normal 2 2 6 2 8" xfId="4425"/>
    <cellStyle name="Normal 2 2 6 2 8 2" xfId="19169"/>
    <cellStyle name="Normal 2 2 6 2 9" xfId="15391"/>
    <cellStyle name="Normal 2 2 6 3" xfId="775"/>
    <cellStyle name="Normal 2 2 6 3 2" xfId="1411"/>
    <cellStyle name="Normal 2 2 6 3 2 2" xfId="3116"/>
    <cellStyle name="Normal 2 2 6 3 2 2 2" xfId="8599"/>
    <cellStyle name="Normal 2 2 6 3 2 2 2 2" xfId="23343"/>
    <cellStyle name="Normal 2 2 6 3 2 2 3" xfId="17860"/>
    <cellStyle name="Normal 2 2 6 3 2 2 4" xfId="14082"/>
    <cellStyle name="Normal 2 2 6 3 2 3" xfId="6894"/>
    <cellStyle name="Normal 2 2 6 3 2 3 2" xfId="21638"/>
    <cellStyle name="Normal 2 2 6 3 2 3 3" xfId="12377"/>
    <cellStyle name="Normal 2 2 6 3 2 4" xfId="5189"/>
    <cellStyle name="Normal 2 2 6 3 2 4 2" xfId="19933"/>
    <cellStyle name="Normal 2 2 6 3 2 5" xfId="16155"/>
    <cellStyle name="Normal 2 2 6 3 2 6" xfId="10672"/>
    <cellStyle name="Normal 2 2 6 3 3" xfId="2482"/>
    <cellStyle name="Normal 2 2 6 3 3 2" xfId="7965"/>
    <cellStyle name="Normal 2 2 6 3 3 2 2" xfId="22709"/>
    <cellStyle name="Normal 2 2 6 3 3 3" xfId="17226"/>
    <cellStyle name="Normal 2 2 6 3 3 4" xfId="13448"/>
    <cellStyle name="Normal 2 2 6 3 4" xfId="6260"/>
    <cellStyle name="Normal 2 2 6 3 4 2" xfId="21004"/>
    <cellStyle name="Normal 2 2 6 3 4 3" xfId="11743"/>
    <cellStyle name="Normal 2 2 6 3 5" xfId="4555"/>
    <cellStyle name="Normal 2 2 6 3 5 2" xfId="19299"/>
    <cellStyle name="Normal 2 2 6 3 6" xfId="15521"/>
    <cellStyle name="Normal 2 2 6 3 7" xfId="10038"/>
    <cellStyle name="Normal 2 2 6 4" xfId="1151"/>
    <cellStyle name="Normal 2 2 6 4 2" xfId="2856"/>
    <cellStyle name="Normal 2 2 6 4 2 2" xfId="8339"/>
    <cellStyle name="Normal 2 2 6 4 2 2 2" xfId="23083"/>
    <cellStyle name="Normal 2 2 6 4 2 3" xfId="17600"/>
    <cellStyle name="Normal 2 2 6 4 2 4" xfId="13822"/>
    <cellStyle name="Normal 2 2 6 4 3" xfId="6634"/>
    <cellStyle name="Normal 2 2 6 4 3 2" xfId="21378"/>
    <cellStyle name="Normal 2 2 6 4 3 3" xfId="12117"/>
    <cellStyle name="Normal 2 2 6 4 4" xfId="4929"/>
    <cellStyle name="Normal 2 2 6 4 4 2" xfId="19673"/>
    <cellStyle name="Normal 2 2 6 4 5" xfId="15895"/>
    <cellStyle name="Normal 2 2 6 4 6" xfId="10412"/>
    <cellStyle name="Normal 2 2 6 5" xfId="510"/>
    <cellStyle name="Normal 2 2 6 5 2" xfId="2222"/>
    <cellStyle name="Normal 2 2 6 5 2 2" xfId="7705"/>
    <cellStyle name="Normal 2 2 6 5 2 2 2" xfId="22449"/>
    <cellStyle name="Normal 2 2 6 5 2 3" xfId="16966"/>
    <cellStyle name="Normal 2 2 6 5 2 4" xfId="13188"/>
    <cellStyle name="Normal 2 2 6 5 3" xfId="6000"/>
    <cellStyle name="Normal 2 2 6 5 3 2" xfId="20744"/>
    <cellStyle name="Normal 2 2 6 5 3 3" xfId="11483"/>
    <cellStyle name="Normal 2 2 6 5 4" xfId="4295"/>
    <cellStyle name="Normal 2 2 6 5 4 2" xfId="19039"/>
    <cellStyle name="Normal 2 2 6 5 5" xfId="15261"/>
    <cellStyle name="Normal 2 2 6 5 6" xfId="9778"/>
    <cellStyle name="Normal 2 2 6 6" xfId="1785"/>
    <cellStyle name="Normal 2 2 6 6 2" xfId="3490"/>
    <cellStyle name="Normal 2 2 6 6 2 2" xfId="8973"/>
    <cellStyle name="Normal 2 2 6 6 2 2 2" xfId="23717"/>
    <cellStyle name="Normal 2 2 6 6 2 3" xfId="18234"/>
    <cellStyle name="Normal 2 2 6 6 2 4" xfId="14456"/>
    <cellStyle name="Normal 2 2 6 6 3" xfId="7268"/>
    <cellStyle name="Normal 2 2 6 6 3 2" xfId="22012"/>
    <cellStyle name="Normal 2 2 6 6 3 3" xfId="12751"/>
    <cellStyle name="Normal 2 2 6 6 4" xfId="5563"/>
    <cellStyle name="Normal 2 2 6 6 4 2" xfId="20307"/>
    <cellStyle name="Normal 2 2 6 6 5" xfId="16529"/>
    <cellStyle name="Normal 2 2 6 6 6" xfId="11046"/>
    <cellStyle name="Normal 2 2 6 7" xfId="2047"/>
    <cellStyle name="Normal 2 2 6 7 2" xfId="7530"/>
    <cellStyle name="Normal 2 2 6 7 2 2" xfId="22274"/>
    <cellStyle name="Normal 2 2 6 7 3" xfId="16791"/>
    <cellStyle name="Normal 2 2 6 7 4" xfId="13013"/>
    <cellStyle name="Normal 2 2 6 8" xfId="3858"/>
    <cellStyle name="Normal 2 2 6 8 2" xfId="9341"/>
    <cellStyle name="Normal 2 2 6 8 2 2" xfId="24085"/>
    <cellStyle name="Normal 2 2 6 8 3" xfId="18602"/>
    <cellStyle name="Normal 2 2 6 8 4" xfId="14824"/>
    <cellStyle name="Normal 2 2 6 9" xfId="5825"/>
    <cellStyle name="Normal 2 2 6 9 2" xfId="20569"/>
    <cellStyle name="Normal 2 2 6 9 3" xfId="11308"/>
    <cellStyle name="Normal 2 2 7" xfId="210"/>
    <cellStyle name="Normal 2 2 7 10" xfId="15207"/>
    <cellStyle name="Normal 2 2 7 11" xfId="9724"/>
    <cellStyle name="Normal 2 2 7 12" xfId="456"/>
    <cellStyle name="Normal 2 2 7 2" xfId="591"/>
    <cellStyle name="Normal 2 2 7 2 10" xfId="9854"/>
    <cellStyle name="Normal 2 2 7 2 2" xfId="851"/>
    <cellStyle name="Normal 2 2 7 2 2 2" xfId="1487"/>
    <cellStyle name="Normal 2 2 7 2 2 2 2" xfId="3192"/>
    <cellStyle name="Normal 2 2 7 2 2 2 2 2" xfId="8675"/>
    <cellStyle name="Normal 2 2 7 2 2 2 2 2 2" xfId="23419"/>
    <cellStyle name="Normal 2 2 7 2 2 2 2 3" xfId="17936"/>
    <cellStyle name="Normal 2 2 7 2 2 2 2 4" xfId="14158"/>
    <cellStyle name="Normal 2 2 7 2 2 2 3" xfId="6970"/>
    <cellStyle name="Normal 2 2 7 2 2 2 3 2" xfId="21714"/>
    <cellStyle name="Normal 2 2 7 2 2 2 3 3" xfId="12453"/>
    <cellStyle name="Normal 2 2 7 2 2 2 4" xfId="5265"/>
    <cellStyle name="Normal 2 2 7 2 2 2 4 2" xfId="20009"/>
    <cellStyle name="Normal 2 2 7 2 2 2 5" xfId="16231"/>
    <cellStyle name="Normal 2 2 7 2 2 2 6" xfId="10748"/>
    <cellStyle name="Normal 2 2 7 2 2 3" xfId="2558"/>
    <cellStyle name="Normal 2 2 7 2 2 3 2" xfId="8041"/>
    <cellStyle name="Normal 2 2 7 2 2 3 2 2" xfId="22785"/>
    <cellStyle name="Normal 2 2 7 2 2 3 3" xfId="17302"/>
    <cellStyle name="Normal 2 2 7 2 2 3 4" xfId="13524"/>
    <cellStyle name="Normal 2 2 7 2 2 4" xfId="6336"/>
    <cellStyle name="Normal 2 2 7 2 2 4 2" xfId="21080"/>
    <cellStyle name="Normal 2 2 7 2 2 4 3" xfId="11819"/>
    <cellStyle name="Normal 2 2 7 2 2 5" xfId="4631"/>
    <cellStyle name="Normal 2 2 7 2 2 5 2" xfId="19375"/>
    <cellStyle name="Normal 2 2 7 2 2 6" xfId="15597"/>
    <cellStyle name="Normal 2 2 7 2 2 7" xfId="10114"/>
    <cellStyle name="Normal 2 2 7 2 3" xfId="1227"/>
    <cellStyle name="Normal 2 2 7 2 3 2" xfId="2932"/>
    <cellStyle name="Normal 2 2 7 2 3 2 2" xfId="8415"/>
    <cellStyle name="Normal 2 2 7 2 3 2 2 2" xfId="23159"/>
    <cellStyle name="Normal 2 2 7 2 3 2 3" xfId="17676"/>
    <cellStyle name="Normal 2 2 7 2 3 2 4" xfId="13898"/>
    <cellStyle name="Normal 2 2 7 2 3 3" xfId="6710"/>
    <cellStyle name="Normal 2 2 7 2 3 3 2" xfId="21454"/>
    <cellStyle name="Normal 2 2 7 2 3 3 3" xfId="12193"/>
    <cellStyle name="Normal 2 2 7 2 3 4" xfId="5005"/>
    <cellStyle name="Normal 2 2 7 2 3 4 2" xfId="19749"/>
    <cellStyle name="Normal 2 2 7 2 3 5" xfId="15971"/>
    <cellStyle name="Normal 2 2 7 2 3 6" xfId="10488"/>
    <cellStyle name="Normal 2 2 7 2 4" xfId="1861"/>
    <cellStyle name="Normal 2 2 7 2 4 2" xfId="3566"/>
    <cellStyle name="Normal 2 2 7 2 4 2 2" xfId="9049"/>
    <cellStyle name="Normal 2 2 7 2 4 2 2 2" xfId="23793"/>
    <cellStyle name="Normal 2 2 7 2 4 2 3" xfId="18310"/>
    <cellStyle name="Normal 2 2 7 2 4 2 4" xfId="14532"/>
    <cellStyle name="Normal 2 2 7 2 4 3" xfId="7344"/>
    <cellStyle name="Normal 2 2 7 2 4 3 2" xfId="22088"/>
    <cellStyle name="Normal 2 2 7 2 4 3 3" xfId="12827"/>
    <cellStyle name="Normal 2 2 7 2 4 4" xfId="5639"/>
    <cellStyle name="Normal 2 2 7 2 4 4 2" xfId="20383"/>
    <cellStyle name="Normal 2 2 7 2 4 5" xfId="16605"/>
    <cellStyle name="Normal 2 2 7 2 4 6" xfId="11122"/>
    <cellStyle name="Normal 2 2 7 2 5" xfId="2298"/>
    <cellStyle name="Normal 2 2 7 2 5 2" xfId="7781"/>
    <cellStyle name="Normal 2 2 7 2 5 2 2" xfId="22525"/>
    <cellStyle name="Normal 2 2 7 2 5 3" xfId="17042"/>
    <cellStyle name="Normal 2 2 7 2 5 4" xfId="13264"/>
    <cellStyle name="Normal 2 2 7 2 6" xfId="3934"/>
    <cellStyle name="Normal 2 2 7 2 6 2" xfId="9417"/>
    <cellStyle name="Normal 2 2 7 2 6 2 2" xfId="24161"/>
    <cellStyle name="Normal 2 2 7 2 6 3" xfId="18678"/>
    <cellStyle name="Normal 2 2 7 2 6 4" xfId="14900"/>
    <cellStyle name="Normal 2 2 7 2 7" xfId="6076"/>
    <cellStyle name="Normal 2 2 7 2 7 2" xfId="20820"/>
    <cellStyle name="Normal 2 2 7 2 7 3" xfId="11559"/>
    <cellStyle name="Normal 2 2 7 2 8" xfId="4371"/>
    <cellStyle name="Normal 2 2 7 2 8 2" xfId="19115"/>
    <cellStyle name="Normal 2 2 7 2 9" xfId="15337"/>
    <cellStyle name="Normal 2 2 7 3" xfId="721"/>
    <cellStyle name="Normal 2 2 7 3 2" xfId="1357"/>
    <cellStyle name="Normal 2 2 7 3 2 2" xfId="3062"/>
    <cellStyle name="Normal 2 2 7 3 2 2 2" xfId="8545"/>
    <cellStyle name="Normal 2 2 7 3 2 2 2 2" xfId="23289"/>
    <cellStyle name="Normal 2 2 7 3 2 2 3" xfId="17806"/>
    <cellStyle name="Normal 2 2 7 3 2 2 4" xfId="14028"/>
    <cellStyle name="Normal 2 2 7 3 2 3" xfId="6840"/>
    <cellStyle name="Normal 2 2 7 3 2 3 2" xfId="21584"/>
    <cellStyle name="Normal 2 2 7 3 2 3 3" xfId="12323"/>
    <cellStyle name="Normal 2 2 7 3 2 4" xfId="5135"/>
    <cellStyle name="Normal 2 2 7 3 2 4 2" xfId="19879"/>
    <cellStyle name="Normal 2 2 7 3 2 5" xfId="16101"/>
    <cellStyle name="Normal 2 2 7 3 2 6" xfId="10618"/>
    <cellStyle name="Normal 2 2 7 3 3" xfId="2428"/>
    <cellStyle name="Normal 2 2 7 3 3 2" xfId="7911"/>
    <cellStyle name="Normal 2 2 7 3 3 2 2" xfId="22655"/>
    <cellStyle name="Normal 2 2 7 3 3 3" xfId="17172"/>
    <cellStyle name="Normal 2 2 7 3 3 4" xfId="13394"/>
    <cellStyle name="Normal 2 2 7 3 4" xfId="6206"/>
    <cellStyle name="Normal 2 2 7 3 4 2" xfId="20950"/>
    <cellStyle name="Normal 2 2 7 3 4 3" xfId="11689"/>
    <cellStyle name="Normal 2 2 7 3 5" xfId="4501"/>
    <cellStyle name="Normal 2 2 7 3 5 2" xfId="19245"/>
    <cellStyle name="Normal 2 2 7 3 6" xfId="15467"/>
    <cellStyle name="Normal 2 2 7 3 7" xfId="9984"/>
    <cellStyle name="Normal 2 2 7 4" xfId="1097"/>
    <cellStyle name="Normal 2 2 7 4 2" xfId="2802"/>
    <cellStyle name="Normal 2 2 7 4 2 2" xfId="8285"/>
    <cellStyle name="Normal 2 2 7 4 2 2 2" xfId="23029"/>
    <cellStyle name="Normal 2 2 7 4 2 3" xfId="17546"/>
    <cellStyle name="Normal 2 2 7 4 2 4" xfId="13768"/>
    <cellStyle name="Normal 2 2 7 4 3" xfId="6580"/>
    <cellStyle name="Normal 2 2 7 4 3 2" xfId="21324"/>
    <cellStyle name="Normal 2 2 7 4 3 3" xfId="12063"/>
    <cellStyle name="Normal 2 2 7 4 4" xfId="4875"/>
    <cellStyle name="Normal 2 2 7 4 4 2" xfId="19619"/>
    <cellStyle name="Normal 2 2 7 4 5" xfId="15841"/>
    <cellStyle name="Normal 2 2 7 4 6" xfId="10358"/>
    <cellStyle name="Normal 2 2 7 5" xfId="1731"/>
    <cellStyle name="Normal 2 2 7 5 2" xfId="3436"/>
    <cellStyle name="Normal 2 2 7 5 2 2" xfId="8919"/>
    <cellStyle name="Normal 2 2 7 5 2 2 2" xfId="23663"/>
    <cellStyle name="Normal 2 2 7 5 2 3" xfId="18180"/>
    <cellStyle name="Normal 2 2 7 5 2 4" xfId="14402"/>
    <cellStyle name="Normal 2 2 7 5 3" xfId="7214"/>
    <cellStyle name="Normal 2 2 7 5 3 2" xfId="21958"/>
    <cellStyle name="Normal 2 2 7 5 3 3" xfId="12697"/>
    <cellStyle name="Normal 2 2 7 5 4" xfId="5509"/>
    <cellStyle name="Normal 2 2 7 5 4 2" xfId="20253"/>
    <cellStyle name="Normal 2 2 7 5 5" xfId="16475"/>
    <cellStyle name="Normal 2 2 7 5 6" xfId="10992"/>
    <cellStyle name="Normal 2 2 7 6" xfId="2168"/>
    <cellStyle name="Normal 2 2 7 6 2" xfId="7651"/>
    <cellStyle name="Normal 2 2 7 6 2 2" xfId="22395"/>
    <cellStyle name="Normal 2 2 7 6 3" xfId="16912"/>
    <cellStyle name="Normal 2 2 7 6 4" xfId="13134"/>
    <cellStyle name="Normal 2 2 7 7" xfId="3804"/>
    <cellStyle name="Normal 2 2 7 7 2" xfId="9287"/>
    <cellStyle name="Normal 2 2 7 7 2 2" xfId="24031"/>
    <cellStyle name="Normal 2 2 7 7 3" xfId="18548"/>
    <cellStyle name="Normal 2 2 7 7 4" xfId="14770"/>
    <cellStyle name="Normal 2 2 7 8" xfId="5946"/>
    <cellStyle name="Normal 2 2 7 8 2" xfId="20690"/>
    <cellStyle name="Normal 2 2 7 8 3" xfId="11429"/>
    <cellStyle name="Normal 2 2 7 9" xfId="4241"/>
    <cellStyle name="Normal 2 2 7 9 2" xfId="18985"/>
    <cellStyle name="Normal 2 2 8" xfId="110"/>
    <cellStyle name="Normal 2 2 8 10" xfId="9800"/>
    <cellStyle name="Normal 2 2 8 11" xfId="537"/>
    <cellStyle name="Normal 2 2 8 2" xfId="797"/>
    <cellStyle name="Normal 2 2 8 2 2" xfId="1433"/>
    <cellStyle name="Normal 2 2 8 2 2 2" xfId="3138"/>
    <cellStyle name="Normal 2 2 8 2 2 2 2" xfId="8621"/>
    <cellStyle name="Normal 2 2 8 2 2 2 2 2" xfId="23365"/>
    <cellStyle name="Normal 2 2 8 2 2 2 3" xfId="17882"/>
    <cellStyle name="Normal 2 2 8 2 2 2 4" xfId="14104"/>
    <cellStyle name="Normal 2 2 8 2 2 3" xfId="6916"/>
    <cellStyle name="Normal 2 2 8 2 2 3 2" xfId="21660"/>
    <cellStyle name="Normal 2 2 8 2 2 3 3" xfId="12399"/>
    <cellStyle name="Normal 2 2 8 2 2 4" xfId="5211"/>
    <cellStyle name="Normal 2 2 8 2 2 4 2" xfId="19955"/>
    <cellStyle name="Normal 2 2 8 2 2 5" xfId="16177"/>
    <cellStyle name="Normal 2 2 8 2 2 6" xfId="10694"/>
    <cellStyle name="Normal 2 2 8 2 3" xfId="2504"/>
    <cellStyle name="Normal 2 2 8 2 3 2" xfId="7987"/>
    <cellStyle name="Normal 2 2 8 2 3 2 2" xfId="22731"/>
    <cellStyle name="Normal 2 2 8 2 3 3" xfId="17248"/>
    <cellStyle name="Normal 2 2 8 2 3 4" xfId="13470"/>
    <cellStyle name="Normal 2 2 8 2 4" xfId="6282"/>
    <cellStyle name="Normal 2 2 8 2 4 2" xfId="21026"/>
    <cellStyle name="Normal 2 2 8 2 4 3" xfId="11765"/>
    <cellStyle name="Normal 2 2 8 2 5" xfId="4577"/>
    <cellStyle name="Normal 2 2 8 2 5 2" xfId="19321"/>
    <cellStyle name="Normal 2 2 8 2 6" xfId="15543"/>
    <cellStyle name="Normal 2 2 8 2 7" xfId="10060"/>
    <cellStyle name="Normal 2 2 8 3" xfId="1173"/>
    <cellStyle name="Normal 2 2 8 3 2" xfId="2878"/>
    <cellStyle name="Normal 2 2 8 3 2 2" xfId="8361"/>
    <cellStyle name="Normal 2 2 8 3 2 2 2" xfId="23105"/>
    <cellStyle name="Normal 2 2 8 3 2 3" xfId="17622"/>
    <cellStyle name="Normal 2 2 8 3 2 4" xfId="13844"/>
    <cellStyle name="Normal 2 2 8 3 3" xfId="6656"/>
    <cellStyle name="Normal 2 2 8 3 3 2" xfId="21400"/>
    <cellStyle name="Normal 2 2 8 3 3 3" xfId="12139"/>
    <cellStyle name="Normal 2 2 8 3 4" xfId="4951"/>
    <cellStyle name="Normal 2 2 8 3 4 2" xfId="19695"/>
    <cellStyle name="Normal 2 2 8 3 5" xfId="15917"/>
    <cellStyle name="Normal 2 2 8 3 6" xfId="10434"/>
    <cellStyle name="Normal 2 2 8 4" xfId="1807"/>
    <cellStyle name="Normal 2 2 8 4 2" xfId="3512"/>
    <cellStyle name="Normal 2 2 8 4 2 2" xfId="8995"/>
    <cellStyle name="Normal 2 2 8 4 2 2 2" xfId="23739"/>
    <cellStyle name="Normal 2 2 8 4 2 3" xfId="18256"/>
    <cellStyle name="Normal 2 2 8 4 2 4" xfId="14478"/>
    <cellStyle name="Normal 2 2 8 4 3" xfId="7290"/>
    <cellStyle name="Normal 2 2 8 4 3 2" xfId="22034"/>
    <cellStyle name="Normal 2 2 8 4 3 3" xfId="12773"/>
    <cellStyle name="Normal 2 2 8 4 4" xfId="5585"/>
    <cellStyle name="Normal 2 2 8 4 4 2" xfId="20329"/>
    <cellStyle name="Normal 2 2 8 4 5" xfId="16551"/>
    <cellStyle name="Normal 2 2 8 4 6" xfId="11068"/>
    <cellStyle name="Normal 2 2 8 5" xfId="2244"/>
    <cellStyle name="Normal 2 2 8 5 2" xfId="7727"/>
    <cellStyle name="Normal 2 2 8 5 2 2" xfId="22471"/>
    <cellStyle name="Normal 2 2 8 5 3" xfId="16988"/>
    <cellStyle name="Normal 2 2 8 5 4" xfId="13210"/>
    <cellStyle name="Normal 2 2 8 6" xfId="3880"/>
    <cellStyle name="Normal 2 2 8 6 2" xfId="9363"/>
    <cellStyle name="Normal 2 2 8 6 2 2" xfId="24107"/>
    <cellStyle name="Normal 2 2 8 6 3" xfId="18624"/>
    <cellStyle name="Normal 2 2 8 6 4" xfId="14846"/>
    <cellStyle name="Normal 2 2 8 7" xfId="6022"/>
    <cellStyle name="Normal 2 2 8 7 2" xfId="20766"/>
    <cellStyle name="Normal 2 2 8 7 3" xfId="11505"/>
    <cellStyle name="Normal 2 2 8 8" xfId="4317"/>
    <cellStyle name="Normal 2 2 8 8 2" xfId="19061"/>
    <cellStyle name="Normal 2 2 8 9" xfId="15283"/>
    <cellStyle name="Normal 2 2 9" xfId="402"/>
    <cellStyle name="Normal 2 2 9 2" xfId="1043"/>
    <cellStyle name="Normal 2 2 9 2 2" xfId="2748"/>
    <cellStyle name="Normal 2 2 9 2 2 2" xfId="8231"/>
    <cellStyle name="Normal 2 2 9 2 2 2 2" xfId="22975"/>
    <cellStyle name="Normal 2 2 9 2 2 3" xfId="17492"/>
    <cellStyle name="Normal 2 2 9 2 2 4" xfId="13714"/>
    <cellStyle name="Normal 2 2 9 2 3" xfId="6526"/>
    <cellStyle name="Normal 2 2 9 2 3 2" xfId="21270"/>
    <cellStyle name="Normal 2 2 9 2 3 3" xfId="12009"/>
    <cellStyle name="Normal 2 2 9 2 4" xfId="4821"/>
    <cellStyle name="Normal 2 2 9 2 4 2" xfId="19565"/>
    <cellStyle name="Normal 2 2 9 2 5" xfId="15787"/>
    <cellStyle name="Normal 2 2 9 2 6" xfId="10304"/>
    <cellStyle name="Normal 2 2 9 3" xfId="1677"/>
    <cellStyle name="Normal 2 2 9 3 2" xfId="3382"/>
    <cellStyle name="Normal 2 2 9 3 2 2" xfId="8865"/>
    <cellStyle name="Normal 2 2 9 3 2 2 2" xfId="23609"/>
    <cellStyle name="Normal 2 2 9 3 2 3" xfId="18126"/>
    <cellStyle name="Normal 2 2 9 3 2 4" xfId="14348"/>
    <cellStyle name="Normal 2 2 9 3 3" xfId="7160"/>
    <cellStyle name="Normal 2 2 9 3 3 2" xfId="21904"/>
    <cellStyle name="Normal 2 2 9 3 3 3" xfId="12643"/>
    <cellStyle name="Normal 2 2 9 3 4" xfId="5455"/>
    <cellStyle name="Normal 2 2 9 3 4 2" xfId="20199"/>
    <cellStyle name="Normal 2 2 9 3 5" xfId="16421"/>
    <cellStyle name="Normal 2 2 9 3 6" xfId="10938"/>
    <cellStyle name="Normal 2 2 9 4" xfId="2114"/>
    <cellStyle name="Normal 2 2 9 4 2" xfId="7597"/>
    <cellStyle name="Normal 2 2 9 4 2 2" xfId="22341"/>
    <cellStyle name="Normal 2 2 9 4 3" xfId="16858"/>
    <cellStyle name="Normal 2 2 9 4 4" xfId="13080"/>
    <cellStyle name="Normal 2 2 9 5" xfId="3750"/>
    <cellStyle name="Normal 2 2 9 5 2" xfId="9233"/>
    <cellStyle name="Normal 2 2 9 5 2 2" xfId="23977"/>
    <cellStyle name="Normal 2 2 9 5 3" xfId="18494"/>
    <cellStyle name="Normal 2 2 9 5 4" xfId="14716"/>
    <cellStyle name="Normal 2 2 9 6" xfId="5892"/>
    <cellStyle name="Normal 2 2 9 6 2" xfId="20636"/>
    <cellStyle name="Normal 2 2 9 6 3" xfId="11375"/>
    <cellStyle name="Normal 2 2 9 7" xfId="4187"/>
    <cellStyle name="Normal 2 2 9 7 2" xfId="18931"/>
    <cellStyle name="Normal 2 2 9 8" xfId="15153"/>
    <cellStyle name="Normal 2 2 9 9" xfId="9670"/>
    <cellStyle name="Normal 2 2_operating_budget_worksheet" xfId="525"/>
    <cellStyle name="Normal 2 20" xfId="4063"/>
    <cellStyle name="Normal 2 20 2" xfId="18807"/>
    <cellStyle name="Normal 2 21" xfId="15029"/>
    <cellStyle name="Normal 2 22" xfId="9546"/>
    <cellStyle name="Normal 2 23" xfId="275"/>
    <cellStyle name="Normal 2 3" xfId="20"/>
    <cellStyle name="Normal 2 3 10" xfId="938"/>
    <cellStyle name="Normal 2 3 10 2" xfId="1573"/>
    <cellStyle name="Normal 2 3 10 2 2" xfId="3278"/>
    <cellStyle name="Normal 2 3 10 2 2 2" xfId="8761"/>
    <cellStyle name="Normal 2 3 10 2 2 2 2" xfId="23505"/>
    <cellStyle name="Normal 2 3 10 2 2 3" xfId="18022"/>
    <cellStyle name="Normal 2 3 10 2 2 4" xfId="14244"/>
    <cellStyle name="Normal 2 3 10 2 3" xfId="7056"/>
    <cellStyle name="Normal 2 3 10 2 3 2" xfId="21800"/>
    <cellStyle name="Normal 2 3 10 2 3 3" xfId="12539"/>
    <cellStyle name="Normal 2 3 10 2 4" xfId="5351"/>
    <cellStyle name="Normal 2 3 10 2 4 2" xfId="20095"/>
    <cellStyle name="Normal 2 3 10 2 5" xfId="16317"/>
    <cellStyle name="Normal 2 3 10 2 6" xfId="10834"/>
    <cellStyle name="Normal 2 3 10 3" xfId="2644"/>
    <cellStyle name="Normal 2 3 10 3 2" xfId="8127"/>
    <cellStyle name="Normal 2 3 10 3 2 2" xfId="22871"/>
    <cellStyle name="Normal 2 3 10 3 3" xfId="17388"/>
    <cellStyle name="Normal 2 3 10 3 4" xfId="13610"/>
    <cellStyle name="Normal 2 3 10 4" xfId="6422"/>
    <cellStyle name="Normal 2 3 10 4 2" xfId="21166"/>
    <cellStyle name="Normal 2 3 10 4 3" xfId="11905"/>
    <cellStyle name="Normal 2 3 10 5" xfId="4717"/>
    <cellStyle name="Normal 2 3 10 5 2" xfId="19461"/>
    <cellStyle name="Normal 2 3 10 6" xfId="15683"/>
    <cellStyle name="Normal 2 3 10 7" xfId="10200"/>
    <cellStyle name="Normal 2 3 11" xfId="993"/>
    <cellStyle name="Normal 2 3 11 2" xfId="2698"/>
    <cellStyle name="Normal 2 3 11 2 2" xfId="8181"/>
    <cellStyle name="Normal 2 3 11 2 2 2" xfId="22925"/>
    <cellStyle name="Normal 2 3 11 2 3" xfId="17442"/>
    <cellStyle name="Normal 2 3 11 2 4" xfId="13664"/>
    <cellStyle name="Normal 2 3 11 3" xfId="6476"/>
    <cellStyle name="Normal 2 3 11 3 2" xfId="21220"/>
    <cellStyle name="Normal 2 3 11 3 3" xfId="11959"/>
    <cellStyle name="Normal 2 3 11 4" xfId="4771"/>
    <cellStyle name="Normal 2 3 11 4 2" xfId="19515"/>
    <cellStyle name="Normal 2 3 11 5" xfId="15737"/>
    <cellStyle name="Normal 2 3 11 6" xfId="10254"/>
    <cellStyle name="Normal 2 3 12" xfId="352"/>
    <cellStyle name="Normal 2 3 12 2" xfId="2064"/>
    <cellStyle name="Normal 2 3 12 2 2" xfId="7547"/>
    <cellStyle name="Normal 2 3 12 2 2 2" xfId="22291"/>
    <cellStyle name="Normal 2 3 12 2 3" xfId="16808"/>
    <cellStyle name="Normal 2 3 12 2 4" xfId="13030"/>
    <cellStyle name="Normal 2 3 12 3" xfId="5842"/>
    <cellStyle name="Normal 2 3 12 3 2" xfId="20586"/>
    <cellStyle name="Normal 2 3 12 3 3" xfId="11325"/>
    <cellStyle name="Normal 2 3 12 4" xfId="4137"/>
    <cellStyle name="Normal 2 3 12 4 2" xfId="18881"/>
    <cellStyle name="Normal 2 3 12 5" xfId="15103"/>
    <cellStyle name="Normal 2 3 12 6" xfId="9620"/>
    <cellStyle name="Normal 2 3 13" xfId="1627"/>
    <cellStyle name="Normal 2 3 13 2" xfId="3332"/>
    <cellStyle name="Normal 2 3 13 2 2" xfId="8815"/>
    <cellStyle name="Normal 2 3 13 2 2 2" xfId="23559"/>
    <cellStyle name="Normal 2 3 13 2 3" xfId="18076"/>
    <cellStyle name="Normal 2 3 13 2 4" xfId="14298"/>
    <cellStyle name="Normal 2 3 13 3" xfId="7110"/>
    <cellStyle name="Normal 2 3 13 3 2" xfId="21854"/>
    <cellStyle name="Normal 2 3 13 3 3" xfId="12593"/>
    <cellStyle name="Normal 2 3 13 4" xfId="5405"/>
    <cellStyle name="Normal 2 3 13 4 2" xfId="20149"/>
    <cellStyle name="Normal 2 3 13 5" xfId="16371"/>
    <cellStyle name="Normal 2 3 13 6" xfId="10888"/>
    <cellStyle name="Normal 2 3 14" xfId="1995"/>
    <cellStyle name="Normal 2 3 14 2" xfId="7478"/>
    <cellStyle name="Normal 2 3 14 2 2" xfId="22222"/>
    <cellStyle name="Normal 2 3 14 3" xfId="16739"/>
    <cellStyle name="Normal 2 3 14 4" xfId="12961"/>
    <cellStyle name="Normal 2 3 15" xfId="3700"/>
    <cellStyle name="Normal 2 3 15 2" xfId="9183"/>
    <cellStyle name="Normal 2 3 15 2 2" xfId="23927"/>
    <cellStyle name="Normal 2 3 15 3" xfId="18444"/>
    <cellStyle name="Normal 2 3 15 4" xfId="14666"/>
    <cellStyle name="Normal 2 3 16" xfId="5773"/>
    <cellStyle name="Normal 2 3 16 2" xfId="20517"/>
    <cellStyle name="Normal 2 3 16 3" xfId="11256"/>
    <cellStyle name="Normal 2 3 17" xfId="4068"/>
    <cellStyle name="Normal 2 3 17 2" xfId="18812"/>
    <cellStyle name="Normal 2 3 18" xfId="15034"/>
    <cellStyle name="Normal 2 3 19" xfId="9551"/>
    <cellStyle name="Normal 2 3 2" xfId="21"/>
    <cellStyle name="Normal 2 3 2 10" xfId="994"/>
    <cellStyle name="Normal 2 3 2 10 2" xfId="2699"/>
    <cellStyle name="Normal 2 3 2 10 2 2" xfId="8182"/>
    <cellStyle name="Normal 2 3 2 10 2 2 2" xfId="22926"/>
    <cellStyle name="Normal 2 3 2 10 2 3" xfId="17443"/>
    <cellStyle name="Normal 2 3 2 10 2 4" xfId="13665"/>
    <cellStyle name="Normal 2 3 2 10 3" xfId="6477"/>
    <cellStyle name="Normal 2 3 2 10 3 2" xfId="21221"/>
    <cellStyle name="Normal 2 3 2 10 3 3" xfId="11960"/>
    <cellStyle name="Normal 2 3 2 10 4" xfId="4772"/>
    <cellStyle name="Normal 2 3 2 10 4 2" xfId="19516"/>
    <cellStyle name="Normal 2 3 2 10 5" xfId="15738"/>
    <cellStyle name="Normal 2 3 2 10 6" xfId="10255"/>
    <cellStyle name="Normal 2 3 2 11" xfId="353"/>
    <cellStyle name="Normal 2 3 2 11 2" xfId="2065"/>
    <cellStyle name="Normal 2 3 2 11 2 2" xfId="7548"/>
    <cellStyle name="Normal 2 3 2 11 2 2 2" xfId="22292"/>
    <cellStyle name="Normal 2 3 2 11 2 3" xfId="16809"/>
    <cellStyle name="Normal 2 3 2 11 2 4" xfId="13031"/>
    <cellStyle name="Normal 2 3 2 11 3" xfId="5843"/>
    <cellStyle name="Normal 2 3 2 11 3 2" xfId="20587"/>
    <cellStyle name="Normal 2 3 2 11 3 3" xfId="11326"/>
    <cellStyle name="Normal 2 3 2 11 4" xfId="4138"/>
    <cellStyle name="Normal 2 3 2 11 4 2" xfId="18882"/>
    <cellStyle name="Normal 2 3 2 11 5" xfId="15104"/>
    <cellStyle name="Normal 2 3 2 11 6" xfId="9621"/>
    <cellStyle name="Normal 2 3 2 12" xfId="1628"/>
    <cellStyle name="Normal 2 3 2 12 2" xfId="3333"/>
    <cellStyle name="Normal 2 3 2 12 2 2" xfId="8816"/>
    <cellStyle name="Normal 2 3 2 12 2 2 2" xfId="23560"/>
    <cellStyle name="Normal 2 3 2 12 2 3" xfId="18077"/>
    <cellStyle name="Normal 2 3 2 12 2 4" xfId="14299"/>
    <cellStyle name="Normal 2 3 2 12 3" xfId="7111"/>
    <cellStyle name="Normal 2 3 2 12 3 2" xfId="21855"/>
    <cellStyle name="Normal 2 3 2 12 3 3" xfId="12594"/>
    <cellStyle name="Normal 2 3 2 12 4" xfId="5406"/>
    <cellStyle name="Normal 2 3 2 12 4 2" xfId="20150"/>
    <cellStyle name="Normal 2 3 2 12 5" xfId="16372"/>
    <cellStyle name="Normal 2 3 2 12 6" xfId="10889"/>
    <cellStyle name="Normal 2 3 2 13" xfId="1996"/>
    <cellStyle name="Normal 2 3 2 13 2" xfId="7479"/>
    <cellStyle name="Normal 2 3 2 13 2 2" xfId="22223"/>
    <cellStyle name="Normal 2 3 2 13 3" xfId="16740"/>
    <cellStyle name="Normal 2 3 2 13 4" xfId="12962"/>
    <cellStyle name="Normal 2 3 2 14" xfId="3701"/>
    <cellStyle name="Normal 2 3 2 14 2" xfId="9184"/>
    <cellStyle name="Normal 2 3 2 14 2 2" xfId="23928"/>
    <cellStyle name="Normal 2 3 2 14 3" xfId="18445"/>
    <cellStyle name="Normal 2 3 2 14 4" xfId="14667"/>
    <cellStyle name="Normal 2 3 2 15" xfId="5774"/>
    <cellStyle name="Normal 2 3 2 15 2" xfId="20518"/>
    <cellStyle name="Normal 2 3 2 15 3" xfId="11257"/>
    <cellStyle name="Normal 2 3 2 16" xfId="4069"/>
    <cellStyle name="Normal 2 3 2 16 2" xfId="18813"/>
    <cellStyle name="Normal 2 3 2 17" xfId="15035"/>
    <cellStyle name="Normal 2 3 2 18" xfId="9552"/>
    <cellStyle name="Normal 2 3 2 19" xfId="281"/>
    <cellStyle name="Normal 2 3 2 2" xfId="48"/>
    <cellStyle name="Normal 2 3 2 2 10" xfId="365"/>
    <cellStyle name="Normal 2 3 2 2 10 2" xfId="2077"/>
    <cellStyle name="Normal 2 3 2 2 10 2 2" xfId="7560"/>
    <cellStyle name="Normal 2 3 2 2 10 2 2 2" xfId="22304"/>
    <cellStyle name="Normal 2 3 2 2 10 2 3" xfId="16821"/>
    <cellStyle name="Normal 2 3 2 2 10 2 4" xfId="13043"/>
    <cellStyle name="Normal 2 3 2 2 10 3" xfId="5855"/>
    <cellStyle name="Normal 2 3 2 2 10 3 2" xfId="20599"/>
    <cellStyle name="Normal 2 3 2 2 10 3 3" xfId="11338"/>
    <cellStyle name="Normal 2 3 2 2 10 4" xfId="4150"/>
    <cellStyle name="Normal 2 3 2 2 10 4 2" xfId="18894"/>
    <cellStyle name="Normal 2 3 2 2 10 5" xfId="15116"/>
    <cellStyle name="Normal 2 3 2 2 10 6" xfId="9633"/>
    <cellStyle name="Normal 2 3 2 2 11" xfId="1640"/>
    <cellStyle name="Normal 2 3 2 2 11 2" xfId="3345"/>
    <cellStyle name="Normal 2 3 2 2 11 2 2" xfId="8828"/>
    <cellStyle name="Normal 2 3 2 2 11 2 2 2" xfId="23572"/>
    <cellStyle name="Normal 2 3 2 2 11 2 3" xfId="18089"/>
    <cellStyle name="Normal 2 3 2 2 11 2 4" xfId="14311"/>
    <cellStyle name="Normal 2 3 2 2 11 3" xfId="7123"/>
    <cellStyle name="Normal 2 3 2 2 11 3 2" xfId="21867"/>
    <cellStyle name="Normal 2 3 2 2 11 3 3" xfId="12606"/>
    <cellStyle name="Normal 2 3 2 2 11 4" xfId="5418"/>
    <cellStyle name="Normal 2 3 2 2 11 4 2" xfId="20162"/>
    <cellStyle name="Normal 2 3 2 2 11 5" xfId="16384"/>
    <cellStyle name="Normal 2 3 2 2 11 6" xfId="10901"/>
    <cellStyle name="Normal 2 3 2 2 12" xfId="2008"/>
    <cellStyle name="Normal 2 3 2 2 12 2" xfId="7491"/>
    <cellStyle name="Normal 2 3 2 2 12 2 2" xfId="22235"/>
    <cellStyle name="Normal 2 3 2 2 12 3" xfId="16752"/>
    <cellStyle name="Normal 2 3 2 2 12 4" xfId="12974"/>
    <cellStyle name="Normal 2 3 2 2 13" xfId="3713"/>
    <cellStyle name="Normal 2 3 2 2 13 2" xfId="9196"/>
    <cellStyle name="Normal 2 3 2 2 13 2 2" xfId="23940"/>
    <cellStyle name="Normal 2 3 2 2 13 3" xfId="18457"/>
    <cellStyle name="Normal 2 3 2 2 13 4" xfId="14679"/>
    <cellStyle name="Normal 2 3 2 2 14" xfId="5786"/>
    <cellStyle name="Normal 2 3 2 2 14 2" xfId="20530"/>
    <cellStyle name="Normal 2 3 2 2 14 3" xfId="11269"/>
    <cellStyle name="Normal 2 3 2 2 15" xfId="4081"/>
    <cellStyle name="Normal 2 3 2 2 15 2" xfId="18825"/>
    <cellStyle name="Normal 2 3 2 2 16" xfId="15047"/>
    <cellStyle name="Normal 2 3 2 2 17" xfId="9564"/>
    <cellStyle name="Normal 2 3 2 2 18" xfId="293"/>
    <cellStyle name="Normal 2 3 2 2 2" xfId="77"/>
    <cellStyle name="Normal 2 3 2 2 2 10" xfId="2033"/>
    <cellStyle name="Normal 2 3 2 2 2 10 2" xfId="7516"/>
    <cellStyle name="Normal 2 3 2 2 2 10 2 2" xfId="22260"/>
    <cellStyle name="Normal 2 3 2 2 2 10 3" xfId="16777"/>
    <cellStyle name="Normal 2 3 2 2 2 10 4" xfId="12999"/>
    <cellStyle name="Normal 2 3 2 2 2 11" xfId="3738"/>
    <cellStyle name="Normal 2 3 2 2 2 11 2" xfId="9221"/>
    <cellStyle name="Normal 2 3 2 2 2 11 2 2" xfId="23965"/>
    <cellStyle name="Normal 2 3 2 2 2 11 3" xfId="18482"/>
    <cellStyle name="Normal 2 3 2 2 2 11 4" xfId="14704"/>
    <cellStyle name="Normal 2 3 2 2 2 12" xfId="5811"/>
    <cellStyle name="Normal 2 3 2 2 2 12 2" xfId="20555"/>
    <cellStyle name="Normal 2 3 2 2 2 12 3" xfId="11294"/>
    <cellStyle name="Normal 2 3 2 2 2 13" xfId="4106"/>
    <cellStyle name="Normal 2 3 2 2 2 13 2" xfId="18850"/>
    <cellStyle name="Normal 2 3 2 2 2 14" xfId="15072"/>
    <cellStyle name="Normal 2 3 2 2 2 15" xfId="9589"/>
    <cellStyle name="Normal 2 3 2 2 2 16" xfId="318"/>
    <cellStyle name="Normal 2 3 2 2 2 2" xfId="211"/>
    <cellStyle name="Normal 2 3 2 2 2 2 10" xfId="15249"/>
    <cellStyle name="Normal 2 3 2 2 2 2 11" xfId="9766"/>
    <cellStyle name="Normal 2 3 2 2 2 2 12" xfId="498"/>
    <cellStyle name="Normal 2 3 2 2 2 2 2" xfId="633"/>
    <cellStyle name="Normal 2 3 2 2 2 2 2 10" xfId="9896"/>
    <cellStyle name="Normal 2 3 2 2 2 2 2 2" xfId="893"/>
    <cellStyle name="Normal 2 3 2 2 2 2 2 2 2" xfId="1529"/>
    <cellStyle name="Normal 2 3 2 2 2 2 2 2 2 2" xfId="3234"/>
    <cellStyle name="Normal 2 3 2 2 2 2 2 2 2 2 2" xfId="8717"/>
    <cellStyle name="Normal 2 3 2 2 2 2 2 2 2 2 2 2" xfId="23461"/>
    <cellStyle name="Normal 2 3 2 2 2 2 2 2 2 2 3" xfId="17978"/>
    <cellStyle name="Normal 2 3 2 2 2 2 2 2 2 2 4" xfId="14200"/>
    <cellStyle name="Normal 2 3 2 2 2 2 2 2 2 3" xfId="7012"/>
    <cellStyle name="Normal 2 3 2 2 2 2 2 2 2 3 2" xfId="21756"/>
    <cellStyle name="Normal 2 3 2 2 2 2 2 2 2 3 3" xfId="12495"/>
    <cellStyle name="Normal 2 3 2 2 2 2 2 2 2 4" xfId="5307"/>
    <cellStyle name="Normal 2 3 2 2 2 2 2 2 2 4 2" xfId="20051"/>
    <cellStyle name="Normal 2 3 2 2 2 2 2 2 2 5" xfId="16273"/>
    <cellStyle name="Normal 2 3 2 2 2 2 2 2 2 6" xfId="10790"/>
    <cellStyle name="Normal 2 3 2 2 2 2 2 2 3" xfId="2600"/>
    <cellStyle name="Normal 2 3 2 2 2 2 2 2 3 2" xfId="8083"/>
    <cellStyle name="Normal 2 3 2 2 2 2 2 2 3 2 2" xfId="22827"/>
    <cellStyle name="Normal 2 3 2 2 2 2 2 2 3 3" xfId="17344"/>
    <cellStyle name="Normal 2 3 2 2 2 2 2 2 3 4" xfId="13566"/>
    <cellStyle name="Normal 2 3 2 2 2 2 2 2 4" xfId="6378"/>
    <cellStyle name="Normal 2 3 2 2 2 2 2 2 4 2" xfId="21122"/>
    <cellStyle name="Normal 2 3 2 2 2 2 2 2 4 3" xfId="11861"/>
    <cellStyle name="Normal 2 3 2 2 2 2 2 2 5" xfId="4673"/>
    <cellStyle name="Normal 2 3 2 2 2 2 2 2 5 2" xfId="19417"/>
    <cellStyle name="Normal 2 3 2 2 2 2 2 2 6" xfId="15639"/>
    <cellStyle name="Normal 2 3 2 2 2 2 2 2 7" xfId="10156"/>
    <cellStyle name="Normal 2 3 2 2 2 2 2 3" xfId="1269"/>
    <cellStyle name="Normal 2 3 2 2 2 2 2 3 2" xfId="2974"/>
    <cellStyle name="Normal 2 3 2 2 2 2 2 3 2 2" xfId="8457"/>
    <cellStyle name="Normal 2 3 2 2 2 2 2 3 2 2 2" xfId="23201"/>
    <cellStyle name="Normal 2 3 2 2 2 2 2 3 2 3" xfId="17718"/>
    <cellStyle name="Normal 2 3 2 2 2 2 2 3 2 4" xfId="13940"/>
    <cellStyle name="Normal 2 3 2 2 2 2 2 3 3" xfId="6752"/>
    <cellStyle name="Normal 2 3 2 2 2 2 2 3 3 2" xfId="21496"/>
    <cellStyle name="Normal 2 3 2 2 2 2 2 3 3 3" xfId="12235"/>
    <cellStyle name="Normal 2 3 2 2 2 2 2 3 4" xfId="5047"/>
    <cellStyle name="Normal 2 3 2 2 2 2 2 3 4 2" xfId="19791"/>
    <cellStyle name="Normal 2 3 2 2 2 2 2 3 5" xfId="16013"/>
    <cellStyle name="Normal 2 3 2 2 2 2 2 3 6" xfId="10530"/>
    <cellStyle name="Normal 2 3 2 2 2 2 2 4" xfId="1903"/>
    <cellStyle name="Normal 2 3 2 2 2 2 2 4 2" xfId="3608"/>
    <cellStyle name="Normal 2 3 2 2 2 2 2 4 2 2" xfId="9091"/>
    <cellStyle name="Normal 2 3 2 2 2 2 2 4 2 2 2" xfId="23835"/>
    <cellStyle name="Normal 2 3 2 2 2 2 2 4 2 3" xfId="18352"/>
    <cellStyle name="Normal 2 3 2 2 2 2 2 4 2 4" xfId="14574"/>
    <cellStyle name="Normal 2 3 2 2 2 2 2 4 3" xfId="7386"/>
    <cellStyle name="Normal 2 3 2 2 2 2 2 4 3 2" xfId="22130"/>
    <cellStyle name="Normal 2 3 2 2 2 2 2 4 3 3" xfId="12869"/>
    <cellStyle name="Normal 2 3 2 2 2 2 2 4 4" xfId="5681"/>
    <cellStyle name="Normal 2 3 2 2 2 2 2 4 4 2" xfId="20425"/>
    <cellStyle name="Normal 2 3 2 2 2 2 2 4 5" xfId="16647"/>
    <cellStyle name="Normal 2 3 2 2 2 2 2 4 6" xfId="11164"/>
    <cellStyle name="Normal 2 3 2 2 2 2 2 5" xfId="2340"/>
    <cellStyle name="Normal 2 3 2 2 2 2 2 5 2" xfId="7823"/>
    <cellStyle name="Normal 2 3 2 2 2 2 2 5 2 2" xfId="22567"/>
    <cellStyle name="Normal 2 3 2 2 2 2 2 5 3" xfId="17084"/>
    <cellStyle name="Normal 2 3 2 2 2 2 2 5 4" xfId="13306"/>
    <cellStyle name="Normal 2 3 2 2 2 2 2 6" xfId="3976"/>
    <cellStyle name="Normal 2 3 2 2 2 2 2 6 2" xfId="9459"/>
    <cellStyle name="Normal 2 3 2 2 2 2 2 6 2 2" xfId="24203"/>
    <cellStyle name="Normal 2 3 2 2 2 2 2 6 3" xfId="18720"/>
    <cellStyle name="Normal 2 3 2 2 2 2 2 6 4" xfId="14942"/>
    <cellStyle name="Normal 2 3 2 2 2 2 2 7" xfId="6118"/>
    <cellStyle name="Normal 2 3 2 2 2 2 2 7 2" xfId="20862"/>
    <cellStyle name="Normal 2 3 2 2 2 2 2 7 3" xfId="11601"/>
    <cellStyle name="Normal 2 3 2 2 2 2 2 8" xfId="4413"/>
    <cellStyle name="Normal 2 3 2 2 2 2 2 8 2" xfId="19157"/>
    <cellStyle name="Normal 2 3 2 2 2 2 2 9" xfId="15379"/>
    <cellStyle name="Normal 2 3 2 2 2 2 3" xfId="763"/>
    <cellStyle name="Normal 2 3 2 2 2 2 3 2" xfId="1399"/>
    <cellStyle name="Normal 2 3 2 2 2 2 3 2 2" xfId="3104"/>
    <cellStyle name="Normal 2 3 2 2 2 2 3 2 2 2" xfId="8587"/>
    <cellStyle name="Normal 2 3 2 2 2 2 3 2 2 2 2" xfId="23331"/>
    <cellStyle name="Normal 2 3 2 2 2 2 3 2 2 3" xfId="17848"/>
    <cellStyle name="Normal 2 3 2 2 2 2 3 2 2 4" xfId="14070"/>
    <cellStyle name="Normal 2 3 2 2 2 2 3 2 3" xfId="6882"/>
    <cellStyle name="Normal 2 3 2 2 2 2 3 2 3 2" xfId="21626"/>
    <cellStyle name="Normal 2 3 2 2 2 2 3 2 3 3" xfId="12365"/>
    <cellStyle name="Normal 2 3 2 2 2 2 3 2 4" xfId="5177"/>
    <cellStyle name="Normal 2 3 2 2 2 2 3 2 4 2" xfId="19921"/>
    <cellStyle name="Normal 2 3 2 2 2 2 3 2 5" xfId="16143"/>
    <cellStyle name="Normal 2 3 2 2 2 2 3 2 6" xfId="10660"/>
    <cellStyle name="Normal 2 3 2 2 2 2 3 3" xfId="2470"/>
    <cellStyle name="Normal 2 3 2 2 2 2 3 3 2" xfId="7953"/>
    <cellStyle name="Normal 2 3 2 2 2 2 3 3 2 2" xfId="22697"/>
    <cellStyle name="Normal 2 3 2 2 2 2 3 3 3" xfId="17214"/>
    <cellStyle name="Normal 2 3 2 2 2 2 3 3 4" xfId="13436"/>
    <cellStyle name="Normal 2 3 2 2 2 2 3 4" xfId="6248"/>
    <cellStyle name="Normal 2 3 2 2 2 2 3 4 2" xfId="20992"/>
    <cellStyle name="Normal 2 3 2 2 2 2 3 4 3" xfId="11731"/>
    <cellStyle name="Normal 2 3 2 2 2 2 3 5" xfId="4543"/>
    <cellStyle name="Normal 2 3 2 2 2 2 3 5 2" xfId="19287"/>
    <cellStyle name="Normal 2 3 2 2 2 2 3 6" xfId="15509"/>
    <cellStyle name="Normal 2 3 2 2 2 2 3 7" xfId="10026"/>
    <cellStyle name="Normal 2 3 2 2 2 2 4" xfId="1139"/>
    <cellStyle name="Normal 2 3 2 2 2 2 4 2" xfId="2844"/>
    <cellStyle name="Normal 2 3 2 2 2 2 4 2 2" xfId="8327"/>
    <cellStyle name="Normal 2 3 2 2 2 2 4 2 2 2" xfId="23071"/>
    <cellStyle name="Normal 2 3 2 2 2 2 4 2 3" xfId="17588"/>
    <cellStyle name="Normal 2 3 2 2 2 2 4 2 4" xfId="13810"/>
    <cellStyle name="Normal 2 3 2 2 2 2 4 3" xfId="6622"/>
    <cellStyle name="Normal 2 3 2 2 2 2 4 3 2" xfId="21366"/>
    <cellStyle name="Normal 2 3 2 2 2 2 4 3 3" xfId="12105"/>
    <cellStyle name="Normal 2 3 2 2 2 2 4 4" xfId="4917"/>
    <cellStyle name="Normal 2 3 2 2 2 2 4 4 2" xfId="19661"/>
    <cellStyle name="Normal 2 3 2 2 2 2 4 5" xfId="15883"/>
    <cellStyle name="Normal 2 3 2 2 2 2 4 6" xfId="10400"/>
    <cellStyle name="Normal 2 3 2 2 2 2 5" xfId="1773"/>
    <cellStyle name="Normal 2 3 2 2 2 2 5 2" xfId="3478"/>
    <cellStyle name="Normal 2 3 2 2 2 2 5 2 2" xfId="8961"/>
    <cellStyle name="Normal 2 3 2 2 2 2 5 2 2 2" xfId="23705"/>
    <cellStyle name="Normal 2 3 2 2 2 2 5 2 3" xfId="18222"/>
    <cellStyle name="Normal 2 3 2 2 2 2 5 2 4" xfId="14444"/>
    <cellStyle name="Normal 2 3 2 2 2 2 5 3" xfId="7256"/>
    <cellStyle name="Normal 2 3 2 2 2 2 5 3 2" xfId="22000"/>
    <cellStyle name="Normal 2 3 2 2 2 2 5 3 3" xfId="12739"/>
    <cellStyle name="Normal 2 3 2 2 2 2 5 4" xfId="5551"/>
    <cellStyle name="Normal 2 3 2 2 2 2 5 4 2" xfId="20295"/>
    <cellStyle name="Normal 2 3 2 2 2 2 5 5" xfId="16517"/>
    <cellStyle name="Normal 2 3 2 2 2 2 5 6" xfId="11034"/>
    <cellStyle name="Normal 2 3 2 2 2 2 6" xfId="2210"/>
    <cellStyle name="Normal 2 3 2 2 2 2 6 2" xfId="7693"/>
    <cellStyle name="Normal 2 3 2 2 2 2 6 2 2" xfId="22437"/>
    <cellStyle name="Normal 2 3 2 2 2 2 6 3" xfId="16954"/>
    <cellStyle name="Normal 2 3 2 2 2 2 6 4" xfId="13176"/>
    <cellStyle name="Normal 2 3 2 2 2 2 7" xfId="3846"/>
    <cellStyle name="Normal 2 3 2 2 2 2 7 2" xfId="9329"/>
    <cellStyle name="Normal 2 3 2 2 2 2 7 2 2" xfId="24073"/>
    <cellStyle name="Normal 2 3 2 2 2 2 7 3" xfId="18590"/>
    <cellStyle name="Normal 2 3 2 2 2 2 7 4" xfId="14812"/>
    <cellStyle name="Normal 2 3 2 2 2 2 8" xfId="5988"/>
    <cellStyle name="Normal 2 3 2 2 2 2 8 2" xfId="20732"/>
    <cellStyle name="Normal 2 3 2 2 2 2 8 3" xfId="11471"/>
    <cellStyle name="Normal 2 3 2 2 2 2 9" xfId="4283"/>
    <cellStyle name="Normal 2 3 2 2 2 2 9 2" xfId="19027"/>
    <cellStyle name="Normal 2 3 2 2 2 3" xfId="212"/>
    <cellStyle name="Normal 2 3 2 2 2 3 10" xfId="9842"/>
    <cellStyle name="Normal 2 3 2 2 2 3 11" xfId="579"/>
    <cellStyle name="Normal 2 3 2 2 2 3 2" xfId="839"/>
    <cellStyle name="Normal 2 3 2 2 2 3 2 2" xfId="1475"/>
    <cellStyle name="Normal 2 3 2 2 2 3 2 2 2" xfId="3180"/>
    <cellStyle name="Normal 2 3 2 2 2 3 2 2 2 2" xfId="8663"/>
    <cellStyle name="Normal 2 3 2 2 2 3 2 2 2 2 2" xfId="23407"/>
    <cellStyle name="Normal 2 3 2 2 2 3 2 2 2 3" xfId="17924"/>
    <cellStyle name="Normal 2 3 2 2 2 3 2 2 2 4" xfId="14146"/>
    <cellStyle name="Normal 2 3 2 2 2 3 2 2 3" xfId="6958"/>
    <cellStyle name="Normal 2 3 2 2 2 3 2 2 3 2" xfId="21702"/>
    <cellStyle name="Normal 2 3 2 2 2 3 2 2 3 3" xfId="12441"/>
    <cellStyle name="Normal 2 3 2 2 2 3 2 2 4" xfId="5253"/>
    <cellStyle name="Normal 2 3 2 2 2 3 2 2 4 2" xfId="19997"/>
    <cellStyle name="Normal 2 3 2 2 2 3 2 2 5" xfId="16219"/>
    <cellStyle name="Normal 2 3 2 2 2 3 2 2 6" xfId="10736"/>
    <cellStyle name="Normal 2 3 2 2 2 3 2 3" xfId="2546"/>
    <cellStyle name="Normal 2 3 2 2 2 3 2 3 2" xfId="8029"/>
    <cellStyle name="Normal 2 3 2 2 2 3 2 3 2 2" xfId="22773"/>
    <cellStyle name="Normal 2 3 2 2 2 3 2 3 3" xfId="17290"/>
    <cellStyle name="Normal 2 3 2 2 2 3 2 3 4" xfId="13512"/>
    <cellStyle name="Normal 2 3 2 2 2 3 2 4" xfId="6324"/>
    <cellStyle name="Normal 2 3 2 2 2 3 2 4 2" xfId="21068"/>
    <cellStyle name="Normal 2 3 2 2 2 3 2 4 3" xfId="11807"/>
    <cellStyle name="Normal 2 3 2 2 2 3 2 5" xfId="4619"/>
    <cellStyle name="Normal 2 3 2 2 2 3 2 5 2" xfId="19363"/>
    <cellStyle name="Normal 2 3 2 2 2 3 2 6" xfId="15585"/>
    <cellStyle name="Normal 2 3 2 2 2 3 2 7" xfId="10102"/>
    <cellStyle name="Normal 2 3 2 2 2 3 3" xfId="1215"/>
    <cellStyle name="Normal 2 3 2 2 2 3 3 2" xfId="2920"/>
    <cellStyle name="Normal 2 3 2 2 2 3 3 2 2" xfId="8403"/>
    <cellStyle name="Normal 2 3 2 2 2 3 3 2 2 2" xfId="23147"/>
    <cellStyle name="Normal 2 3 2 2 2 3 3 2 3" xfId="17664"/>
    <cellStyle name="Normal 2 3 2 2 2 3 3 2 4" xfId="13886"/>
    <cellStyle name="Normal 2 3 2 2 2 3 3 3" xfId="6698"/>
    <cellStyle name="Normal 2 3 2 2 2 3 3 3 2" xfId="21442"/>
    <cellStyle name="Normal 2 3 2 2 2 3 3 3 3" xfId="12181"/>
    <cellStyle name="Normal 2 3 2 2 2 3 3 4" xfId="4993"/>
    <cellStyle name="Normal 2 3 2 2 2 3 3 4 2" xfId="19737"/>
    <cellStyle name="Normal 2 3 2 2 2 3 3 5" xfId="15959"/>
    <cellStyle name="Normal 2 3 2 2 2 3 3 6" xfId="10476"/>
    <cellStyle name="Normal 2 3 2 2 2 3 4" xfId="1849"/>
    <cellStyle name="Normal 2 3 2 2 2 3 4 2" xfId="3554"/>
    <cellStyle name="Normal 2 3 2 2 2 3 4 2 2" xfId="9037"/>
    <cellStyle name="Normal 2 3 2 2 2 3 4 2 2 2" xfId="23781"/>
    <cellStyle name="Normal 2 3 2 2 2 3 4 2 3" xfId="18298"/>
    <cellStyle name="Normal 2 3 2 2 2 3 4 2 4" xfId="14520"/>
    <cellStyle name="Normal 2 3 2 2 2 3 4 3" xfId="7332"/>
    <cellStyle name="Normal 2 3 2 2 2 3 4 3 2" xfId="22076"/>
    <cellStyle name="Normal 2 3 2 2 2 3 4 3 3" xfId="12815"/>
    <cellStyle name="Normal 2 3 2 2 2 3 4 4" xfId="5627"/>
    <cellStyle name="Normal 2 3 2 2 2 3 4 4 2" xfId="20371"/>
    <cellStyle name="Normal 2 3 2 2 2 3 4 5" xfId="16593"/>
    <cellStyle name="Normal 2 3 2 2 2 3 4 6" xfId="11110"/>
    <cellStyle name="Normal 2 3 2 2 2 3 5" xfId="2286"/>
    <cellStyle name="Normal 2 3 2 2 2 3 5 2" xfId="7769"/>
    <cellStyle name="Normal 2 3 2 2 2 3 5 2 2" xfId="22513"/>
    <cellStyle name="Normal 2 3 2 2 2 3 5 3" xfId="17030"/>
    <cellStyle name="Normal 2 3 2 2 2 3 5 4" xfId="13252"/>
    <cellStyle name="Normal 2 3 2 2 2 3 6" xfId="3922"/>
    <cellStyle name="Normal 2 3 2 2 2 3 6 2" xfId="9405"/>
    <cellStyle name="Normal 2 3 2 2 2 3 6 2 2" xfId="24149"/>
    <cellStyle name="Normal 2 3 2 2 2 3 6 3" xfId="18666"/>
    <cellStyle name="Normal 2 3 2 2 2 3 6 4" xfId="14888"/>
    <cellStyle name="Normal 2 3 2 2 2 3 7" xfId="6064"/>
    <cellStyle name="Normal 2 3 2 2 2 3 7 2" xfId="20808"/>
    <cellStyle name="Normal 2 3 2 2 2 3 7 3" xfId="11547"/>
    <cellStyle name="Normal 2 3 2 2 2 3 8" xfId="4359"/>
    <cellStyle name="Normal 2 3 2 2 2 3 8 2" xfId="19103"/>
    <cellStyle name="Normal 2 3 2 2 2 3 9" xfId="15325"/>
    <cellStyle name="Normal 2 3 2 2 2 4" xfId="152"/>
    <cellStyle name="Normal 2 3 2 2 2 4 10" xfId="444"/>
    <cellStyle name="Normal 2 3 2 2 2 4 2" xfId="1085"/>
    <cellStyle name="Normal 2 3 2 2 2 4 2 2" xfId="2790"/>
    <cellStyle name="Normal 2 3 2 2 2 4 2 2 2" xfId="8273"/>
    <cellStyle name="Normal 2 3 2 2 2 4 2 2 2 2" xfId="23017"/>
    <cellStyle name="Normal 2 3 2 2 2 4 2 2 3" xfId="17534"/>
    <cellStyle name="Normal 2 3 2 2 2 4 2 2 4" xfId="13756"/>
    <cellStyle name="Normal 2 3 2 2 2 4 2 3" xfId="6568"/>
    <cellStyle name="Normal 2 3 2 2 2 4 2 3 2" xfId="21312"/>
    <cellStyle name="Normal 2 3 2 2 2 4 2 3 3" xfId="12051"/>
    <cellStyle name="Normal 2 3 2 2 2 4 2 4" xfId="4863"/>
    <cellStyle name="Normal 2 3 2 2 2 4 2 4 2" xfId="19607"/>
    <cellStyle name="Normal 2 3 2 2 2 4 2 5" xfId="15829"/>
    <cellStyle name="Normal 2 3 2 2 2 4 2 6" xfId="10346"/>
    <cellStyle name="Normal 2 3 2 2 2 4 3" xfId="1719"/>
    <cellStyle name="Normal 2 3 2 2 2 4 3 2" xfId="3424"/>
    <cellStyle name="Normal 2 3 2 2 2 4 3 2 2" xfId="8907"/>
    <cellStyle name="Normal 2 3 2 2 2 4 3 2 2 2" xfId="23651"/>
    <cellStyle name="Normal 2 3 2 2 2 4 3 2 3" xfId="18168"/>
    <cellStyle name="Normal 2 3 2 2 2 4 3 2 4" xfId="14390"/>
    <cellStyle name="Normal 2 3 2 2 2 4 3 3" xfId="7202"/>
    <cellStyle name="Normal 2 3 2 2 2 4 3 3 2" xfId="21946"/>
    <cellStyle name="Normal 2 3 2 2 2 4 3 3 3" xfId="12685"/>
    <cellStyle name="Normal 2 3 2 2 2 4 3 4" xfId="5497"/>
    <cellStyle name="Normal 2 3 2 2 2 4 3 4 2" xfId="20241"/>
    <cellStyle name="Normal 2 3 2 2 2 4 3 5" xfId="16463"/>
    <cellStyle name="Normal 2 3 2 2 2 4 3 6" xfId="10980"/>
    <cellStyle name="Normal 2 3 2 2 2 4 4" xfId="2156"/>
    <cellStyle name="Normal 2 3 2 2 2 4 4 2" xfId="7639"/>
    <cellStyle name="Normal 2 3 2 2 2 4 4 2 2" xfId="22383"/>
    <cellStyle name="Normal 2 3 2 2 2 4 4 3" xfId="16900"/>
    <cellStyle name="Normal 2 3 2 2 2 4 4 4" xfId="13122"/>
    <cellStyle name="Normal 2 3 2 2 2 4 5" xfId="3792"/>
    <cellStyle name="Normal 2 3 2 2 2 4 5 2" xfId="9275"/>
    <cellStyle name="Normal 2 3 2 2 2 4 5 2 2" xfId="24019"/>
    <cellStyle name="Normal 2 3 2 2 2 4 5 3" xfId="18536"/>
    <cellStyle name="Normal 2 3 2 2 2 4 5 4" xfId="14758"/>
    <cellStyle name="Normal 2 3 2 2 2 4 6" xfId="5934"/>
    <cellStyle name="Normal 2 3 2 2 2 4 6 2" xfId="20678"/>
    <cellStyle name="Normal 2 3 2 2 2 4 6 3" xfId="11417"/>
    <cellStyle name="Normal 2 3 2 2 2 4 7" xfId="4229"/>
    <cellStyle name="Normal 2 3 2 2 2 4 7 2" xfId="18973"/>
    <cellStyle name="Normal 2 3 2 2 2 4 8" xfId="15195"/>
    <cellStyle name="Normal 2 3 2 2 2 4 9" xfId="9712"/>
    <cellStyle name="Normal 2 3 2 2 2 5" xfId="709"/>
    <cellStyle name="Normal 2 3 2 2 2 5 2" xfId="1345"/>
    <cellStyle name="Normal 2 3 2 2 2 5 2 2" xfId="3050"/>
    <cellStyle name="Normal 2 3 2 2 2 5 2 2 2" xfId="8533"/>
    <cellStyle name="Normal 2 3 2 2 2 5 2 2 2 2" xfId="23277"/>
    <cellStyle name="Normal 2 3 2 2 2 5 2 2 3" xfId="17794"/>
    <cellStyle name="Normal 2 3 2 2 2 5 2 2 4" xfId="14016"/>
    <cellStyle name="Normal 2 3 2 2 2 5 2 3" xfId="6828"/>
    <cellStyle name="Normal 2 3 2 2 2 5 2 3 2" xfId="21572"/>
    <cellStyle name="Normal 2 3 2 2 2 5 2 3 3" xfId="12311"/>
    <cellStyle name="Normal 2 3 2 2 2 5 2 4" xfId="5123"/>
    <cellStyle name="Normal 2 3 2 2 2 5 2 4 2" xfId="19867"/>
    <cellStyle name="Normal 2 3 2 2 2 5 2 5" xfId="16089"/>
    <cellStyle name="Normal 2 3 2 2 2 5 2 6" xfId="10606"/>
    <cellStyle name="Normal 2 3 2 2 2 5 3" xfId="1979"/>
    <cellStyle name="Normal 2 3 2 2 2 5 3 2" xfId="3684"/>
    <cellStyle name="Normal 2 3 2 2 2 5 3 2 2" xfId="9167"/>
    <cellStyle name="Normal 2 3 2 2 2 5 3 2 2 2" xfId="23911"/>
    <cellStyle name="Normal 2 3 2 2 2 5 3 2 3" xfId="18428"/>
    <cellStyle name="Normal 2 3 2 2 2 5 3 2 4" xfId="14650"/>
    <cellStyle name="Normal 2 3 2 2 2 5 3 3" xfId="7462"/>
    <cellStyle name="Normal 2 3 2 2 2 5 3 3 2" xfId="22206"/>
    <cellStyle name="Normal 2 3 2 2 2 5 3 3 3" xfId="12945"/>
    <cellStyle name="Normal 2 3 2 2 2 5 3 4" xfId="5757"/>
    <cellStyle name="Normal 2 3 2 2 2 5 3 4 2" xfId="20501"/>
    <cellStyle name="Normal 2 3 2 2 2 5 3 5" xfId="16723"/>
    <cellStyle name="Normal 2 3 2 2 2 5 3 6" xfId="11240"/>
    <cellStyle name="Normal 2 3 2 2 2 5 4" xfId="2416"/>
    <cellStyle name="Normal 2 3 2 2 2 5 4 2" xfId="7899"/>
    <cellStyle name="Normal 2 3 2 2 2 5 4 2 2" xfId="22643"/>
    <cellStyle name="Normal 2 3 2 2 2 5 4 3" xfId="17160"/>
    <cellStyle name="Normal 2 3 2 2 2 5 4 4" xfId="13382"/>
    <cellStyle name="Normal 2 3 2 2 2 5 5" xfId="4052"/>
    <cellStyle name="Normal 2 3 2 2 2 5 5 2" xfId="9535"/>
    <cellStyle name="Normal 2 3 2 2 2 5 5 2 2" xfId="24279"/>
    <cellStyle name="Normal 2 3 2 2 2 5 5 3" xfId="18796"/>
    <cellStyle name="Normal 2 3 2 2 2 5 5 4" xfId="15018"/>
    <cellStyle name="Normal 2 3 2 2 2 5 6" xfId="6194"/>
    <cellStyle name="Normal 2 3 2 2 2 5 6 2" xfId="20938"/>
    <cellStyle name="Normal 2 3 2 2 2 5 6 3" xfId="11677"/>
    <cellStyle name="Normal 2 3 2 2 2 5 7" xfId="4489"/>
    <cellStyle name="Normal 2 3 2 2 2 5 7 2" xfId="19233"/>
    <cellStyle name="Normal 2 3 2 2 2 5 8" xfId="15455"/>
    <cellStyle name="Normal 2 3 2 2 2 5 9" xfId="9972"/>
    <cellStyle name="Normal 2 3 2 2 2 6" xfId="977"/>
    <cellStyle name="Normal 2 3 2 2 2 6 2" xfId="1611"/>
    <cellStyle name="Normal 2 3 2 2 2 6 2 2" xfId="3316"/>
    <cellStyle name="Normal 2 3 2 2 2 6 2 2 2" xfId="8799"/>
    <cellStyle name="Normal 2 3 2 2 2 6 2 2 2 2" xfId="23543"/>
    <cellStyle name="Normal 2 3 2 2 2 6 2 2 3" xfId="18060"/>
    <cellStyle name="Normal 2 3 2 2 2 6 2 2 4" xfId="14282"/>
    <cellStyle name="Normal 2 3 2 2 2 6 2 3" xfId="7094"/>
    <cellStyle name="Normal 2 3 2 2 2 6 2 3 2" xfId="21838"/>
    <cellStyle name="Normal 2 3 2 2 2 6 2 3 3" xfId="12577"/>
    <cellStyle name="Normal 2 3 2 2 2 6 2 4" xfId="5389"/>
    <cellStyle name="Normal 2 3 2 2 2 6 2 4 2" xfId="20133"/>
    <cellStyle name="Normal 2 3 2 2 2 6 2 5" xfId="16355"/>
    <cellStyle name="Normal 2 3 2 2 2 6 2 6" xfId="10872"/>
    <cellStyle name="Normal 2 3 2 2 2 6 3" xfId="2682"/>
    <cellStyle name="Normal 2 3 2 2 2 6 3 2" xfId="8165"/>
    <cellStyle name="Normal 2 3 2 2 2 6 3 2 2" xfId="22909"/>
    <cellStyle name="Normal 2 3 2 2 2 6 3 3" xfId="17426"/>
    <cellStyle name="Normal 2 3 2 2 2 6 3 4" xfId="13648"/>
    <cellStyle name="Normal 2 3 2 2 2 6 4" xfId="6460"/>
    <cellStyle name="Normal 2 3 2 2 2 6 4 2" xfId="21204"/>
    <cellStyle name="Normal 2 3 2 2 2 6 4 3" xfId="11943"/>
    <cellStyle name="Normal 2 3 2 2 2 6 5" xfId="4755"/>
    <cellStyle name="Normal 2 3 2 2 2 6 5 2" xfId="19499"/>
    <cellStyle name="Normal 2 3 2 2 2 6 6" xfId="15721"/>
    <cellStyle name="Normal 2 3 2 2 2 6 7" xfId="10238"/>
    <cellStyle name="Normal 2 3 2 2 2 7" xfId="1031"/>
    <cellStyle name="Normal 2 3 2 2 2 7 2" xfId="2736"/>
    <cellStyle name="Normal 2 3 2 2 2 7 2 2" xfId="8219"/>
    <cellStyle name="Normal 2 3 2 2 2 7 2 2 2" xfId="22963"/>
    <cellStyle name="Normal 2 3 2 2 2 7 2 3" xfId="17480"/>
    <cellStyle name="Normal 2 3 2 2 2 7 2 4" xfId="13702"/>
    <cellStyle name="Normal 2 3 2 2 2 7 3" xfId="6514"/>
    <cellStyle name="Normal 2 3 2 2 2 7 3 2" xfId="21258"/>
    <cellStyle name="Normal 2 3 2 2 2 7 3 3" xfId="11997"/>
    <cellStyle name="Normal 2 3 2 2 2 7 4" xfId="4809"/>
    <cellStyle name="Normal 2 3 2 2 2 7 4 2" xfId="19553"/>
    <cellStyle name="Normal 2 3 2 2 2 7 5" xfId="15775"/>
    <cellStyle name="Normal 2 3 2 2 2 7 6" xfId="10292"/>
    <cellStyle name="Normal 2 3 2 2 2 8" xfId="390"/>
    <cellStyle name="Normal 2 3 2 2 2 8 2" xfId="2102"/>
    <cellStyle name="Normal 2 3 2 2 2 8 2 2" xfId="7585"/>
    <cellStyle name="Normal 2 3 2 2 2 8 2 2 2" xfId="22329"/>
    <cellStyle name="Normal 2 3 2 2 2 8 2 3" xfId="16846"/>
    <cellStyle name="Normal 2 3 2 2 2 8 2 4" xfId="13068"/>
    <cellStyle name="Normal 2 3 2 2 2 8 3" xfId="5880"/>
    <cellStyle name="Normal 2 3 2 2 2 8 3 2" xfId="20624"/>
    <cellStyle name="Normal 2 3 2 2 2 8 3 3" xfId="11363"/>
    <cellStyle name="Normal 2 3 2 2 2 8 4" xfId="4175"/>
    <cellStyle name="Normal 2 3 2 2 2 8 4 2" xfId="18919"/>
    <cellStyle name="Normal 2 3 2 2 2 8 5" xfId="15141"/>
    <cellStyle name="Normal 2 3 2 2 2 8 6" xfId="9658"/>
    <cellStyle name="Normal 2 3 2 2 2 9" xfId="1665"/>
    <cellStyle name="Normal 2 3 2 2 2 9 2" xfId="3370"/>
    <cellStyle name="Normal 2 3 2 2 2 9 2 2" xfId="8853"/>
    <cellStyle name="Normal 2 3 2 2 2 9 2 2 2" xfId="23597"/>
    <cellStyle name="Normal 2 3 2 2 2 9 2 3" xfId="18114"/>
    <cellStyle name="Normal 2 3 2 2 2 9 2 4" xfId="14336"/>
    <cellStyle name="Normal 2 3 2 2 2 9 3" xfId="7148"/>
    <cellStyle name="Normal 2 3 2 2 2 9 3 2" xfId="21892"/>
    <cellStyle name="Normal 2 3 2 2 2 9 3 3" xfId="12631"/>
    <cellStyle name="Normal 2 3 2 2 2 9 4" xfId="5443"/>
    <cellStyle name="Normal 2 3 2 2 2 9 4 2" xfId="20187"/>
    <cellStyle name="Normal 2 3 2 2 2 9 5" xfId="16409"/>
    <cellStyle name="Normal 2 3 2 2 2 9 6" xfId="10926"/>
    <cellStyle name="Normal 2 3 2 2 3" xfId="213"/>
    <cellStyle name="Normal 2 3 2 2 3 10" xfId="15276"/>
    <cellStyle name="Normal 2 3 2 2 3 11" xfId="9793"/>
    <cellStyle name="Normal 2 3 2 2 3 12" xfId="527"/>
    <cellStyle name="Normal 2 3 2 2 3 2" xfId="660"/>
    <cellStyle name="Normal 2 3 2 2 3 2 10" xfId="9923"/>
    <cellStyle name="Normal 2 3 2 2 3 2 2" xfId="920"/>
    <cellStyle name="Normal 2 3 2 2 3 2 2 2" xfId="1556"/>
    <cellStyle name="Normal 2 3 2 2 3 2 2 2 2" xfId="3261"/>
    <cellStyle name="Normal 2 3 2 2 3 2 2 2 2 2" xfId="8744"/>
    <cellStyle name="Normal 2 3 2 2 3 2 2 2 2 2 2" xfId="23488"/>
    <cellStyle name="Normal 2 3 2 2 3 2 2 2 2 3" xfId="18005"/>
    <cellStyle name="Normal 2 3 2 2 3 2 2 2 2 4" xfId="14227"/>
    <cellStyle name="Normal 2 3 2 2 3 2 2 2 3" xfId="7039"/>
    <cellStyle name="Normal 2 3 2 2 3 2 2 2 3 2" xfId="21783"/>
    <cellStyle name="Normal 2 3 2 2 3 2 2 2 3 3" xfId="12522"/>
    <cellStyle name="Normal 2 3 2 2 3 2 2 2 4" xfId="5334"/>
    <cellStyle name="Normal 2 3 2 2 3 2 2 2 4 2" xfId="20078"/>
    <cellStyle name="Normal 2 3 2 2 3 2 2 2 5" xfId="16300"/>
    <cellStyle name="Normal 2 3 2 2 3 2 2 2 6" xfId="10817"/>
    <cellStyle name="Normal 2 3 2 2 3 2 2 3" xfId="2627"/>
    <cellStyle name="Normal 2 3 2 2 3 2 2 3 2" xfId="8110"/>
    <cellStyle name="Normal 2 3 2 2 3 2 2 3 2 2" xfId="22854"/>
    <cellStyle name="Normal 2 3 2 2 3 2 2 3 3" xfId="17371"/>
    <cellStyle name="Normal 2 3 2 2 3 2 2 3 4" xfId="13593"/>
    <cellStyle name="Normal 2 3 2 2 3 2 2 4" xfId="6405"/>
    <cellStyle name="Normal 2 3 2 2 3 2 2 4 2" xfId="21149"/>
    <cellStyle name="Normal 2 3 2 2 3 2 2 4 3" xfId="11888"/>
    <cellStyle name="Normal 2 3 2 2 3 2 2 5" xfId="4700"/>
    <cellStyle name="Normal 2 3 2 2 3 2 2 5 2" xfId="19444"/>
    <cellStyle name="Normal 2 3 2 2 3 2 2 6" xfId="15666"/>
    <cellStyle name="Normal 2 3 2 2 3 2 2 7" xfId="10183"/>
    <cellStyle name="Normal 2 3 2 2 3 2 3" xfId="1296"/>
    <cellStyle name="Normal 2 3 2 2 3 2 3 2" xfId="3001"/>
    <cellStyle name="Normal 2 3 2 2 3 2 3 2 2" xfId="8484"/>
    <cellStyle name="Normal 2 3 2 2 3 2 3 2 2 2" xfId="23228"/>
    <cellStyle name="Normal 2 3 2 2 3 2 3 2 3" xfId="17745"/>
    <cellStyle name="Normal 2 3 2 2 3 2 3 2 4" xfId="13967"/>
    <cellStyle name="Normal 2 3 2 2 3 2 3 3" xfId="6779"/>
    <cellStyle name="Normal 2 3 2 2 3 2 3 3 2" xfId="21523"/>
    <cellStyle name="Normal 2 3 2 2 3 2 3 3 3" xfId="12262"/>
    <cellStyle name="Normal 2 3 2 2 3 2 3 4" xfId="5074"/>
    <cellStyle name="Normal 2 3 2 2 3 2 3 4 2" xfId="19818"/>
    <cellStyle name="Normal 2 3 2 2 3 2 3 5" xfId="16040"/>
    <cellStyle name="Normal 2 3 2 2 3 2 3 6" xfId="10557"/>
    <cellStyle name="Normal 2 3 2 2 3 2 4" xfId="1930"/>
    <cellStyle name="Normal 2 3 2 2 3 2 4 2" xfId="3635"/>
    <cellStyle name="Normal 2 3 2 2 3 2 4 2 2" xfId="9118"/>
    <cellStyle name="Normal 2 3 2 2 3 2 4 2 2 2" xfId="23862"/>
    <cellStyle name="Normal 2 3 2 2 3 2 4 2 3" xfId="18379"/>
    <cellStyle name="Normal 2 3 2 2 3 2 4 2 4" xfId="14601"/>
    <cellStyle name="Normal 2 3 2 2 3 2 4 3" xfId="7413"/>
    <cellStyle name="Normal 2 3 2 2 3 2 4 3 2" xfId="22157"/>
    <cellStyle name="Normal 2 3 2 2 3 2 4 3 3" xfId="12896"/>
    <cellStyle name="Normal 2 3 2 2 3 2 4 4" xfId="5708"/>
    <cellStyle name="Normal 2 3 2 2 3 2 4 4 2" xfId="20452"/>
    <cellStyle name="Normal 2 3 2 2 3 2 4 5" xfId="16674"/>
    <cellStyle name="Normal 2 3 2 2 3 2 4 6" xfId="11191"/>
    <cellStyle name="Normal 2 3 2 2 3 2 5" xfId="2367"/>
    <cellStyle name="Normal 2 3 2 2 3 2 5 2" xfId="7850"/>
    <cellStyle name="Normal 2 3 2 2 3 2 5 2 2" xfId="22594"/>
    <cellStyle name="Normal 2 3 2 2 3 2 5 3" xfId="17111"/>
    <cellStyle name="Normal 2 3 2 2 3 2 5 4" xfId="13333"/>
    <cellStyle name="Normal 2 3 2 2 3 2 6" xfId="4003"/>
    <cellStyle name="Normal 2 3 2 2 3 2 6 2" xfId="9486"/>
    <cellStyle name="Normal 2 3 2 2 3 2 6 2 2" xfId="24230"/>
    <cellStyle name="Normal 2 3 2 2 3 2 6 3" xfId="18747"/>
    <cellStyle name="Normal 2 3 2 2 3 2 6 4" xfId="14969"/>
    <cellStyle name="Normal 2 3 2 2 3 2 7" xfId="6145"/>
    <cellStyle name="Normal 2 3 2 2 3 2 7 2" xfId="20889"/>
    <cellStyle name="Normal 2 3 2 2 3 2 7 3" xfId="11628"/>
    <cellStyle name="Normal 2 3 2 2 3 2 8" xfId="4440"/>
    <cellStyle name="Normal 2 3 2 2 3 2 8 2" xfId="19184"/>
    <cellStyle name="Normal 2 3 2 2 3 2 9" xfId="15406"/>
    <cellStyle name="Normal 2 3 2 2 3 3" xfId="790"/>
    <cellStyle name="Normal 2 3 2 2 3 3 2" xfId="1426"/>
    <cellStyle name="Normal 2 3 2 2 3 3 2 2" xfId="3131"/>
    <cellStyle name="Normal 2 3 2 2 3 3 2 2 2" xfId="8614"/>
    <cellStyle name="Normal 2 3 2 2 3 3 2 2 2 2" xfId="23358"/>
    <cellStyle name="Normal 2 3 2 2 3 3 2 2 3" xfId="17875"/>
    <cellStyle name="Normal 2 3 2 2 3 3 2 2 4" xfId="14097"/>
    <cellStyle name="Normal 2 3 2 2 3 3 2 3" xfId="6909"/>
    <cellStyle name="Normal 2 3 2 2 3 3 2 3 2" xfId="21653"/>
    <cellStyle name="Normal 2 3 2 2 3 3 2 3 3" xfId="12392"/>
    <cellStyle name="Normal 2 3 2 2 3 3 2 4" xfId="5204"/>
    <cellStyle name="Normal 2 3 2 2 3 3 2 4 2" xfId="19948"/>
    <cellStyle name="Normal 2 3 2 2 3 3 2 5" xfId="16170"/>
    <cellStyle name="Normal 2 3 2 2 3 3 2 6" xfId="10687"/>
    <cellStyle name="Normal 2 3 2 2 3 3 3" xfId="2497"/>
    <cellStyle name="Normal 2 3 2 2 3 3 3 2" xfId="7980"/>
    <cellStyle name="Normal 2 3 2 2 3 3 3 2 2" xfId="22724"/>
    <cellStyle name="Normal 2 3 2 2 3 3 3 3" xfId="17241"/>
    <cellStyle name="Normal 2 3 2 2 3 3 3 4" xfId="13463"/>
    <cellStyle name="Normal 2 3 2 2 3 3 4" xfId="6275"/>
    <cellStyle name="Normal 2 3 2 2 3 3 4 2" xfId="21019"/>
    <cellStyle name="Normal 2 3 2 2 3 3 4 3" xfId="11758"/>
    <cellStyle name="Normal 2 3 2 2 3 3 5" xfId="4570"/>
    <cellStyle name="Normal 2 3 2 2 3 3 5 2" xfId="19314"/>
    <cellStyle name="Normal 2 3 2 2 3 3 6" xfId="15536"/>
    <cellStyle name="Normal 2 3 2 2 3 3 7" xfId="10053"/>
    <cellStyle name="Normal 2 3 2 2 3 4" xfId="1166"/>
    <cellStyle name="Normal 2 3 2 2 3 4 2" xfId="2871"/>
    <cellStyle name="Normal 2 3 2 2 3 4 2 2" xfId="8354"/>
    <cellStyle name="Normal 2 3 2 2 3 4 2 2 2" xfId="23098"/>
    <cellStyle name="Normal 2 3 2 2 3 4 2 3" xfId="17615"/>
    <cellStyle name="Normal 2 3 2 2 3 4 2 4" xfId="13837"/>
    <cellStyle name="Normal 2 3 2 2 3 4 3" xfId="6649"/>
    <cellStyle name="Normal 2 3 2 2 3 4 3 2" xfId="21393"/>
    <cellStyle name="Normal 2 3 2 2 3 4 3 3" xfId="12132"/>
    <cellStyle name="Normal 2 3 2 2 3 4 4" xfId="4944"/>
    <cellStyle name="Normal 2 3 2 2 3 4 4 2" xfId="19688"/>
    <cellStyle name="Normal 2 3 2 2 3 4 5" xfId="15910"/>
    <cellStyle name="Normal 2 3 2 2 3 4 6" xfId="10427"/>
    <cellStyle name="Normal 2 3 2 2 3 5" xfId="1800"/>
    <cellStyle name="Normal 2 3 2 2 3 5 2" xfId="3505"/>
    <cellStyle name="Normal 2 3 2 2 3 5 2 2" xfId="8988"/>
    <cellStyle name="Normal 2 3 2 2 3 5 2 2 2" xfId="23732"/>
    <cellStyle name="Normal 2 3 2 2 3 5 2 3" xfId="18249"/>
    <cellStyle name="Normal 2 3 2 2 3 5 2 4" xfId="14471"/>
    <cellStyle name="Normal 2 3 2 2 3 5 3" xfId="7283"/>
    <cellStyle name="Normal 2 3 2 2 3 5 3 2" xfId="22027"/>
    <cellStyle name="Normal 2 3 2 2 3 5 3 3" xfId="12766"/>
    <cellStyle name="Normal 2 3 2 2 3 5 4" xfId="5578"/>
    <cellStyle name="Normal 2 3 2 2 3 5 4 2" xfId="20322"/>
    <cellStyle name="Normal 2 3 2 2 3 5 5" xfId="16544"/>
    <cellStyle name="Normal 2 3 2 2 3 5 6" xfId="11061"/>
    <cellStyle name="Normal 2 3 2 2 3 6" xfId="2237"/>
    <cellStyle name="Normal 2 3 2 2 3 6 2" xfId="7720"/>
    <cellStyle name="Normal 2 3 2 2 3 6 2 2" xfId="22464"/>
    <cellStyle name="Normal 2 3 2 2 3 6 3" xfId="16981"/>
    <cellStyle name="Normal 2 3 2 2 3 6 4" xfId="13203"/>
    <cellStyle name="Normal 2 3 2 2 3 7" xfId="3873"/>
    <cellStyle name="Normal 2 3 2 2 3 7 2" xfId="9356"/>
    <cellStyle name="Normal 2 3 2 2 3 7 2 2" xfId="24100"/>
    <cellStyle name="Normal 2 3 2 2 3 7 3" xfId="18617"/>
    <cellStyle name="Normal 2 3 2 2 3 7 4" xfId="14839"/>
    <cellStyle name="Normal 2 3 2 2 3 8" xfId="6015"/>
    <cellStyle name="Normal 2 3 2 2 3 8 2" xfId="20759"/>
    <cellStyle name="Normal 2 3 2 2 3 8 3" xfId="11498"/>
    <cellStyle name="Normal 2 3 2 2 3 9" xfId="4310"/>
    <cellStyle name="Normal 2 3 2 2 3 9 2" xfId="19054"/>
    <cellStyle name="Normal 2 3 2 2 4" xfId="214"/>
    <cellStyle name="Normal 2 3 2 2 4 10" xfId="15224"/>
    <cellStyle name="Normal 2 3 2 2 4 11" xfId="9741"/>
    <cellStyle name="Normal 2 3 2 2 4 12" xfId="473"/>
    <cellStyle name="Normal 2 3 2 2 4 2" xfId="608"/>
    <cellStyle name="Normal 2 3 2 2 4 2 10" xfId="9871"/>
    <cellStyle name="Normal 2 3 2 2 4 2 2" xfId="868"/>
    <cellStyle name="Normal 2 3 2 2 4 2 2 2" xfId="1504"/>
    <cellStyle name="Normal 2 3 2 2 4 2 2 2 2" xfId="3209"/>
    <cellStyle name="Normal 2 3 2 2 4 2 2 2 2 2" xfId="8692"/>
    <cellStyle name="Normal 2 3 2 2 4 2 2 2 2 2 2" xfId="23436"/>
    <cellStyle name="Normal 2 3 2 2 4 2 2 2 2 3" xfId="17953"/>
    <cellStyle name="Normal 2 3 2 2 4 2 2 2 2 4" xfId="14175"/>
    <cellStyle name="Normal 2 3 2 2 4 2 2 2 3" xfId="6987"/>
    <cellStyle name="Normal 2 3 2 2 4 2 2 2 3 2" xfId="21731"/>
    <cellStyle name="Normal 2 3 2 2 4 2 2 2 3 3" xfId="12470"/>
    <cellStyle name="Normal 2 3 2 2 4 2 2 2 4" xfId="5282"/>
    <cellStyle name="Normal 2 3 2 2 4 2 2 2 4 2" xfId="20026"/>
    <cellStyle name="Normal 2 3 2 2 4 2 2 2 5" xfId="16248"/>
    <cellStyle name="Normal 2 3 2 2 4 2 2 2 6" xfId="10765"/>
    <cellStyle name="Normal 2 3 2 2 4 2 2 3" xfId="2575"/>
    <cellStyle name="Normal 2 3 2 2 4 2 2 3 2" xfId="8058"/>
    <cellStyle name="Normal 2 3 2 2 4 2 2 3 2 2" xfId="22802"/>
    <cellStyle name="Normal 2 3 2 2 4 2 2 3 3" xfId="17319"/>
    <cellStyle name="Normal 2 3 2 2 4 2 2 3 4" xfId="13541"/>
    <cellStyle name="Normal 2 3 2 2 4 2 2 4" xfId="6353"/>
    <cellStyle name="Normal 2 3 2 2 4 2 2 4 2" xfId="21097"/>
    <cellStyle name="Normal 2 3 2 2 4 2 2 4 3" xfId="11836"/>
    <cellStyle name="Normal 2 3 2 2 4 2 2 5" xfId="4648"/>
    <cellStyle name="Normal 2 3 2 2 4 2 2 5 2" xfId="19392"/>
    <cellStyle name="Normal 2 3 2 2 4 2 2 6" xfId="15614"/>
    <cellStyle name="Normal 2 3 2 2 4 2 2 7" xfId="10131"/>
    <cellStyle name="Normal 2 3 2 2 4 2 3" xfId="1244"/>
    <cellStyle name="Normal 2 3 2 2 4 2 3 2" xfId="2949"/>
    <cellStyle name="Normal 2 3 2 2 4 2 3 2 2" xfId="8432"/>
    <cellStyle name="Normal 2 3 2 2 4 2 3 2 2 2" xfId="23176"/>
    <cellStyle name="Normal 2 3 2 2 4 2 3 2 3" xfId="17693"/>
    <cellStyle name="Normal 2 3 2 2 4 2 3 2 4" xfId="13915"/>
    <cellStyle name="Normal 2 3 2 2 4 2 3 3" xfId="6727"/>
    <cellStyle name="Normal 2 3 2 2 4 2 3 3 2" xfId="21471"/>
    <cellStyle name="Normal 2 3 2 2 4 2 3 3 3" xfId="12210"/>
    <cellStyle name="Normal 2 3 2 2 4 2 3 4" xfId="5022"/>
    <cellStyle name="Normal 2 3 2 2 4 2 3 4 2" xfId="19766"/>
    <cellStyle name="Normal 2 3 2 2 4 2 3 5" xfId="15988"/>
    <cellStyle name="Normal 2 3 2 2 4 2 3 6" xfId="10505"/>
    <cellStyle name="Normal 2 3 2 2 4 2 4" xfId="1878"/>
    <cellStyle name="Normal 2 3 2 2 4 2 4 2" xfId="3583"/>
    <cellStyle name="Normal 2 3 2 2 4 2 4 2 2" xfId="9066"/>
    <cellStyle name="Normal 2 3 2 2 4 2 4 2 2 2" xfId="23810"/>
    <cellStyle name="Normal 2 3 2 2 4 2 4 2 3" xfId="18327"/>
    <cellStyle name="Normal 2 3 2 2 4 2 4 2 4" xfId="14549"/>
    <cellStyle name="Normal 2 3 2 2 4 2 4 3" xfId="7361"/>
    <cellStyle name="Normal 2 3 2 2 4 2 4 3 2" xfId="22105"/>
    <cellStyle name="Normal 2 3 2 2 4 2 4 3 3" xfId="12844"/>
    <cellStyle name="Normal 2 3 2 2 4 2 4 4" xfId="5656"/>
    <cellStyle name="Normal 2 3 2 2 4 2 4 4 2" xfId="20400"/>
    <cellStyle name="Normal 2 3 2 2 4 2 4 5" xfId="16622"/>
    <cellStyle name="Normal 2 3 2 2 4 2 4 6" xfId="11139"/>
    <cellStyle name="Normal 2 3 2 2 4 2 5" xfId="2315"/>
    <cellStyle name="Normal 2 3 2 2 4 2 5 2" xfId="7798"/>
    <cellStyle name="Normal 2 3 2 2 4 2 5 2 2" xfId="22542"/>
    <cellStyle name="Normal 2 3 2 2 4 2 5 3" xfId="17059"/>
    <cellStyle name="Normal 2 3 2 2 4 2 5 4" xfId="13281"/>
    <cellStyle name="Normal 2 3 2 2 4 2 6" xfId="3951"/>
    <cellStyle name="Normal 2 3 2 2 4 2 6 2" xfId="9434"/>
    <cellStyle name="Normal 2 3 2 2 4 2 6 2 2" xfId="24178"/>
    <cellStyle name="Normal 2 3 2 2 4 2 6 3" xfId="18695"/>
    <cellStyle name="Normal 2 3 2 2 4 2 6 4" xfId="14917"/>
    <cellStyle name="Normal 2 3 2 2 4 2 7" xfId="6093"/>
    <cellStyle name="Normal 2 3 2 2 4 2 7 2" xfId="20837"/>
    <cellStyle name="Normal 2 3 2 2 4 2 7 3" xfId="11576"/>
    <cellStyle name="Normal 2 3 2 2 4 2 8" xfId="4388"/>
    <cellStyle name="Normal 2 3 2 2 4 2 8 2" xfId="19132"/>
    <cellStyle name="Normal 2 3 2 2 4 2 9" xfId="15354"/>
    <cellStyle name="Normal 2 3 2 2 4 3" xfId="738"/>
    <cellStyle name="Normal 2 3 2 2 4 3 2" xfId="1374"/>
    <cellStyle name="Normal 2 3 2 2 4 3 2 2" xfId="3079"/>
    <cellStyle name="Normal 2 3 2 2 4 3 2 2 2" xfId="8562"/>
    <cellStyle name="Normal 2 3 2 2 4 3 2 2 2 2" xfId="23306"/>
    <cellStyle name="Normal 2 3 2 2 4 3 2 2 3" xfId="17823"/>
    <cellStyle name="Normal 2 3 2 2 4 3 2 2 4" xfId="14045"/>
    <cellStyle name="Normal 2 3 2 2 4 3 2 3" xfId="6857"/>
    <cellStyle name="Normal 2 3 2 2 4 3 2 3 2" xfId="21601"/>
    <cellStyle name="Normal 2 3 2 2 4 3 2 3 3" xfId="12340"/>
    <cellStyle name="Normal 2 3 2 2 4 3 2 4" xfId="5152"/>
    <cellStyle name="Normal 2 3 2 2 4 3 2 4 2" xfId="19896"/>
    <cellStyle name="Normal 2 3 2 2 4 3 2 5" xfId="16118"/>
    <cellStyle name="Normal 2 3 2 2 4 3 2 6" xfId="10635"/>
    <cellStyle name="Normal 2 3 2 2 4 3 3" xfId="2445"/>
    <cellStyle name="Normal 2 3 2 2 4 3 3 2" xfId="7928"/>
    <cellStyle name="Normal 2 3 2 2 4 3 3 2 2" xfId="22672"/>
    <cellStyle name="Normal 2 3 2 2 4 3 3 3" xfId="17189"/>
    <cellStyle name="Normal 2 3 2 2 4 3 3 4" xfId="13411"/>
    <cellStyle name="Normal 2 3 2 2 4 3 4" xfId="6223"/>
    <cellStyle name="Normal 2 3 2 2 4 3 4 2" xfId="20967"/>
    <cellStyle name="Normal 2 3 2 2 4 3 4 3" xfId="11706"/>
    <cellStyle name="Normal 2 3 2 2 4 3 5" xfId="4518"/>
    <cellStyle name="Normal 2 3 2 2 4 3 5 2" xfId="19262"/>
    <cellStyle name="Normal 2 3 2 2 4 3 6" xfId="15484"/>
    <cellStyle name="Normal 2 3 2 2 4 3 7" xfId="10001"/>
    <cellStyle name="Normal 2 3 2 2 4 4" xfId="1114"/>
    <cellStyle name="Normal 2 3 2 2 4 4 2" xfId="2819"/>
    <cellStyle name="Normal 2 3 2 2 4 4 2 2" xfId="8302"/>
    <cellStyle name="Normal 2 3 2 2 4 4 2 2 2" xfId="23046"/>
    <cellStyle name="Normal 2 3 2 2 4 4 2 3" xfId="17563"/>
    <cellStyle name="Normal 2 3 2 2 4 4 2 4" xfId="13785"/>
    <cellStyle name="Normal 2 3 2 2 4 4 3" xfId="6597"/>
    <cellStyle name="Normal 2 3 2 2 4 4 3 2" xfId="21341"/>
    <cellStyle name="Normal 2 3 2 2 4 4 3 3" xfId="12080"/>
    <cellStyle name="Normal 2 3 2 2 4 4 4" xfId="4892"/>
    <cellStyle name="Normal 2 3 2 2 4 4 4 2" xfId="19636"/>
    <cellStyle name="Normal 2 3 2 2 4 4 5" xfId="15858"/>
    <cellStyle name="Normal 2 3 2 2 4 4 6" xfId="10375"/>
    <cellStyle name="Normal 2 3 2 2 4 5" xfId="1748"/>
    <cellStyle name="Normal 2 3 2 2 4 5 2" xfId="3453"/>
    <cellStyle name="Normal 2 3 2 2 4 5 2 2" xfId="8936"/>
    <cellStyle name="Normal 2 3 2 2 4 5 2 2 2" xfId="23680"/>
    <cellStyle name="Normal 2 3 2 2 4 5 2 3" xfId="18197"/>
    <cellStyle name="Normal 2 3 2 2 4 5 2 4" xfId="14419"/>
    <cellStyle name="Normal 2 3 2 2 4 5 3" xfId="7231"/>
    <cellStyle name="Normal 2 3 2 2 4 5 3 2" xfId="21975"/>
    <cellStyle name="Normal 2 3 2 2 4 5 3 3" xfId="12714"/>
    <cellStyle name="Normal 2 3 2 2 4 5 4" xfId="5526"/>
    <cellStyle name="Normal 2 3 2 2 4 5 4 2" xfId="20270"/>
    <cellStyle name="Normal 2 3 2 2 4 5 5" xfId="16492"/>
    <cellStyle name="Normal 2 3 2 2 4 5 6" xfId="11009"/>
    <cellStyle name="Normal 2 3 2 2 4 6" xfId="2185"/>
    <cellStyle name="Normal 2 3 2 2 4 6 2" xfId="7668"/>
    <cellStyle name="Normal 2 3 2 2 4 6 2 2" xfId="22412"/>
    <cellStyle name="Normal 2 3 2 2 4 6 3" xfId="16929"/>
    <cellStyle name="Normal 2 3 2 2 4 6 4" xfId="13151"/>
    <cellStyle name="Normal 2 3 2 2 4 7" xfId="3821"/>
    <cellStyle name="Normal 2 3 2 2 4 7 2" xfId="9304"/>
    <cellStyle name="Normal 2 3 2 2 4 7 2 2" xfId="24048"/>
    <cellStyle name="Normal 2 3 2 2 4 7 3" xfId="18565"/>
    <cellStyle name="Normal 2 3 2 2 4 7 4" xfId="14787"/>
    <cellStyle name="Normal 2 3 2 2 4 8" xfId="5963"/>
    <cellStyle name="Normal 2 3 2 2 4 8 2" xfId="20707"/>
    <cellStyle name="Normal 2 3 2 2 4 8 3" xfId="11446"/>
    <cellStyle name="Normal 2 3 2 2 4 9" xfId="4258"/>
    <cellStyle name="Normal 2 3 2 2 4 9 2" xfId="19002"/>
    <cellStyle name="Normal 2 3 2 2 5" xfId="127"/>
    <cellStyle name="Normal 2 3 2 2 5 10" xfId="9817"/>
    <cellStyle name="Normal 2 3 2 2 5 11" xfId="554"/>
    <cellStyle name="Normal 2 3 2 2 5 2" xfId="814"/>
    <cellStyle name="Normal 2 3 2 2 5 2 2" xfId="1450"/>
    <cellStyle name="Normal 2 3 2 2 5 2 2 2" xfId="3155"/>
    <cellStyle name="Normal 2 3 2 2 5 2 2 2 2" xfId="8638"/>
    <cellStyle name="Normal 2 3 2 2 5 2 2 2 2 2" xfId="23382"/>
    <cellStyle name="Normal 2 3 2 2 5 2 2 2 3" xfId="17899"/>
    <cellStyle name="Normal 2 3 2 2 5 2 2 2 4" xfId="14121"/>
    <cellStyle name="Normal 2 3 2 2 5 2 2 3" xfId="6933"/>
    <cellStyle name="Normal 2 3 2 2 5 2 2 3 2" xfId="21677"/>
    <cellStyle name="Normal 2 3 2 2 5 2 2 3 3" xfId="12416"/>
    <cellStyle name="Normal 2 3 2 2 5 2 2 4" xfId="5228"/>
    <cellStyle name="Normal 2 3 2 2 5 2 2 4 2" xfId="19972"/>
    <cellStyle name="Normal 2 3 2 2 5 2 2 5" xfId="16194"/>
    <cellStyle name="Normal 2 3 2 2 5 2 2 6" xfId="10711"/>
    <cellStyle name="Normal 2 3 2 2 5 2 3" xfId="2521"/>
    <cellStyle name="Normal 2 3 2 2 5 2 3 2" xfId="8004"/>
    <cellStyle name="Normal 2 3 2 2 5 2 3 2 2" xfId="22748"/>
    <cellStyle name="Normal 2 3 2 2 5 2 3 3" xfId="17265"/>
    <cellStyle name="Normal 2 3 2 2 5 2 3 4" xfId="13487"/>
    <cellStyle name="Normal 2 3 2 2 5 2 4" xfId="6299"/>
    <cellStyle name="Normal 2 3 2 2 5 2 4 2" xfId="21043"/>
    <cellStyle name="Normal 2 3 2 2 5 2 4 3" xfId="11782"/>
    <cellStyle name="Normal 2 3 2 2 5 2 5" xfId="4594"/>
    <cellStyle name="Normal 2 3 2 2 5 2 5 2" xfId="19338"/>
    <cellStyle name="Normal 2 3 2 2 5 2 6" xfId="15560"/>
    <cellStyle name="Normal 2 3 2 2 5 2 7" xfId="10077"/>
    <cellStyle name="Normal 2 3 2 2 5 3" xfId="1190"/>
    <cellStyle name="Normal 2 3 2 2 5 3 2" xfId="2895"/>
    <cellStyle name="Normal 2 3 2 2 5 3 2 2" xfId="8378"/>
    <cellStyle name="Normal 2 3 2 2 5 3 2 2 2" xfId="23122"/>
    <cellStyle name="Normal 2 3 2 2 5 3 2 3" xfId="17639"/>
    <cellStyle name="Normal 2 3 2 2 5 3 2 4" xfId="13861"/>
    <cellStyle name="Normal 2 3 2 2 5 3 3" xfId="6673"/>
    <cellStyle name="Normal 2 3 2 2 5 3 3 2" xfId="21417"/>
    <cellStyle name="Normal 2 3 2 2 5 3 3 3" xfId="12156"/>
    <cellStyle name="Normal 2 3 2 2 5 3 4" xfId="4968"/>
    <cellStyle name="Normal 2 3 2 2 5 3 4 2" xfId="19712"/>
    <cellStyle name="Normal 2 3 2 2 5 3 5" xfId="15934"/>
    <cellStyle name="Normal 2 3 2 2 5 3 6" xfId="10451"/>
    <cellStyle name="Normal 2 3 2 2 5 4" xfId="1824"/>
    <cellStyle name="Normal 2 3 2 2 5 4 2" xfId="3529"/>
    <cellStyle name="Normal 2 3 2 2 5 4 2 2" xfId="9012"/>
    <cellStyle name="Normal 2 3 2 2 5 4 2 2 2" xfId="23756"/>
    <cellStyle name="Normal 2 3 2 2 5 4 2 3" xfId="18273"/>
    <cellStyle name="Normal 2 3 2 2 5 4 2 4" xfId="14495"/>
    <cellStyle name="Normal 2 3 2 2 5 4 3" xfId="7307"/>
    <cellStyle name="Normal 2 3 2 2 5 4 3 2" xfId="22051"/>
    <cellStyle name="Normal 2 3 2 2 5 4 3 3" xfId="12790"/>
    <cellStyle name="Normal 2 3 2 2 5 4 4" xfId="5602"/>
    <cellStyle name="Normal 2 3 2 2 5 4 4 2" xfId="20346"/>
    <cellStyle name="Normal 2 3 2 2 5 4 5" xfId="16568"/>
    <cellStyle name="Normal 2 3 2 2 5 4 6" xfId="11085"/>
    <cellStyle name="Normal 2 3 2 2 5 5" xfId="2261"/>
    <cellStyle name="Normal 2 3 2 2 5 5 2" xfId="7744"/>
    <cellStyle name="Normal 2 3 2 2 5 5 2 2" xfId="22488"/>
    <cellStyle name="Normal 2 3 2 2 5 5 3" xfId="17005"/>
    <cellStyle name="Normal 2 3 2 2 5 5 4" xfId="13227"/>
    <cellStyle name="Normal 2 3 2 2 5 6" xfId="3897"/>
    <cellStyle name="Normal 2 3 2 2 5 6 2" xfId="9380"/>
    <cellStyle name="Normal 2 3 2 2 5 6 2 2" xfId="24124"/>
    <cellStyle name="Normal 2 3 2 2 5 6 3" xfId="18641"/>
    <cellStyle name="Normal 2 3 2 2 5 6 4" xfId="14863"/>
    <cellStyle name="Normal 2 3 2 2 5 7" xfId="6039"/>
    <cellStyle name="Normal 2 3 2 2 5 7 2" xfId="20783"/>
    <cellStyle name="Normal 2 3 2 2 5 7 3" xfId="11522"/>
    <cellStyle name="Normal 2 3 2 2 5 8" xfId="4334"/>
    <cellStyle name="Normal 2 3 2 2 5 8 2" xfId="19078"/>
    <cellStyle name="Normal 2 3 2 2 5 9" xfId="15300"/>
    <cellStyle name="Normal 2 3 2 2 6" xfId="419"/>
    <cellStyle name="Normal 2 3 2 2 6 2" xfId="1060"/>
    <cellStyle name="Normal 2 3 2 2 6 2 2" xfId="2765"/>
    <cellStyle name="Normal 2 3 2 2 6 2 2 2" xfId="8248"/>
    <cellStyle name="Normal 2 3 2 2 6 2 2 2 2" xfId="22992"/>
    <cellStyle name="Normal 2 3 2 2 6 2 2 3" xfId="17509"/>
    <cellStyle name="Normal 2 3 2 2 6 2 2 4" xfId="13731"/>
    <cellStyle name="Normal 2 3 2 2 6 2 3" xfId="6543"/>
    <cellStyle name="Normal 2 3 2 2 6 2 3 2" xfId="21287"/>
    <cellStyle name="Normal 2 3 2 2 6 2 3 3" xfId="12026"/>
    <cellStyle name="Normal 2 3 2 2 6 2 4" xfId="4838"/>
    <cellStyle name="Normal 2 3 2 2 6 2 4 2" xfId="19582"/>
    <cellStyle name="Normal 2 3 2 2 6 2 5" xfId="15804"/>
    <cellStyle name="Normal 2 3 2 2 6 2 6" xfId="10321"/>
    <cellStyle name="Normal 2 3 2 2 6 3" xfId="1694"/>
    <cellStyle name="Normal 2 3 2 2 6 3 2" xfId="3399"/>
    <cellStyle name="Normal 2 3 2 2 6 3 2 2" xfId="8882"/>
    <cellStyle name="Normal 2 3 2 2 6 3 2 2 2" xfId="23626"/>
    <cellStyle name="Normal 2 3 2 2 6 3 2 3" xfId="18143"/>
    <cellStyle name="Normal 2 3 2 2 6 3 2 4" xfId="14365"/>
    <cellStyle name="Normal 2 3 2 2 6 3 3" xfId="7177"/>
    <cellStyle name="Normal 2 3 2 2 6 3 3 2" xfId="21921"/>
    <cellStyle name="Normal 2 3 2 2 6 3 3 3" xfId="12660"/>
    <cellStyle name="Normal 2 3 2 2 6 3 4" xfId="5472"/>
    <cellStyle name="Normal 2 3 2 2 6 3 4 2" xfId="20216"/>
    <cellStyle name="Normal 2 3 2 2 6 3 5" xfId="16438"/>
    <cellStyle name="Normal 2 3 2 2 6 3 6" xfId="10955"/>
    <cellStyle name="Normal 2 3 2 2 6 4" xfId="2131"/>
    <cellStyle name="Normal 2 3 2 2 6 4 2" xfId="7614"/>
    <cellStyle name="Normal 2 3 2 2 6 4 2 2" xfId="22358"/>
    <cellStyle name="Normal 2 3 2 2 6 4 3" xfId="16875"/>
    <cellStyle name="Normal 2 3 2 2 6 4 4" xfId="13097"/>
    <cellStyle name="Normal 2 3 2 2 6 5" xfId="3767"/>
    <cellStyle name="Normal 2 3 2 2 6 5 2" xfId="9250"/>
    <cellStyle name="Normal 2 3 2 2 6 5 2 2" xfId="23994"/>
    <cellStyle name="Normal 2 3 2 2 6 5 3" xfId="18511"/>
    <cellStyle name="Normal 2 3 2 2 6 5 4" xfId="14733"/>
    <cellStyle name="Normal 2 3 2 2 6 6" xfId="5909"/>
    <cellStyle name="Normal 2 3 2 2 6 6 2" xfId="20653"/>
    <cellStyle name="Normal 2 3 2 2 6 6 3" xfId="11392"/>
    <cellStyle name="Normal 2 3 2 2 6 7" xfId="4204"/>
    <cellStyle name="Normal 2 3 2 2 6 7 2" xfId="18948"/>
    <cellStyle name="Normal 2 3 2 2 6 8" xfId="15170"/>
    <cellStyle name="Normal 2 3 2 2 6 9" xfId="9687"/>
    <cellStyle name="Normal 2 3 2 2 7" xfId="684"/>
    <cellStyle name="Normal 2 3 2 2 7 2" xfId="1320"/>
    <cellStyle name="Normal 2 3 2 2 7 2 2" xfId="3025"/>
    <cellStyle name="Normal 2 3 2 2 7 2 2 2" xfId="8508"/>
    <cellStyle name="Normal 2 3 2 2 7 2 2 2 2" xfId="23252"/>
    <cellStyle name="Normal 2 3 2 2 7 2 2 3" xfId="17769"/>
    <cellStyle name="Normal 2 3 2 2 7 2 2 4" xfId="13991"/>
    <cellStyle name="Normal 2 3 2 2 7 2 3" xfId="6803"/>
    <cellStyle name="Normal 2 3 2 2 7 2 3 2" xfId="21547"/>
    <cellStyle name="Normal 2 3 2 2 7 2 3 3" xfId="12286"/>
    <cellStyle name="Normal 2 3 2 2 7 2 4" xfId="5098"/>
    <cellStyle name="Normal 2 3 2 2 7 2 4 2" xfId="19842"/>
    <cellStyle name="Normal 2 3 2 2 7 2 5" xfId="16064"/>
    <cellStyle name="Normal 2 3 2 2 7 2 6" xfId="10581"/>
    <cellStyle name="Normal 2 3 2 2 7 3" xfId="1954"/>
    <cellStyle name="Normal 2 3 2 2 7 3 2" xfId="3659"/>
    <cellStyle name="Normal 2 3 2 2 7 3 2 2" xfId="9142"/>
    <cellStyle name="Normal 2 3 2 2 7 3 2 2 2" xfId="23886"/>
    <cellStyle name="Normal 2 3 2 2 7 3 2 3" xfId="18403"/>
    <cellStyle name="Normal 2 3 2 2 7 3 2 4" xfId="14625"/>
    <cellStyle name="Normal 2 3 2 2 7 3 3" xfId="7437"/>
    <cellStyle name="Normal 2 3 2 2 7 3 3 2" xfId="22181"/>
    <cellStyle name="Normal 2 3 2 2 7 3 3 3" xfId="12920"/>
    <cellStyle name="Normal 2 3 2 2 7 3 4" xfId="5732"/>
    <cellStyle name="Normal 2 3 2 2 7 3 4 2" xfId="20476"/>
    <cellStyle name="Normal 2 3 2 2 7 3 5" xfId="16698"/>
    <cellStyle name="Normal 2 3 2 2 7 3 6" xfId="11215"/>
    <cellStyle name="Normal 2 3 2 2 7 4" xfId="2391"/>
    <cellStyle name="Normal 2 3 2 2 7 4 2" xfId="7874"/>
    <cellStyle name="Normal 2 3 2 2 7 4 2 2" xfId="22618"/>
    <cellStyle name="Normal 2 3 2 2 7 4 3" xfId="17135"/>
    <cellStyle name="Normal 2 3 2 2 7 4 4" xfId="13357"/>
    <cellStyle name="Normal 2 3 2 2 7 5" xfId="4027"/>
    <cellStyle name="Normal 2 3 2 2 7 5 2" xfId="9510"/>
    <cellStyle name="Normal 2 3 2 2 7 5 2 2" xfId="24254"/>
    <cellStyle name="Normal 2 3 2 2 7 5 3" xfId="18771"/>
    <cellStyle name="Normal 2 3 2 2 7 5 4" xfId="14993"/>
    <cellStyle name="Normal 2 3 2 2 7 6" xfId="6169"/>
    <cellStyle name="Normal 2 3 2 2 7 6 2" xfId="20913"/>
    <cellStyle name="Normal 2 3 2 2 7 6 3" xfId="11652"/>
    <cellStyle name="Normal 2 3 2 2 7 7" xfId="4464"/>
    <cellStyle name="Normal 2 3 2 2 7 7 2" xfId="19208"/>
    <cellStyle name="Normal 2 3 2 2 7 8" xfId="15430"/>
    <cellStyle name="Normal 2 3 2 2 7 9" xfId="9947"/>
    <cellStyle name="Normal 2 3 2 2 8" xfId="952"/>
    <cellStyle name="Normal 2 3 2 2 8 2" xfId="1586"/>
    <cellStyle name="Normal 2 3 2 2 8 2 2" xfId="3291"/>
    <cellStyle name="Normal 2 3 2 2 8 2 2 2" xfId="8774"/>
    <cellStyle name="Normal 2 3 2 2 8 2 2 2 2" xfId="23518"/>
    <cellStyle name="Normal 2 3 2 2 8 2 2 3" xfId="18035"/>
    <cellStyle name="Normal 2 3 2 2 8 2 2 4" xfId="14257"/>
    <cellStyle name="Normal 2 3 2 2 8 2 3" xfId="7069"/>
    <cellStyle name="Normal 2 3 2 2 8 2 3 2" xfId="21813"/>
    <cellStyle name="Normal 2 3 2 2 8 2 3 3" xfId="12552"/>
    <cellStyle name="Normal 2 3 2 2 8 2 4" xfId="5364"/>
    <cellStyle name="Normal 2 3 2 2 8 2 4 2" xfId="20108"/>
    <cellStyle name="Normal 2 3 2 2 8 2 5" xfId="16330"/>
    <cellStyle name="Normal 2 3 2 2 8 2 6" xfId="10847"/>
    <cellStyle name="Normal 2 3 2 2 8 3" xfId="2657"/>
    <cellStyle name="Normal 2 3 2 2 8 3 2" xfId="8140"/>
    <cellStyle name="Normal 2 3 2 2 8 3 2 2" xfId="22884"/>
    <cellStyle name="Normal 2 3 2 2 8 3 3" xfId="17401"/>
    <cellStyle name="Normal 2 3 2 2 8 3 4" xfId="13623"/>
    <cellStyle name="Normal 2 3 2 2 8 4" xfId="6435"/>
    <cellStyle name="Normal 2 3 2 2 8 4 2" xfId="21179"/>
    <cellStyle name="Normal 2 3 2 2 8 4 3" xfId="11918"/>
    <cellStyle name="Normal 2 3 2 2 8 5" xfId="4730"/>
    <cellStyle name="Normal 2 3 2 2 8 5 2" xfId="19474"/>
    <cellStyle name="Normal 2 3 2 2 8 6" xfId="15696"/>
    <cellStyle name="Normal 2 3 2 2 8 7" xfId="10213"/>
    <cellStyle name="Normal 2 3 2 2 9" xfId="1006"/>
    <cellStyle name="Normal 2 3 2 2 9 2" xfId="2711"/>
    <cellStyle name="Normal 2 3 2 2 9 2 2" xfId="8194"/>
    <cellStyle name="Normal 2 3 2 2 9 2 2 2" xfId="22938"/>
    <cellStyle name="Normal 2 3 2 2 9 2 3" xfId="17455"/>
    <cellStyle name="Normal 2 3 2 2 9 2 4" xfId="13677"/>
    <cellStyle name="Normal 2 3 2 2 9 3" xfId="6489"/>
    <cellStyle name="Normal 2 3 2 2 9 3 2" xfId="21233"/>
    <cellStyle name="Normal 2 3 2 2 9 3 3" xfId="11972"/>
    <cellStyle name="Normal 2 3 2 2 9 4" xfId="4784"/>
    <cellStyle name="Normal 2 3 2 2 9 4 2" xfId="19528"/>
    <cellStyle name="Normal 2 3 2 2 9 5" xfId="15750"/>
    <cellStyle name="Normal 2 3 2 2 9 6" xfId="10267"/>
    <cellStyle name="Normal 2 3 2 3" xfId="67"/>
    <cellStyle name="Normal 2 3 2 3 10" xfId="2023"/>
    <cellStyle name="Normal 2 3 2 3 10 2" xfId="7506"/>
    <cellStyle name="Normal 2 3 2 3 10 2 2" xfId="22250"/>
    <cellStyle name="Normal 2 3 2 3 10 3" xfId="16767"/>
    <cellStyle name="Normal 2 3 2 3 10 4" xfId="12989"/>
    <cellStyle name="Normal 2 3 2 3 11" xfId="3728"/>
    <cellStyle name="Normal 2 3 2 3 11 2" xfId="9211"/>
    <cellStyle name="Normal 2 3 2 3 11 2 2" xfId="23955"/>
    <cellStyle name="Normal 2 3 2 3 11 3" xfId="18472"/>
    <cellStyle name="Normal 2 3 2 3 11 4" xfId="14694"/>
    <cellStyle name="Normal 2 3 2 3 12" xfId="5801"/>
    <cellStyle name="Normal 2 3 2 3 12 2" xfId="20545"/>
    <cellStyle name="Normal 2 3 2 3 12 3" xfId="11284"/>
    <cellStyle name="Normal 2 3 2 3 13" xfId="4096"/>
    <cellStyle name="Normal 2 3 2 3 13 2" xfId="18840"/>
    <cellStyle name="Normal 2 3 2 3 14" xfId="15062"/>
    <cellStyle name="Normal 2 3 2 3 15" xfId="9579"/>
    <cellStyle name="Normal 2 3 2 3 16" xfId="308"/>
    <cellStyle name="Normal 2 3 2 3 2" xfId="215"/>
    <cellStyle name="Normal 2 3 2 3 2 10" xfId="15239"/>
    <cellStyle name="Normal 2 3 2 3 2 11" xfId="9756"/>
    <cellStyle name="Normal 2 3 2 3 2 12" xfId="488"/>
    <cellStyle name="Normal 2 3 2 3 2 2" xfId="623"/>
    <cellStyle name="Normal 2 3 2 3 2 2 10" xfId="9886"/>
    <cellStyle name="Normal 2 3 2 3 2 2 2" xfId="883"/>
    <cellStyle name="Normal 2 3 2 3 2 2 2 2" xfId="1519"/>
    <cellStyle name="Normal 2 3 2 3 2 2 2 2 2" xfId="3224"/>
    <cellStyle name="Normal 2 3 2 3 2 2 2 2 2 2" xfId="8707"/>
    <cellStyle name="Normal 2 3 2 3 2 2 2 2 2 2 2" xfId="23451"/>
    <cellStyle name="Normal 2 3 2 3 2 2 2 2 2 3" xfId="17968"/>
    <cellStyle name="Normal 2 3 2 3 2 2 2 2 2 4" xfId="14190"/>
    <cellStyle name="Normal 2 3 2 3 2 2 2 2 3" xfId="7002"/>
    <cellStyle name="Normal 2 3 2 3 2 2 2 2 3 2" xfId="21746"/>
    <cellStyle name="Normal 2 3 2 3 2 2 2 2 3 3" xfId="12485"/>
    <cellStyle name="Normal 2 3 2 3 2 2 2 2 4" xfId="5297"/>
    <cellStyle name="Normal 2 3 2 3 2 2 2 2 4 2" xfId="20041"/>
    <cellStyle name="Normal 2 3 2 3 2 2 2 2 5" xfId="16263"/>
    <cellStyle name="Normal 2 3 2 3 2 2 2 2 6" xfId="10780"/>
    <cellStyle name="Normal 2 3 2 3 2 2 2 3" xfId="2590"/>
    <cellStyle name="Normal 2 3 2 3 2 2 2 3 2" xfId="8073"/>
    <cellStyle name="Normal 2 3 2 3 2 2 2 3 2 2" xfId="22817"/>
    <cellStyle name="Normal 2 3 2 3 2 2 2 3 3" xfId="17334"/>
    <cellStyle name="Normal 2 3 2 3 2 2 2 3 4" xfId="13556"/>
    <cellStyle name="Normal 2 3 2 3 2 2 2 4" xfId="6368"/>
    <cellStyle name="Normal 2 3 2 3 2 2 2 4 2" xfId="21112"/>
    <cellStyle name="Normal 2 3 2 3 2 2 2 4 3" xfId="11851"/>
    <cellStyle name="Normal 2 3 2 3 2 2 2 5" xfId="4663"/>
    <cellStyle name="Normal 2 3 2 3 2 2 2 5 2" xfId="19407"/>
    <cellStyle name="Normal 2 3 2 3 2 2 2 6" xfId="15629"/>
    <cellStyle name="Normal 2 3 2 3 2 2 2 7" xfId="10146"/>
    <cellStyle name="Normal 2 3 2 3 2 2 3" xfId="1259"/>
    <cellStyle name="Normal 2 3 2 3 2 2 3 2" xfId="2964"/>
    <cellStyle name="Normal 2 3 2 3 2 2 3 2 2" xfId="8447"/>
    <cellStyle name="Normal 2 3 2 3 2 2 3 2 2 2" xfId="23191"/>
    <cellStyle name="Normal 2 3 2 3 2 2 3 2 3" xfId="17708"/>
    <cellStyle name="Normal 2 3 2 3 2 2 3 2 4" xfId="13930"/>
    <cellStyle name="Normal 2 3 2 3 2 2 3 3" xfId="6742"/>
    <cellStyle name="Normal 2 3 2 3 2 2 3 3 2" xfId="21486"/>
    <cellStyle name="Normal 2 3 2 3 2 2 3 3 3" xfId="12225"/>
    <cellStyle name="Normal 2 3 2 3 2 2 3 4" xfId="5037"/>
    <cellStyle name="Normal 2 3 2 3 2 2 3 4 2" xfId="19781"/>
    <cellStyle name="Normal 2 3 2 3 2 2 3 5" xfId="16003"/>
    <cellStyle name="Normal 2 3 2 3 2 2 3 6" xfId="10520"/>
    <cellStyle name="Normal 2 3 2 3 2 2 4" xfId="1893"/>
    <cellStyle name="Normal 2 3 2 3 2 2 4 2" xfId="3598"/>
    <cellStyle name="Normal 2 3 2 3 2 2 4 2 2" xfId="9081"/>
    <cellStyle name="Normal 2 3 2 3 2 2 4 2 2 2" xfId="23825"/>
    <cellStyle name="Normal 2 3 2 3 2 2 4 2 3" xfId="18342"/>
    <cellStyle name="Normal 2 3 2 3 2 2 4 2 4" xfId="14564"/>
    <cellStyle name="Normal 2 3 2 3 2 2 4 3" xfId="7376"/>
    <cellStyle name="Normal 2 3 2 3 2 2 4 3 2" xfId="22120"/>
    <cellStyle name="Normal 2 3 2 3 2 2 4 3 3" xfId="12859"/>
    <cellStyle name="Normal 2 3 2 3 2 2 4 4" xfId="5671"/>
    <cellStyle name="Normal 2 3 2 3 2 2 4 4 2" xfId="20415"/>
    <cellStyle name="Normal 2 3 2 3 2 2 4 5" xfId="16637"/>
    <cellStyle name="Normal 2 3 2 3 2 2 4 6" xfId="11154"/>
    <cellStyle name="Normal 2 3 2 3 2 2 5" xfId="2330"/>
    <cellStyle name="Normal 2 3 2 3 2 2 5 2" xfId="7813"/>
    <cellStyle name="Normal 2 3 2 3 2 2 5 2 2" xfId="22557"/>
    <cellStyle name="Normal 2 3 2 3 2 2 5 3" xfId="17074"/>
    <cellStyle name="Normal 2 3 2 3 2 2 5 4" xfId="13296"/>
    <cellStyle name="Normal 2 3 2 3 2 2 6" xfId="3966"/>
    <cellStyle name="Normal 2 3 2 3 2 2 6 2" xfId="9449"/>
    <cellStyle name="Normal 2 3 2 3 2 2 6 2 2" xfId="24193"/>
    <cellStyle name="Normal 2 3 2 3 2 2 6 3" xfId="18710"/>
    <cellStyle name="Normal 2 3 2 3 2 2 6 4" xfId="14932"/>
    <cellStyle name="Normal 2 3 2 3 2 2 7" xfId="6108"/>
    <cellStyle name="Normal 2 3 2 3 2 2 7 2" xfId="20852"/>
    <cellStyle name="Normal 2 3 2 3 2 2 7 3" xfId="11591"/>
    <cellStyle name="Normal 2 3 2 3 2 2 8" xfId="4403"/>
    <cellStyle name="Normal 2 3 2 3 2 2 8 2" xfId="19147"/>
    <cellStyle name="Normal 2 3 2 3 2 2 9" xfId="15369"/>
    <cellStyle name="Normal 2 3 2 3 2 3" xfId="753"/>
    <cellStyle name="Normal 2 3 2 3 2 3 2" xfId="1389"/>
    <cellStyle name="Normal 2 3 2 3 2 3 2 2" xfId="3094"/>
    <cellStyle name="Normal 2 3 2 3 2 3 2 2 2" xfId="8577"/>
    <cellStyle name="Normal 2 3 2 3 2 3 2 2 2 2" xfId="23321"/>
    <cellStyle name="Normal 2 3 2 3 2 3 2 2 3" xfId="17838"/>
    <cellStyle name="Normal 2 3 2 3 2 3 2 2 4" xfId="14060"/>
    <cellStyle name="Normal 2 3 2 3 2 3 2 3" xfId="6872"/>
    <cellStyle name="Normal 2 3 2 3 2 3 2 3 2" xfId="21616"/>
    <cellStyle name="Normal 2 3 2 3 2 3 2 3 3" xfId="12355"/>
    <cellStyle name="Normal 2 3 2 3 2 3 2 4" xfId="5167"/>
    <cellStyle name="Normal 2 3 2 3 2 3 2 4 2" xfId="19911"/>
    <cellStyle name="Normal 2 3 2 3 2 3 2 5" xfId="16133"/>
    <cellStyle name="Normal 2 3 2 3 2 3 2 6" xfId="10650"/>
    <cellStyle name="Normal 2 3 2 3 2 3 3" xfId="2460"/>
    <cellStyle name="Normal 2 3 2 3 2 3 3 2" xfId="7943"/>
    <cellStyle name="Normal 2 3 2 3 2 3 3 2 2" xfId="22687"/>
    <cellStyle name="Normal 2 3 2 3 2 3 3 3" xfId="17204"/>
    <cellStyle name="Normal 2 3 2 3 2 3 3 4" xfId="13426"/>
    <cellStyle name="Normal 2 3 2 3 2 3 4" xfId="6238"/>
    <cellStyle name="Normal 2 3 2 3 2 3 4 2" xfId="20982"/>
    <cellStyle name="Normal 2 3 2 3 2 3 4 3" xfId="11721"/>
    <cellStyle name="Normal 2 3 2 3 2 3 5" xfId="4533"/>
    <cellStyle name="Normal 2 3 2 3 2 3 5 2" xfId="19277"/>
    <cellStyle name="Normal 2 3 2 3 2 3 6" xfId="15499"/>
    <cellStyle name="Normal 2 3 2 3 2 3 7" xfId="10016"/>
    <cellStyle name="Normal 2 3 2 3 2 4" xfId="1129"/>
    <cellStyle name="Normal 2 3 2 3 2 4 2" xfId="2834"/>
    <cellStyle name="Normal 2 3 2 3 2 4 2 2" xfId="8317"/>
    <cellStyle name="Normal 2 3 2 3 2 4 2 2 2" xfId="23061"/>
    <cellStyle name="Normal 2 3 2 3 2 4 2 3" xfId="17578"/>
    <cellStyle name="Normal 2 3 2 3 2 4 2 4" xfId="13800"/>
    <cellStyle name="Normal 2 3 2 3 2 4 3" xfId="6612"/>
    <cellStyle name="Normal 2 3 2 3 2 4 3 2" xfId="21356"/>
    <cellStyle name="Normal 2 3 2 3 2 4 3 3" xfId="12095"/>
    <cellStyle name="Normal 2 3 2 3 2 4 4" xfId="4907"/>
    <cellStyle name="Normal 2 3 2 3 2 4 4 2" xfId="19651"/>
    <cellStyle name="Normal 2 3 2 3 2 4 5" xfId="15873"/>
    <cellStyle name="Normal 2 3 2 3 2 4 6" xfId="10390"/>
    <cellStyle name="Normal 2 3 2 3 2 5" xfId="1763"/>
    <cellStyle name="Normal 2 3 2 3 2 5 2" xfId="3468"/>
    <cellStyle name="Normal 2 3 2 3 2 5 2 2" xfId="8951"/>
    <cellStyle name="Normal 2 3 2 3 2 5 2 2 2" xfId="23695"/>
    <cellStyle name="Normal 2 3 2 3 2 5 2 3" xfId="18212"/>
    <cellStyle name="Normal 2 3 2 3 2 5 2 4" xfId="14434"/>
    <cellStyle name="Normal 2 3 2 3 2 5 3" xfId="7246"/>
    <cellStyle name="Normal 2 3 2 3 2 5 3 2" xfId="21990"/>
    <cellStyle name="Normal 2 3 2 3 2 5 3 3" xfId="12729"/>
    <cellStyle name="Normal 2 3 2 3 2 5 4" xfId="5541"/>
    <cellStyle name="Normal 2 3 2 3 2 5 4 2" xfId="20285"/>
    <cellStyle name="Normal 2 3 2 3 2 5 5" xfId="16507"/>
    <cellStyle name="Normal 2 3 2 3 2 5 6" xfId="11024"/>
    <cellStyle name="Normal 2 3 2 3 2 6" xfId="2200"/>
    <cellStyle name="Normal 2 3 2 3 2 6 2" xfId="7683"/>
    <cellStyle name="Normal 2 3 2 3 2 6 2 2" xfId="22427"/>
    <cellStyle name="Normal 2 3 2 3 2 6 3" xfId="16944"/>
    <cellStyle name="Normal 2 3 2 3 2 6 4" xfId="13166"/>
    <cellStyle name="Normal 2 3 2 3 2 7" xfId="3836"/>
    <cellStyle name="Normal 2 3 2 3 2 7 2" xfId="9319"/>
    <cellStyle name="Normal 2 3 2 3 2 7 2 2" xfId="24063"/>
    <cellStyle name="Normal 2 3 2 3 2 7 3" xfId="18580"/>
    <cellStyle name="Normal 2 3 2 3 2 7 4" xfId="14802"/>
    <cellStyle name="Normal 2 3 2 3 2 8" xfId="5978"/>
    <cellStyle name="Normal 2 3 2 3 2 8 2" xfId="20722"/>
    <cellStyle name="Normal 2 3 2 3 2 8 3" xfId="11461"/>
    <cellStyle name="Normal 2 3 2 3 2 9" xfId="4273"/>
    <cellStyle name="Normal 2 3 2 3 2 9 2" xfId="19017"/>
    <cellStyle name="Normal 2 3 2 3 3" xfId="216"/>
    <cellStyle name="Normal 2 3 2 3 3 10" xfId="9832"/>
    <cellStyle name="Normal 2 3 2 3 3 11" xfId="569"/>
    <cellStyle name="Normal 2 3 2 3 3 2" xfId="829"/>
    <cellStyle name="Normal 2 3 2 3 3 2 2" xfId="1465"/>
    <cellStyle name="Normal 2 3 2 3 3 2 2 2" xfId="3170"/>
    <cellStyle name="Normal 2 3 2 3 3 2 2 2 2" xfId="8653"/>
    <cellStyle name="Normal 2 3 2 3 3 2 2 2 2 2" xfId="23397"/>
    <cellStyle name="Normal 2 3 2 3 3 2 2 2 3" xfId="17914"/>
    <cellStyle name="Normal 2 3 2 3 3 2 2 2 4" xfId="14136"/>
    <cellStyle name="Normal 2 3 2 3 3 2 2 3" xfId="6948"/>
    <cellStyle name="Normal 2 3 2 3 3 2 2 3 2" xfId="21692"/>
    <cellStyle name="Normal 2 3 2 3 3 2 2 3 3" xfId="12431"/>
    <cellStyle name="Normal 2 3 2 3 3 2 2 4" xfId="5243"/>
    <cellStyle name="Normal 2 3 2 3 3 2 2 4 2" xfId="19987"/>
    <cellStyle name="Normal 2 3 2 3 3 2 2 5" xfId="16209"/>
    <cellStyle name="Normal 2 3 2 3 3 2 2 6" xfId="10726"/>
    <cellStyle name="Normal 2 3 2 3 3 2 3" xfId="2536"/>
    <cellStyle name="Normal 2 3 2 3 3 2 3 2" xfId="8019"/>
    <cellStyle name="Normal 2 3 2 3 3 2 3 2 2" xfId="22763"/>
    <cellStyle name="Normal 2 3 2 3 3 2 3 3" xfId="17280"/>
    <cellStyle name="Normal 2 3 2 3 3 2 3 4" xfId="13502"/>
    <cellStyle name="Normal 2 3 2 3 3 2 4" xfId="6314"/>
    <cellStyle name="Normal 2 3 2 3 3 2 4 2" xfId="21058"/>
    <cellStyle name="Normal 2 3 2 3 3 2 4 3" xfId="11797"/>
    <cellStyle name="Normal 2 3 2 3 3 2 5" xfId="4609"/>
    <cellStyle name="Normal 2 3 2 3 3 2 5 2" xfId="19353"/>
    <cellStyle name="Normal 2 3 2 3 3 2 6" xfId="15575"/>
    <cellStyle name="Normal 2 3 2 3 3 2 7" xfId="10092"/>
    <cellStyle name="Normal 2 3 2 3 3 3" xfId="1205"/>
    <cellStyle name="Normal 2 3 2 3 3 3 2" xfId="2910"/>
    <cellStyle name="Normal 2 3 2 3 3 3 2 2" xfId="8393"/>
    <cellStyle name="Normal 2 3 2 3 3 3 2 2 2" xfId="23137"/>
    <cellStyle name="Normal 2 3 2 3 3 3 2 3" xfId="17654"/>
    <cellStyle name="Normal 2 3 2 3 3 3 2 4" xfId="13876"/>
    <cellStyle name="Normal 2 3 2 3 3 3 3" xfId="6688"/>
    <cellStyle name="Normal 2 3 2 3 3 3 3 2" xfId="21432"/>
    <cellStyle name="Normal 2 3 2 3 3 3 3 3" xfId="12171"/>
    <cellStyle name="Normal 2 3 2 3 3 3 4" xfId="4983"/>
    <cellStyle name="Normal 2 3 2 3 3 3 4 2" xfId="19727"/>
    <cellStyle name="Normal 2 3 2 3 3 3 5" xfId="15949"/>
    <cellStyle name="Normal 2 3 2 3 3 3 6" xfId="10466"/>
    <cellStyle name="Normal 2 3 2 3 3 4" xfId="1839"/>
    <cellStyle name="Normal 2 3 2 3 3 4 2" xfId="3544"/>
    <cellStyle name="Normal 2 3 2 3 3 4 2 2" xfId="9027"/>
    <cellStyle name="Normal 2 3 2 3 3 4 2 2 2" xfId="23771"/>
    <cellStyle name="Normal 2 3 2 3 3 4 2 3" xfId="18288"/>
    <cellStyle name="Normal 2 3 2 3 3 4 2 4" xfId="14510"/>
    <cellStyle name="Normal 2 3 2 3 3 4 3" xfId="7322"/>
    <cellStyle name="Normal 2 3 2 3 3 4 3 2" xfId="22066"/>
    <cellStyle name="Normal 2 3 2 3 3 4 3 3" xfId="12805"/>
    <cellStyle name="Normal 2 3 2 3 3 4 4" xfId="5617"/>
    <cellStyle name="Normal 2 3 2 3 3 4 4 2" xfId="20361"/>
    <cellStyle name="Normal 2 3 2 3 3 4 5" xfId="16583"/>
    <cellStyle name="Normal 2 3 2 3 3 4 6" xfId="11100"/>
    <cellStyle name="Normal 2 3 2 3 3 5" xfId="2276"/>
    <cellStyle name="Normal 2 3 2 3 3 5 2" xfId="7759"/>
    <cellStyle name="Normal 2 3 2 3 3 5 2 2" xfId="22503"/>
    <cellStyle name="Normal 2 3 2 3 3 5 3" xfId="17020"/>
    <cellStyle name="Normal 2 3 2 3 3 5 4" xfId="13242"/>
    <cellStyle name="Normal 2 3 2 3 3 6" xfId="3912"/>
    <cellStyle name="Normal 2 3 2 3 3 6 2" xfId="9395"/>
    <cellStyle name="Normal 2 3 2 3 3 6 2 2" xfId="24139"/>
    <cellStyle name="Normal 2 3 2 3 3 6 3" xfId="18656"/>
    <cellStyle name="Normal 2 3 2 3 3 6 4" xfId="14878"/>
    <cellStyle name="Normal 2 3 2 3 3 7" xfId="6054"/>
    <cellStyle name="Normal 2 3 2 3 3 7 2" xfId="20798"/>
    <cellStyle name="Normal 2 3 2 3 3 7 3" xfId="11537"/>
    <cellStyle name="Normal 2 3 2 3 3 8" xfId="4349"/>
    <cellStyle name="Normal 2 3 2 3 3 8 2" xfId="19093"/>
    <cellStyle name="Normal 2 3 2 3 3 9" xfId="15315"/>
    <cellStyle name="Normal 2 3 2 3 4" xfId="142"/>
    <cellStyle name="Normal 2 3 2 3 4 10" xfId="434"/>
    <cellStyle name="Normal 2 3 2 3 4 2" xfId="1075"/>
    <cellStyle name="Normal 2 3 2 3 4 2 2" xfId="2780"/>
    <cellStyle name="Normal 2 3 2 3 4 2 2 2" xfId="8263"/>
    <cellStyle name="Normal 2 3 2 3 4 2 2 2 2" xfId="23007"/>
    <cellStyle name="Normal 2 3 2 3 4 2 2 3" xfId="17524"/>
    <cellStyle name="Normal 2 3 2 3 4 2 2 4" xfId="13746"/>
    <cellStyle name="Normal 2 3 2 3 4 2 3" xfId="6558"/>
    <cellStyle name="Normal 2 3 2 3 4 2 3 2" xfId="21302"/>
    <cellStyle name="Normal 2 3 2 3 4 2 3 3" xfId="12041"/>
    <cellStyle name="Normal 2 3 2 3 4 2 4" xfId="4853"/>
    <cellStyle name="Normal 2 3 2 3 4 2 4 2" xfId="19597"/>
    <cellStyle name="Normal 2 3 2 3 4 2 5" xfId="15819"/>
    <cellStyle name="Normal 2 3 2 3 4 2 6" xfId="10336"/>
    <cellStyle name="Normal 2 3 2 3 4 3" xfId="1709"/>
    <cellStyle name="Normal 2 3 2 3 4 3 2" xfId="3414"/>
    <cellStyle name="Normal 2 3 2 3 4 3 2 2" xfId="8897"/>
    <cellStyle name="Normal 2 3 2 3 4 3 2 2 2" xfId="23641"/>
    <cellStyle name="Normal 2 3 2 3 4 3 2 3" xfId="18158"/>
    <cellStyle name="Normal 2 3 2 3 4 3 2 4" xfId="14380"/>
    <cellStyle name="Normal 2 3 2 3 4 3 3" xfId="7192"/>
    <cellStyle name="Normal 2 3 2 3 4 3 3 2" xfId="21936"/>
    <cellStyle name="Normal 2 3 2 3 4 3 3 3" xfId="12675"/>
    <cellStyle name="Normal 2 3 2 3 4 3 4" xfId="5487"/>
    <cellStyle name="Normal 2 3 2 3 4 3 4 2" xfId="20231"/>
    <cellStyle name="Normal 2 3 2 3 4 3 5" xfId="16453"/>
    <cellStyle name="Normal 2 3 2 3 4 3 6" xfId="10970"/>
    <cellStyle name="Normal 2 3 2 3 4 4" xfId="2146"/>
    <cellStyle name="Normal 2 3 2 3 4 4 2" xfId="7629"/>
    <cellStyle name="Normal 2 3 2 3 4 4 2 2" xfId="22373"/>
    <cellStyle name="Normal 2 3 2 3 4 4 3" xfId="16890"/>
    <cellStyle name="Normal 2 3 2 3 4 4 4" xfId="13112"/>
    <cellStyle name="Normal 2 3 2 3 4 5" xfId="3782"/>
    <cellStyle name="Normal 2 3 2 3 4 5 2" xfId="9265"/>
    <cellStyle name="Normal 2 3 2 3 4 5 2 2" xfId="24009"/>
    <cellStyle name="Normal 2 3 2 3 4 5 3" xfId="18526"/>
    <cellStyle name="Normal 2 3 2 3 4 5 4" xfId="14748"/>
    <cellStyle name="Normal 2 3 2 3 4 6" xfId="5924"/>
    <cellStyle name="Normal 2 3 2 3 4 6 2" xfId="20668"/>
    <cellStyle name="Normal 2 3 2 3 4 6 3" xfId="11407"/>
    <cellStyle name="Normal 2 3 2 3 4 7" xfId="4219"/>
    <cellStyle name="Normal 2 3 2 3 4 7 2" xfId="18963"/>
    <cellStyle name="Normal 2 3 2 3 4 8" xfId="15185"/>
    <cellStyle name="Normal 2 3 2 3 4 9" xfId="9702"/>
    <cellStyle name="Normal 2 3 2 3 5" xfId="699"/>
    <cellStyle name="Normal 2 3 2 3 5 2" xfId="1335"/>
    <cellStyle name="Normal 2 3 2 3 5 2 2" xfId="3040"/>
    <cellStyle name="Normal 2 3 2 3 5 2 2 2" xfId="8523"/>
    <cellStyle name="Normal 2 3 2 3 5 2 2 2 2" xfId="23267"/>
    <cellStyle name="Normal 2 3 2 3 5 2 2 3" xfId="17784"/>
    <cellStyle name="Normal 2 3 2 3 5 2 2 4" xfId="14006"/>
    <cellStyle name="Normal 2 3 2 3 5 2 3" xfId="6818"/>
    <cellStyle name="Normal 2 3 2 3 5 2 3 2" xfId="21562"/>
    <cellStyle name="Normal 2 3 2 3 5 2 3 3" xfId="12301"/>
    <cellStyle name="Normal 2 3 2 3 5 2 4" xfId="5113"/>
    <cellStyle name="Normal 2 3 2 3 5 2 4 2" xfId="19857"/>
    <cellStyle name="Normal 2 3 2 3 5 2 5" xfId="16079"/>
    <cellStyle name="Normal 2 3 2 3 5 2 6" xfId="10596"/>
    <cellStyle name="Normal 2 3 2 3 5 3" xfId="1969"/>
    <cellStyle name="Normal 2 3 2 3 5 3 2" xfId="3674"/>
    <cellStyle name="Normal 2 3 2 3 5 3 2 2" xfId="9157"/>
    <cellStyle name="Normal 2 3 2 3 5 3 2 2 2" xfId="23901"/>
    <cellStyle name="Normal 2 3 2 3 5 3 2 3" xfId="18418"/>
    <cellStyle name="Normal 2 3 2 3 5 3 2 4" xfId="14640"/>
    <cellStyle name="Normal 2 3 2 3 5 3 3" xfId="7452"/>
    <cellStyle name="Normal 2 3 2 3 5 3 3 2" xfId="22196"/>
    <cellStyle name="Normal 2 3 2 3 5 3 3 3" xfId="12935"/>
    <cellStyle name="Normal 2 3 2 3 5 3 4" xfId="5747"/>
    <cellStyle name="Normal 2 3 2 3 5 3 4 2" xfId="20491"/>
    <cellStyle name="Normal 2 3 2 3 5 3 5" xfId="16713"/>
    <cellStyle name="Normal 2 3 2 3 5 3 6" xfId="11230"/>
    <cellStyle name="Normal 2 3 2 3 5 4" xfId="2406"/>
    <cellStyle name="Normal 2 3 2 3 5 4 2" xfId="7889"/>
    <cellStyle name="Normal 2 3 2 3 5 4 2 2" xfId="22633"/>
    <cellStyle name="Normal 2 3 2 3 5 4 3" xfId="17150"/>
    <cellStyle name="Normal 2 3 2 3 5 4 4" xfId="13372"/>
    <cellStyle name="Normal 2 3 2 3 5 5" xfId="4042"/>
    <cellStyle name="Normal 2 3 2 3 5 5 2" xfId="9525"/>
    <cellStyle name="Normal 2 3 2 3 5 5 2 2" xfId="24269"/>
    <cellStyle name="Normal 2 3 2 3 5 5 3" xfId="18786"/>
    <cellStyle name="Normal 2 3 2 3 5 5 4" xfId="15008"/>
    <cellStyle name="Normal 2 3 2 3 5 6" xfId="6184"/>
    <cellStyle name="Normal 2 3 2 3 5 6 2" xfId="20928"/>
    <cellStyle name="Normal 2 3 2 3 5 6 3" xfId="11667"/>
    <cellStyle name="Normal 2 3 2 3 5 7" xfId="4479"/>
    <cellStyle name="Normal 2 3 2 3 5 7 2" xfId="19223"/>
    <cellStyle name="Normal 2 3 2 3 5 8" xfId="15445"/>
    <cellStyle name="Normal 2 3 2 3 5 9" xfId="9962"/>
    <cellStyle name="Normal 2 3 2 3 6" xfId="967"/>
    <cellStyle name="Normal 2 3 2 3 6 2" xfId="1601"/>
    <cellStyle name="Normal 2 3 2 3 6 2 2" xfId="3306"/>
    <cellStyle name="Normal 2 3 2 3 6 2 2 2" xfId="8789"/>
    <cellStyle name="Normal 2 3 2 3 6 2 2 2 2" xfId="23533"/>
    <cellStyle name="Normal 2 3 2 3 6 2 2 3" xfId="18050"/>
    <cellStyle name="Normal 2 3 2 3 6 2 2 4" xfId="14272"/>
    <cellStyle name="Normal 2 3 2 3 6 2 3" xfId="7084"/>
    <cellStyle name="Normal 2 3 2 3 6 2 3 2" xfId="21828"/>
    <cellStyle name="Normal 2 3 2 3 6 2 3 3" xfId="12567"/>
    <cellStyle name="Normal 2 3 2 3 6 2 4" xfId="5379"/>
    <cellStyle name="Normal 2 3 2 3 6 2 4 2" xfId="20123"/>
    <cellStyle name="Normal 2 3 2 3 6 2 5" xfId="16345"/>
    <cellStyle name="Normal 2 3 2 3 6 2 6" xfId="10862"/>
    <cellStyle name="Normal 2 3 2 3 6 3" xfId="2672"/>
    <cellStyle name="Normal 2 3 2 3 6 3 2" xfId="8155"/>
    <cellStyle name="Normal 2 3 2 3 6 3 2 2" xfId="22899"/>
    <cellStyle name="Normal 2 3 2 3 6 3 3" xfId="17416"/>
    <cellStyle name="Normal 2 3 2 3 6 3 4" xfId="13638"/>
    <cellStyle name="Normal 2 3 2 3 6 4" xfId="6450"/>
    <cellStyle name="Normal 2 3 2 3 6 4 2" xfId="21194"/>
    <cellStyle name="Normal 2 3 2 3 6 4 3" xfId="11933"/>
    <cellStyle name="Normal 2 3 2 3 6 5" xfId="4745"/>
    <cellStyle name="Normal 2 3 2 3 6 5 2" xfId="19489"/>
    <cellStyle name="Normal 2 3 2 3 6 6" xfId="15711"/>
    <cellStyle name="Normal 2 3 2 3 6 7" xfId="10228"/>
    <cellStyle name="Normal 2 3 2 3 7" xfId="1021"/>
    <cellStyle name="Normal 2 3 2 3 7 2" xfId="2726"/>
    <cellStyle name="Normal 2 3 2 3 7 2 2" xfId="8209"/>
    <cellStyle name="Normal 2 3 2 3 7 2 2 2" xfId="22953"/>
    <cellStyle name="Normal 2 3 2 3 7 2 3" xfId="17470"/>
    <cellStyle name="Normal 2 3 2 3 7 2 4" xfId="13692"/>
    <cellStyle name="Normal 2 3 2 3 7 3" xfId="6504"/>
    <cellStyle name="Normal 2 3 2 3 7 3 2" xfId="21248"/>
    <cellStyle name="Normal 2 3 2 3 7 3 3" xfId="11987"/>
    <cellStyle name="Normal 2 3 2 3 7 4" xfId="4799"/>
    <cellStyle name="Normal 2 3 2 3 7 4 2" xfId="19543"/>
    <cellStyle name="Normal 2 3 2 3 7 5" xfId="15765"/>
    <cellStyle name="Normal 2 3 2 3 7 6" xfId="10282"/>
    <cellStyle name="Normal 2 3 2 3 8" xfId="380"/>
    <cellStyle name="Normal 2 3 2 3 8 2" xfId="2092"/>
    <cellStyle name="Normal 2 3 2 3 8 2 2" xfId="7575"/>
    <cellStyle name="Normal 2 3 2 3 8 2 2 2" xfId="22319"/>
    <cellStyle name="Normal 2 3 2 3 8 2 3" xfId="16836"/>
    <cellStyle name="Normal 2 3 2 3 8 2 4" xfId="13058"/>
    <cellStyle name="Normal 2 3 2 3 8 3" xfId="5870"/>
    <cellStyle name="Normal 2 3 2 3 8 3 2" xfId="20614"/>
    <cellStyle name="Normal 2 3 2 3 8 3 3" xfId="11353"/>
    <cellStyle name="Normal 2 3 2 3 8 4" xfId="4165"/>
    <cellStyle name="Normal 2 3 2 3 8 4 2" xfId="18909"/>
    <cellStyle name="Normal 2 3 2 3 8 5" xfId="15131"/>
    <cellStyle name="Normal 2 3 2 3 8 6" xfId="9648"/>
    <cellStyle name="Normal 2 3 2 3 9" xfId="1655"/>
    <cellStyle name="Normal 2 3 2 3 9 2" xfId="3360"/>
    <cellStyle name="Normal 2 3 2 3 9 2 2" xfId="8843"/>
    <cellStyle name="Normal 2 3 2 3 9 2 2 2" xfId="23587"/>
    <cellStyle name="Normal 2 3 2 3 9 2 3" xfId="18104"/>
    <cellStyle name="Normal 2 3 2 3 9 2 4" xfId="14326"/>
    <cellStyle name="Normal 2 3 2 3 9 3" xfId="7138"/>
    <cellStyle name="Normal 2 3 2 3 9 3 2" xfId="21882"/>
    <cellStyle name="Normal 2 3 2 3 9 3 3" xfId="12621"/>
    <cellStyle name="Normal 2 3 2 3 9 4" xfId="5433"/>
    <cellStyle name="Normal 2 3 2 3 9 4 2" xfId="20177"/>
    <cellStyle name="Normal 2 3 2 3 9 5" xfId="16399"/>
    <cellStyle name="Normal 2 3 2 3 9 6" xfId="10916"/>
    <cellStyle name="Normal 2 3 2 4" xfId="99"/>
    <cellStyle name="Normal 2 3 2 4 10" xfId="4125"/>
    <cellStyle name="Normal 2 3 2 4 10 2" xfId="18869"/>
    <cellStyle name="Normal 2 3 2 4 11" xfId="15091"/>
    <cellStyle name="Normal 2 3 2 4 12" xfId="9608"/>
    <cellStyle name="Normal 2 3 2 4 13" xfId="337"/>
    <cellStyle name="Normal 2 3 2 4 2" xfId="171"/>
    <cellStyle name="Normal 2 3 2 4 2 10" xfId="9913"/>
    <cellStyle name="Normal 2 3 2 4 2 11" xfId="650"/>
    <cellStyle name="Normal 2 3 2 4 2 2" xfId="910"/>
    <cellStyle name="Normal 2 3 2 4 2 2 2" xfId="1546"/>
    <cellStyle name="Normal 2 3 2 4 2 2 2 2" xfId="3251"/>
    <cellStyle name="Normal 2 3 2 4 2 2 2 2 2" xfId="8734"/>
    <cellStyle name="Normal 2 3 2 4 2 2 2 2 2 2" xfId="23478"/>
    <cellStyle name="Normal 2 3 2 4 2 2 2 2 3" xfId="17995"/>
    <cellStyle name="Normal 2 3 2 4 2 2 2 2 4" xfId="14217"/>
    <cellStyle name="Normal 2 3 2 4 2 2 2 3" xfId="7029"/>
    <cellStyle name="Normal 2 3 2 4 2 2 2 3 2" xfId="21773"/>
    <cellStyle name="Normal 2 3 2 4 2 2 2 3 3" xfId="12512"/>
    <cellStyle name="Normal 2 3 2 4 2 2 2 4" xfId="5324"/>
    <cellStyle name="Normal 2 3 2 4 2 2 2 4 2" xfId="20068"/>
    <cellStyle name="Normal 2 3 2 4 2 2 2 5" xfId="16290"/>
    <cellStyle name="Normal 2 3 2 4 2 2 2 6" xfId="10807"/>
    <cellStyle name="Normal 2 3 2 4 2 2 3" xfId="2617"/>
    <cellStyle name="Normal 2 3 2 4 2 2 3 2" xfId="8100"/>
    <cellStyle name="Normal 2 3 2 4 2 2 3 2 2" xfId="22844"/>
    <cellStyle name="Normal 2 3 2 4 2 2 3 3" xfId="17361"/>
    <cellStyle name="Normal 2 3 2 4 2 2 3 4" xfId="13583"/>
    <cellStyle name="Normal 2 3 2 4 2 2 4" xfId="6395"/>
    <cellStyle name="Normal 2 3 2 4 2 2 4 2" xfId="21139"/>
    <cellStyle name="Normal 2 3 2 4 2 2 4 3" xfId="11878"/>
    <cellStyle name="Normal 2 3 2 4 2 2 5" xfId="4690"/>
    <cellStyle name="Normal 2 3 2 4 2 2 5 2" xfId="19434"/>
    <cellStyle name="Normal 2 3 2 4 2 2 6" xfId="15656"/>
    <cellStyle name="Normal 2 3 2 4 2 2 7" xfId="10173"/>
    <cellStyle name="Normal 2 3 2 4 2 3" xfId="1286"/>
    <cellStyle name="Normal 2 3 2 4 2 3 2" xfId="2991"/>
    <cellStyle name="Normal 2 3 2 4 2 3 2 2" xfId="8474"/>
    <cellStyle name="Normal 2 3 2 4 2 3 2 2 2" xfId="23218"/>
    <cellStyle name="Normal 2 3 2 4 2 3 2 3" xfId="17735"/>
    <cellStyle name="Normal 2 3 2 4 2 3 2 4" xfId="13957"/>
    <cellStyle name="Normal 2 3 2 4 2 3 3" xfId="6769"/>
    <cellStyle name="Normal 2 3 2 4 2 3 3 2" xfId="21513"/>
    <cellStyle name="Normal 2 3 2 4 2 3 3 3" xfId="12252"/>
    <cellStyle name="Normal 2 3 2 4 2 3 4" xfId="5064"/>
    <cellStyle name="Normal 2 3 2 4 2 3 4 2" xfId="19808"/>
    <cellStyle name="Normal 2 3 2 4 2 3 5" xfId="16030"/>
    <cellStyle name="Normal 2 3 2 4 2 3 6" xfId="10547"/>
    <cellStyle name="Normal 2 3 2 4 2 4" xfId="1920"/>
    <cellStyle name="Normal 2 3 2 4 2 4 2" xfId="3625"/>
    <cellStyle name="Normal 2 3 2 4 2 4 2 2" xfId="9108"/>
    <cellStyle name="Normal 2 3 2 4 2 4 2 2 2" xfId="23852"/>
    <cellStyle name="Normal 2 3 2 4 2 4 2 3" xfId="18369"/>
    <cellStyle name="Normal 2 3 2 4 2 4 2 4" xfId="14591"/>
    <cellStyle name="Normal 2 3 2 4 2 4 3" xfId="7403"/>
    <cellStyle name="Normal 2 3 2 4 2 4 3 2" xfId="22147"/>
    <cellStyle name="Normal 2 3 2 4 2 4 3 3" xfId="12886"/>
    <cellStyle name="Normal 2 3 2 4 2 4 4" xfId="5698"/>
    <cellStyle name="Normal 2 3 2 4 2 4 4 2" xfId="20442"/>
    <cellStyle name="Normal 2 3 2 4 2 4 5" xfId="16664"/>
    <cellStyle name="Normal 2 3 2 4 2 4 6" xfId="11181"/>
    <cellStyle name="Normal 2 3 2 4 2 5" xfId="2357"/>
    <cellStyle name="Normal 2 3 2 4 2 5 2" xfId="7840"/>
    <cellStyle name="Normal 2 3 2 4 2 5 2 2" xfId="22584"/>
    <cellStyle name="Normal 2 3 2 4 2 5 3" xfId="17101"/>
    <cellStyle name="Normal 2 3 2 4 2 5 4" xfId="13323"/>
    <cellStyle name="Normal 2 3 2 4 2 6" xfId="3993"/>
    <cellStyle name="Normal 2 3 2 4 2 6 2" xfId="9476"/>
    <cellStyle name="Normal 2 3 2 4 2 6 2 2" xfId="24220"/>
    <cellStyle name="Normal 2 3 2 4 2 6 3" xfId="18737"/>
    <cellStyle name="Normal 2 3 2 4 2 6 4" xfId="14959"/>
    <cellStyle name="Normal 2 3 2 4 2 7" xfId="6135"/>
    <cellStyle name="Normal 2 3 2 4 2 7 2" xfId="20879"/>
    <cellStyle name="Normal 2 3 2 4 2 7 3" xfId="11618"/>
    <cellStyle name="Normal 2 3 2 4 2 8" xfId="4430"/>
    <cellStyle name="Normal 2 3 2 4 2 8 2" xfId="19174"/>
    <cellStyle name="Normal 2 3 2 4 2 9" xfId="15396"/>
    <cellStyle name="Normal 2 3 2 4 3" xfId="780"/>
    <cellStyle name="Normal 2 3 2 4 3 2" xfId="1416"/>
    <cellStyle name="Normal 2 3 2 4 3 2 2" xfId="3121"/>
    <cellStyle name="Normal 2 3 2 4 3 2 2 2" xfId="8604"/>
    <cellStyle name="Normal 2 3 2 4 3 2 2 2 2" xfId="23348"/>
    <cellStyle name="Normal 2 3 2 4 3 2 2 3" xfId="17865"/>
    <cellStyle name="Normal 2 3 2 4 3 2 2 4" xfId="14087"/>
    <cellStyle name="Normal 2 3 2 4 3 2 3" xfId="6899"/>
    <cellStyle name="Normal 2 3 2 4 3 2 3 2" xfId="21643"/>
    <cellStyle name="Normal 2 3 2 4 3 2 3 3" xfId="12382"/>
    <cellStyle name="Normal 2 3 2 4 3 2 4" xfId="5194"/>
    <cellStyle name="Normal 2 3 2 4 3 2 4 2" xfId="19938"/>
    <cellStyle name="Normal 2 3 2 4 3 2 5" xfId="16160"/>
    <cellStyle name="Normal 2 3 2 4 3 2 6" xfId="10677"/>
    <cellStyle name="Normal 2 3 2 4 3 3" xfId="2487"/>
    <cellStyle name="Normal 2 3 2 4 3 3 2" xfId="7970"/>
    <cellStyle name="Normal 2 3 2 4 3 3 2 2" xfId="22714"/>
    <cellStyle name="Normal 2 3 2 4 3 3 3" xfId="17231"/>
    <cellStyle name="Normal 2 3 2 4 3 3 4" xfId="13453"/>
    <cellStyle name="Normal 2 3 2 4 3 4" xfId="6265"/>
    <cellStyle name="Normal 2 3 2 4 3 4 2" xfId="21009"/>
    <cellStyle name="Normal 2 3 2 4 3 4 3" xfId="11748"/>
    <cellStyle name="Normal 2 3 2 4 3 5" xfId="4560"/>
    <cellStyle name="Normal 2 3 2 4 3 5 2" xfId="19304"/>
    <cellStyle name="Normal 2 3 2 4 3 6" xfId="15526"/>
    <cellStyle name="Normal 2 3 2 4 3 7" xfId="10043"/>
    <cellStyle name="Normal 2 3 2 4 4" xfId="1156"/>
    <cellStyle name="Normal 2 3 2 4 4 2" xfId="2861"/>
    <cellStyle name="Normal 2 3 2 4 4 2 2" xfId="8344"/>
    <cellStyle name="Normal 2 3 2 4 4 2 2 2" xfId="23088"/>
    <cellStyle name="Normal 2 3 2 4 4 2 3" xfId="17605"/>
    <cellStyle name="Normal 2 3 2 4 4 2 4" xfId="13827"/>
    <cellStyle name="Normal 2 3 2 4 4 3" xfId="6639"/>
    <cellStyle name="Normal 2 3 2 4 4 3 2" xfId="21383"/>
    <cellStyle name="Normal 2 3 2 4 4 3 3" xfId="12122"/>
    <cellStyle name="Normal 2 3 2 4 4 4" xfId="4934"/>
    <cellStyle name="Normal 2 3 2 4 4 4 2" xfId="19678"/>
    <cellStyle name="Normal 2 3 2 4 4 5" xfId="15900"/>
    <cellStyle name="Normal 2 3 2 4 4 6" xfId="10417"/>
    <cellStyle name="Normal 2 3 2 4 5" xfId="515"/>
    <cellStyle name="Normal 2 3 2 4 5 2" xfId="2227"/>
    <cellStyle name="Normal 2 3 2 4 5 2 2" xfId="7710"/>
    <cellStyle name="Normal 2 3 2 4 5 2 2 2" xfId="22454"/>
    <cellStyle name="Normal 2 3 2 4 5 2 3" xfId="16971"/>
    <cellStyle name="Normal 2 3 2 4 5 2 4" xfId="13193"/>
    <cellStyle name="Normal 2 3 2 4 5 3" xfId="6005"/>
    <cellStyle name="Normal 2 3 2 4 5 3 2" xfId="20749"/>
    <cellStyle name="Normal 2 3 2 4 5 3 3" xfId="11488"/>
    <cellStyle name="Normal 2 3 2 4 5 4" xfId="4300"/>
    <cellStyle name="Normal 2 3 2 4 5 4 2" xfId="19044"/>
    <cellStyle name="Normal 2 3 2 4 5 5" xfId="15266"/>
    <cellStyle name="Normal 2 3 2 4 5 6" xfId="9783"/>
    <cellStyle name="Normal 2 3 2 4 6" xfId="1790"/>
    <cellStyle name="Normal 2 3 2 4 6 2" xfId="3495"/>
    <cellStyle name="Normal 2 3 2 4 6 2 2" xfId="8978"/>
    <cellStyle name="Normal 2 3 2 4 6 2 2 2" xfId="23722"/>
    <cellStyle name="Normal 2 3 2 4 6 2 3" xfId="18239"/>
    <cellStyle name="Normal 2 3 2 4 6 2 4" xfId="14461"/>
    <cellStyle name="Normal 2 3 2 4 6 3" xfId="7273"/>
    <cellStyle name="Normal 2 3 2 4 6 3 2" xfId="22017"/>
    <cellStyle name="Normal 2 3 2 4 6 3 3" xfId="12756"/>
    <cellStyle name="Normal 2 3 2 4 6 4" xfId="5568"/>
    <cellStyle name="Normal 2 3 2 4 6 4 2" xfId="20312"/>
    <cellStyle name="Normal 2 3 2 4 6 5" xfId="16534"/>
    <cellStyle name="Normal 2 3 2 4 6 6" xfId="11051"/>
    <cellStyle name="Normal 2 3 2 4 7" xfId="2052"/>
    <cellStyle name="Normal 2 3 2 4 7 2" xfId="7535"/>
    <cellStyle name="Normal 2 3 2 4 7 2 2" xfId="22279"/>
    <cellStyle name="Normal 2 3 2 4 7 3" xfId="16796"/>
    <cellStyle name="Normal 2 3 2 4 7 4" xfId="13018"/>
    <cellStyle name="Normal 2 3 2 4 8" xfId="3863"/>
    <cellStyle name="Normal 2 3 2 4 8 2" xfId="9346"/>
    <cellStyle name="Normal 2 3 2 4 8 2 2" xfId="24090"/>
    <cellStyle name="Normal 2 3 2 4 8 3" xfId="18607"/>
    <cellStyle name="Normal 2 3 2 4 8 4" xfId="14829"/>
    <cellStyle name="Normal 2 3 2 4 9" xfId="5830"/>
    <cellStyle name="Normal 2 3 2 4 9 2" xfId="20574"/>
    <cellStyle name="Normal 2 3 2 4 9 3" xfId="11313"/>
    <cellStyle name="Normal 2 3 2 5" xfId="217"/>
    <cellStyle name="Normal 2 3 2 5 10" xfId="15212"/>
    <cellStyle name="Normal 2 3 2 5 11" xfId="9729"/>
    <cellStyle name="Normal 2 3 2 5 12" xfId="461"/>
    <cellStyle name="Normal 2 3 2 5 2" xfId="596"/>
    <cellStyle name="Normal 2 3 2 5 2 10" xfId="9859"/>
    <cellStyle name="Normal 2 3 2 5 2 2" xfId="856"/>
    <cellStyle name="Normal 2 3 2 5 2 2 2" xfId="1492"/>
    <cellStyle name="Normal 2 3 2 5 2 2 2 2" xfId="3197"/>
    <cellStyle name="Normal 2 3 2 5 2 2 2 2 2" xfId="8680"/>
    <cellStyle name="Normal 2 3 2 5 2 2 2 2 2 2" xfId="23424"/>
    <cellStyle name="Normal 2 3 2 5 2 2 2 2 3" xfId="17941"/>
    <cellStyle name="Normal 2 3 2 5 2 2 2 2 4" xfId="14163"/>
    <cellStyle name="Normal 2 3 2 5 2 2 2 3" xfId="6975"/>
    <cellStyle name="Normal 2 3 2 5 2 2 2 3 2" xfId="21719"/>
    <cellStyle name="Normal 2 3 2 5 2 2 2 3 3" xfId="12458"/>
    <cellStyle name="Normal 2 3 2 5 2 2 2 4" xfId="5270"/>
    <cellStyle name="Normal 2 3 2 5 2 2 2 4 2" xfId="20014"/>
    <cellStyle name="Normal 2 3 2 5 2 2 2 5" xfId="16236"/>
    <cellStyle name="Normal 2 3 2 5 2 2 2 6" xfId="10753"/>
    <cellStyle name="Normal 2 3 2 5 2 2 3" xfId="2563"/>
    <cellStyle name="Normal 2 3 2 5 2 2 3 2" xfId="8046"/>
    <cellStyle name="Normal 2 3 2 5 2 2 3 2 2" xfId="22790"/>
    <cellStyle name="Normal 2 3 2 5 2 2 3 3" xfId="17307"/>
    <cellStyle name="Normal 2 3 2 5 2 2 3 4" xfId="13529"/>
    <cellStyle name="Normal 2 3 2 5 2 2 4" xfId="6341"/>
    <cellStyle name="Normal 2 3 2 5 2 2 4 2" xfId="21085"/>
    <cellStyle name="Normal 2 3 2 5 2 2 4 3" xfId="11824"/>
    <cellStyle name="Normal 2 3 2 5 2 2 5" xfId="4636"/>
    <cellStyle name="Normal 2 3 2 5 2 2 5 2" xfId="19380"/>
    <cellStyle name="Normal 2 3 2 5 2 2 6" xfId="15602"/>
    <cellStyle name="Normal 2 3 2 5 2 2 7" xfId="10119"/>
    <cellStyle name="Normal 2 3 2 5 2 3" xfId="1232"/>
    <cellStyle name="Normal 2 3 2 5 2 3 2" xfId="2937"/>
    <cellStyle name="Normal 2 3 2 5 2 3 2 2" xfId="8420"/>
    <cellStyle name="Normal 2 3 2 5 2 3 2 2 2" xfId="23164"/>
    <cellStyle name="Normal 2 3 2 5 2 3 2 3" xfId="17681"/>
    <cellStyle name="Normal 2 3 2 5 2 3 2 4" xfId="13903"/>
    <cellStyle name="Normal 2 3 2 5 2 3 3" xfId="6715"/>
    <cellStyle name="Normal 2 3 2 5 2 3 3 2" xfId="21459"/>
    <cellStyle name="Normal 2 3 2 5 2 3 3 3" xfId="12198"/>
    <cellStyle name="Normal 2 3 2 5 2 3 4" xfId="5010"/>
    <cellStyle name="Normal 2 3 2 5 2 3 4 2" xfId="19754"/>
    <cellStyle name="Normal 2 3 2 5 2 3 5" xfId="15976"/>
    <cellStyle name="Normal 2 3 2 5 2 3 6" xfId="10493"/>
    <cellStyle name="Normal 2 3 2 5 2 4" xfId="1866"/>
    <cellStyle name="Normal 2 3 2 5 2 4 2" xfId="3571"/>
    <cellStyle name="Normal 2 3 2 5 2 4 2 2" xfId="9054"/>
    <cellStyle name="Normal 2 3 2 5 2 4 2 2 2" xfId="23798"/>
    <cellStyle name="Normal 2 3 2 5 2 4 2 3" xfId="18315"/>
    <cellStyle name="Normal 2 3 2 5 2 4 2 4" xfId="14537"/>
    <cellStyle name="Normal 2 3 2 5 2 4 3" xfId="7349"/>
    <cellStyle name="Normal 2 3 2 5 2 4 3 2" xfId="22093"/>
    <cellStyle name="Normal 2 3 2 5 2 4 3 3" xfId="12832"/>
    <cellStyle name="Normal 2 3 2 5 2 4 4" xfId="5644"/>
    <cellStyle name="Normal 2 3 2 5 2 4 4 2" xfId="20388"/>
    <cellStyle name="Normal 2 3 2 5 2 4 5" xfId="16610"/>
    <cellStyle name="Normal 2 3 2 5 2 4 6" xfId="11127"/>
    <cellStyle name="Normal 2 3 2 5 2 5" xfId="2303"/>
    <cellStyle name="Normal 2 3 2 5 2 5 2" xfId="7786"/>
    <cellStyle name="Normal 2 3 2 5 2 5 2 2" xfId="22530"/>
    <cellStyle name="Normal 2 3 2 5 2 5 3" xfId="17047"/>
    <cellStyle name="Normal 2 3 2 5 2 5 4" xfId="13269"/>
    <cellStyle name="Normal 2 3 2 5 2 6" xfId="3939"/>
    <cellStyle name="Normal 2 3 2 5 2 6 2" xfId="9422"/>
    <cellStyle name="Normal 2 3 2 5 2 6 2 2" xfId="24166"/>
    <cellStyle name="Normal 2 3 2 5 2 6 3" xfId="18683"/>
    <cellStyle name="Normal 2 3 2 5 2 6 4" xfId="14905"/>
    <cellStyle name="Normal 2 3 2 5 2 7" xfId="6081"/>
    <cellStyle name="Normal 2 3 2 5 2 7 2" xfId="20825"/>
    <cellStyle name="Normal 2 3 2 5 2 7 3" xfId="11564"/>
    <cellStyle name="Normal 2 3 2 5 2 8" xfId="4376"/>
    <cellStyle name="Normal 2 3 2 5 2 8 2" xfId="19120"/>
    <cellStyle name="Normal 2 3 2 5 2 9" xfId="15342"/>
    <cellStyle name="Normal 2 3 2 5 3" xfId="726"/>
    <cellStyle name="Normal 2 3 2 5 3 2" xfId="1362"/>
    <cellStyle name="Normal 2 3 2 5 3 2 2" xfId="3067"/>
    <cellStyle name="Normal 2 3 2 5 3 2 2 2" xfId="8550"/>
    <cellStyle name="Normal 2 3 2 5 3 2 2 2 2" xfId="23294"/>
    <cellStyle name="Normal 2 3 2 5 3 2 2 3" xfId="17811"/>
    <cellStyle name="Normal 2 3 2 5 3 2 2 4" xfId="14033"/>
    <cellStyle name="Normal 2 3 2 5 3 2 3" xfId="6845"/>
    <cellStyle name="Normal 2 3 2 5 3 2 3 2" xfId="21589"/>
    <cellStyle name="Normal 2 3 2 5 3 2 3 3" xfId="12328"/>
    <cellStyle name="Normal 2 3 2 5 3 2 4" xfId="5140"/>
    <cellStyle name="Normal 2 3 2 5 3 2 4 2" xfId="19884"/>
    <cellStyle name="Normal 2 3 2 5 3 2 5" xfId="16106"/>
    <cellStyle name="Normal 2 3 2 5 3 2 6" xfId="10623"/>
    <cellStyle name="Normal 2 3 2 5 3 3" xfId="2433"/>
    <cellStyle name="Normal 2 3 2 5 3 3 2" xfId="7916"/>
    <cellStyle name="Normal 2 3 2 5 3 3 2 2" xfId="22660"/>
    <cellStyle name="Normal 2 3 2 5 3 3 3" xfId="17177"/>
    <cellStyle name="Normal 2 3 2 5 3 3 4" xfId="13399"/>
    <cellStyle name="Normal 2 3 2 5 3 4" xfId="6211"/>
    <cellStyle name="Normal 2 3 2 5 3 4 2" xfId="20955"/>
    <cellStyle name="Normal 2 3 2 5 3 4 3" xfId="11694"/>
    <cellStyle name="Normal 2 3 2 5 3 5" xfId="4506"/>
    <cellStyle name="Normal 2 3 2 5 3 5 2" xfId="19250"/>
    <cellStyle name="Normal 2 3 2 5 3 6" xfId="15472"/>
    <cellStyle name="Normal 2 3 2 5 3 7" xfId="9989"/>
    <cellStyle name="Normal 2 3 2 5 4" xfId="1102"/>
    <cellStyle name="Normal 2 3 2 5 4 2" xfId="2807"/>
    <cellStyle name="Normal 2 3 2 5 4 2 2" xfId="8290"/>
    <cellStyle name="Normal 2 3 2 5 4 2 2 2" xfId="23034"/>
    <cellStyle name="Normal 2 3 2 5 4 2 3" xfId="17551"/>
    <cellStyle name="Normal 2 3 2 5 4 2 4" xfId="13773"/>
    <cellStyle name="Normal 2 3 2 5 4 3" xfId="6585"/>
    <cellStyle name="Normal 2 3 2 5 4 3 2" xfId="21329"/>
    <cellStyle name="Normal 2 3 2 5 4 3 3" xfId="12068"/>
    <cellStyle name="Normal 2 3 2 5 4 4" xfId="4880"/>
    <cellStyle name="Normal 2 3 2 5 4 4 2" xfId="19624"/>
    <cellStyle name="Normal 2 3 2 5 4 5" xfId="15846"/>
    <cellStyle name="Normal 2 3 2 5 4 6" xfId="10363"/>
    <cellStyle name="Normal 2 3 2 5 5" xfId="1736"/>
    <cellStyle name="Normal 2 3 2 5 5 2" xfId="3441"/>
    <cellStyle name="Normal 2 3 2 5 5 2 2" xfId="8924"/>
    <cellStyle name="Normal 2 3 2 5 5 2 2 2" xfId="23668"/>
    <cellStyle name="Normal 2 3 2 5 5 2 3" xfId="18185"/>
    <cellStyle name="Normal 2 3 2 5 5 2 4" xfId="14407"/>
    <cellStyle name="Normal 2 3 2 5 5 3" xfId="7219"/>
    <cellStyle name="Normal 2 3 2 5 5 3 2" xfId="21963"/>
    <cellStyle name="Normal 2 3 2 5 5 3 3" xfId="12702"/>
    <cellStyle name="Normal 2 3 2 5 5 4" xfId="5514"/>
    <cellStyle name="Normal 2 3 2 5 5 4 2" xfId="20258"/>
    <cellStyle name="Normal 2 3 2 5 5 5" xfId="16480"/>
    <cellStyle name="Normal 2 3 2 5 5 6" xfId="10997"/>
    <cellStyle name="Normal 2 3 2 5 6" xfId="2173"/>
    <cellStyle name="Normal 2 3 2 5 6 2" xfId="7656"/>
    <cellStyle name="Normal 2 3 2 5 6 2 2" xfId="22400"/>
    <cellStyle name="Normal 2 3 2 5 6 3" xfId="16917"/>
    <cellStyle name="Normal 2 3 2 5 6 4" xfId="13139"/>
    <cellStyle name="Normal 2 3 2 5 7" xfId="3809"/>
    <cellStyle name="Normal 2 3 2 5 7 2" xfId="9292"/>
    <cellStyle name="Normal 2 3 2 5 7 2 2" xfId="24036"/>
    <cellStyle name="Normal 2 3 2 5 7 3" xfId="18553"/>
    <cellStyle name="Normal 2 3 2 5 7 4" xfId="14775"/>
    <cellStyle name="Normal 2 3 2 5 8" xfId="5951"/>
    <cellStyle name="Normal 2 3 2 5 8 2" xfId="20695"/>
    <cellStyle name="Normal 2 3 2 5 8 3" xfId="11434"/>
    <cellStyle name="Normal 2 3 2 5 9" xfId="4246"/>
    <cellStyle name="Normal 2 3 2 5 9 2" xfId="18990"/>
    <cellStyle name="Normal 2 3 2 6" xfId="115"/>
    <cellStyle name="Normal 2 3 2 6 10" xfId="9805"/>
    <cellStyle name="Normal 2 3 2 6 11" xfId="542"/>
    <cellStyle name="Normal 2 3 2 6 2" xfId="802"/>
    <cellStyle name="Normal 2 3 2 6 2 2" xfId="1438"/>
    <cellStyle name="Normal 2 3 2 6 2 2 2" xfId="3143"/>
    <cellStyle name="Normal 2 3 2 6 2 2 2 2" xfId="8626"/>
    <cellStyle name="Normal 2 3 2 6 2 2 2 2 2" xfId="23370"/>
    <cellStyle name="Normal 2 3 2 6 2 2 2 3" xfId="17887"/>
    <cellStyle name="Normal 2 3 2 6 2 2 2 4" xfId="14109"/>
    <cellStyle name="Normal 2 3 2 6 2 2 3" xfId="6921"/>
    <cellStyle name="Normal 2 3 2 6 2 2 3 2" xfId="21665"/>
    <cellStyle name="Normal 2 3 2 6 2 2 3 3" xfId="12404"/>
    <cellStyle name="Normal 2 3 2 6 2 2 4" xfId="5216"/>
    <cellStyle name="Normal 2 3 2 6 2 2 4 2" xfId="19960"/>
    <cellStyle name="Normal 2 3 2 6 2 2 5" xfId="16182"/>
    <cellStyle name="Normal 2 3 2 6 2 2 6" xfId="10699"/>
    <cellStyle name="Normal 2 3 2 6 2 3" xfId="2509"/>
    <cellStyle name="Normal 2 3 2 6 2 3 2" xfId="7992"/>
    <cellStyle name="Normal 2 3 2 6 2 3 2 2" xfId="22736"/>
    <cellStyle name="Normal 2 3 2 6 2 3 3" xfId="17253"/>
    <cellStyle name="Normal 2 3 2 6 2 3 4" xfId="13475"/>
    <cellStyle name="Normal 2 3 2 6 2 4" xfId="6287"/>
    <cellStyle name="Normal 2 3 2 6 2 4 2" xfId="21031"/>
    <cellStyle name="Normal 2 3 2 6 2 4 3" xfId="11770"/>
    <cellStyle name="Normal 2 3 2 6 2 5" xfId="4582"/>
    <cellStyle name="Normal 2 3 2 6 2 5 2" xfId="19326"/>
    <cellStyle name="Normal 2 3 2 6 2 6" xfId="15548"/>
    <cellStyle name="Normal 2 3 2 6 2 7" xfId="10065"/>
    <cellStyle name="Normal 2 3 2 6 3" xfId="1178"/>
    <cellStyle name="Normal 2 3 2 6 3 2" xfId="2883"/>
    <cellStyle name="Normal 2 3 2 6 3 2 2" xfId="8366"/>
    <cellStyle name="Normal 2 3 2 6 3 2 2 2" xfId="23110"/>
    <cellStyle name="Normal 2 3 2 6 3 2 3" xfId="17627"/>
    <cellStyle name="Normal 2 3 2 6 3 2 4" xfId="13849"/>
    <cellStyle name="Normal 2 3 2 6 3 3" xfId="6661"/>
    <cellStyle name="Normal 2 3 2 6 3 3 2" xfId="21405"/>
    <cellStyle name="Normal 2 3 2 6 3 3 3" xfId="12144"/>
    <cellStyle name="Normal 2 3 2 6 3 4" xfId="4956"/>
    <cellStyle name="Normal 2 3 2 6 3 4 2" xfId="19700"/>
    <cellStyle name="Normal 2 3 2 6 3 5" xfId="15922"/>
    <cellStyle name="Normal 2 3 2 6 3 6" xfId="10439"/>
    <cellStyle name="Normal 2 3 2 6 4" xfId="1812"/>
    <cellStyle name="Normal 2 3 2 6 4 2" xfId="3517"/>
    <cellStyle name="Normal 2 3 2 6 4 2 2" xfId="9000"/>
    <cellStyle name="Normal 2 3 2 6 4 2 2 2" xfId="23744"/>
    <cellStyle name="Normal 2 3 2 6 4 2 3" xfId="18261"/>
    <cellStyle name="Normal 2 3 2 6 4 2 4" xfId="14483"/>
    <cellStyle name="Normal 2 3 2 6 4 3" xfId="7295"/>
    <cellStyle name="Normal 2 3 2 6 4 3 2" xfId="22039"/>
    <cellStyle name="Normal 2 3 2 6 4 3 3" xfId="12778"/>
    <cellStyle name="Normal 2 3 2 6 4 4" xfId="5590"/>
    <cellStyle name="Normal 2 3 2 6 4 4 2" xfId="20334"/>
    <cellStyle name="Normal 2 3 2 6 4 5" xfId="16556"/>
    <cellStyle name="Normal 2 3 2 6 4 6" xfId="11073"/>
    <cellStyle name="Normal 2 3 2 6 5" xfId="2249"/>
    <cellStyle name="Normal 2 3 2 6 5 2" xfId="7732"/>
    <cellStyle name="Normal 2 3 2 6 5 2 2" xfId="22476"/>
    <cellStyle name="Normal 2 3 2 6 5 3" xfId="16993"/>
    <cellStyle name="Normal 2 3 2 6 5 4" xfId="13215"/>
    <cellStyle name="Normal 2 3 2 6 6" xfId="3885"/>
    <cellStyle name="Normal 2 3 2 6 6 2" xfId="9368"/>
    <cellStyle name="Normal 2 3 2 6 6 2 2" xfId="24112"/>
    <cellStyle name="Normal 2 3 2 6 6 3" xfId="18629"/>
    <cellStyle name="Normal 2 3 2 6 6 4" xfId="14851"/>
    <cellStyle name="Normal 2 3 2 6 7" xfId="6027"/>
    <cellStyle name="Normal 2 3 2 6 7 2" xfId="20771"/>
    <cellStyle name="Normal 2 3 2 6 7 3" xfId="11510"/>
    <cellStyle name="Normal 2 3 2 6 8" xfId="4322"/>
    <cellStyle name="Normal 2 3 2 6 8 2" xfId="19066"/>
    <cellStyle name="Normal 2 3 2 6 9" xfId="15288"/>
    <cellStyle name="Normal 2 3 2 7" xfId="407"/>
    <cellStyle name="Normal 2 3 2 7 2" xfId="1048"/>
    <cellStyle name="Normal 2 3 2 7 2 2" xfId="2753"/>
    <cellStyle name="Normal 2 3 2 7 2 2 2" xfId="8236"/>
    <cellStyle name="Normal 2 3 2 7 2 2 2 2" xfId="22980"/>
    <cellStyle name="Normal 2 3 2 7 2 2 3" xfId="17497"/>
    <cellStyle name="Normal 2 3 2 7 2 2 4" xfId="13719"/>
    <cellStyle name="Normal 2 3 2 7 2 3" xfId="6531"/>
    <cellStyle name="Normal 2 3 2 7 2 3 2" xfId="21275"/>
    <cellStyle name="Normal 2 3 2 7 2 3 3" xfId="12014"/>
    <cellStyle name="Normal 2 3 2 7 2 4" xfId="4826"/>
    <cellStyle name="Normal 2 3 2 7 2 4 2" xfId="19570"/>
    <cellStyle name="Normal 2 3 2 7 2 5" xfId="15792"/>
    <cellStyle name="Normal 2 3 2 7 2 6" xfId="10309"/>
    <cellStyle name="Normal 2 3 2 7 3" xfId="1682"/>
    <cellStyle name="Normal 2 3 2 7 3 2" xfId="3387"/>
    <cellStyle name="Normal 2 3 2 7 3 2 2" xfId="8870"/>
    <cellStyle name="Normal 2 3 2 7 3 2 2 2" xfId="23614"/>
    <cellStyle name="Normal 2 3 2 7 3 2 3" xfId="18131"/>
    <cellStyle name="Normal 2 3 2 7 3 2 4" xfId="14353"/>
    <cellStyle name="Normal 2 3 2 7 3 3" xfId="7165"/>
    <cellStyle name="Normal 2 3 2 7 3 3 2" xfId="21909"/>
    <cellStyle name="Normal 2 3 2 7 3 3 3" xfId="12648"/>
    <cellStyle name="Normal 2 3 2 7 3 4" xfId="5460"/>
    <cellStyle name="Normal 2 3 2 7 3 4 2" xfId="20204"/>
    <cellStyle name="Normal 2 3 2 7 3 5" xfId="16426"/>
    <cellStyle name="Normal 2 3 2 7 3 6" xfId="10943"/>
    <cellStyle name="Normal 2 3 2 7 4" xfId="2119"/>
    <cellStyle name="Normal 2 3 2 7 4 2" xfId="7602"/>
    <cellStyle name="Normal 2 3 2 7 4 2 2" xfId="22346"/>
    <cellStyle name="Normal 2 3 2 7 4 3" xfId="16863"/>
    <cellStyle name="Normal 2 3 2 7 4 4" xfId="13085"/>
    <cellStyle name="Normal 2 3 2 7 5" xfId="3755"/>
    <cellStyle name="Normal 2 3 2 7 5 2" xfId="9238"/>
    <cellStyle name="Normal 2 3 2 7 5 2 2" xfId="23982"/>
    <cellStyle name="Normal 2 3 2 7 5 3" xfId="18499"/>
    <cellStyle name="Normal 2 3 2 7 5 4" xfId="14721"/>
    <cellStyle name="Normal 2 3 2 7 6" xfId="5897"/>
    <cellStyle name="Normal 2 3 2 7 6 2" xfId="20641"/>
    <cellStyle name="Normal 2 3 2 7 6 3" xfId="11380"/>
    <cellStyle name="Normal 2 3 2 7 7" xfId="4192"/>
    <cellStyle name="Normal 2 3 2 7 7 2" xfId="18936"/>
    <cellStyle name="Normal 2 3 2 7 8" xfId="15158"/>
    <cellStyle name="Normal 2 3 2 7 9" xfId="9675"/>
    <cellStyle name="Normal 2 3 2 8" xfId="672"/>
    <cellStyle name="Normal 2 3 2 8 2" xfId="1308"/>
    <cellStyle name="Normal 2 3 2 8 2 2" xfId="3013"/>
    <cellStyle name="Normal 2 3 2 8 2 2 2" xfId="8496"/>
    <cellStyle name="Normal 2 3 2 8 2 2 2 2" xfId="23240"/>
    <cellStyle name="Normal 2 3 2 8 2 2 3" xfId="17757"/>
    <cellStyle name="Normal 2 3 2 8 2 2 4" xfId="13979"/>
    <cellStyle name="Normal 2 3 2 8 2 3" xfId="6791"/>
    <cellStyle name="Normal 2 3 2 8 2 3 2" xfId="21535"/>
    <cellStyle name="Normal 2 3 2 8 2 3 3" xfId="12274"/>
    <cellStyle name="Normal 2 3 2 8 2 4" xfId="5086"/>
    <cellStyle name="Normal 2 3 2 8 2 4 2" xfId="19830"/>
    <cellStyle name="Normal 2 3 2 8 2 5" xfId="16052"/>
    <cellStyle name="Normal 2 3 2 8 2 6" xfId="10569"/>
    <cellStyle name="Normal 2 3 2 8 3" xfId="1942"/>
    <cellStyle name="Normal 2 3 2 8 3 2" xfId="3647"/>
    <cellStyle name="Normal 2 3 2 8 3 2 2" xfId="9130"/>
    <cellStyle name="Normal 2 3 2 8 3 2 2 2" xfId="23874"/>
    <cellStyle name="Normal 2 3 2 8 3 2 3" xfId="18391"/>
    <cellStyle name="Normal 2 3 2 8 3 2 4" xfId="14613"/>
    <cellStyle name="Normal 2 3 2 8 3 3" xfId="7425"/>
    <cellStyle name="Normal 2 3 2 8 3 3 2" xfId="22169"/>
    <cellStyle name="Normal 2 3 2 8 3 3 3" xfId="12908"/>
    <cellStyle name="Normal 2 3 2 8 3 4" xfId="5720"/>
    <cellStyle name="Normal 2 3 2 8 3 4 2" xfId="20464"/>
    <cellStyle name="Normal 2 3 2 8 3 5" xfId="16686"/>
    <cellStyle name="Normal 2 3 2 8 3 6" xfId="11203"/>
    <cellStyle name="Normal 2 3 2 8 4" xfId="2379"/>
    <cellStyle name="Normal 2 3 2 8 4 2" xfId="7862"/>
    <cellStyle name="Normal 2 3 2 8 4 2 2" xfId="22606"/>
    <cellStyle name="Normal 2 3 2 8 4 3" xfId="17123"/>
    <cellStyle name="Normal 2 3 2 8 4 4" xfId="13345"/>
    <cellStyle name="Normal 2 3 2 8 5" xfId="4015"/>
    <cellStyle name="Normal 2 3 2 8 5 2" xfId="9498"/>
    <cellStyle name="Normal 2 3 2 8 5 2 2" xfId="24242"/>
    <cellStyle name="Normal 2 3 2 8 5 3" xfId="18759"/>
    <cellStyle name="Normal 2 3 2 8 5 4" xfId="14981"/>
    <cellStyle name="Normal 2 3 2 8 6" xfId="6157"/>
    <cellStyle name="Normal 2 3 2 8 6 2" xfId="20901"/>
    <cellStyle name="Normal 2 3 2 8 6 3" xfId="11640"/>
    <cellStyle name="Normal 2 3 2 8 7" xfId="4452"/>
    <cellStyle name="Normal 2 3 2 8 7 2" xfId="19196"/>
    <cellStyle name="Normal 2 3 2 8 8" xfId="15418"/>
    <cellStyle name="Normal 2 3 2 8 9" xfId="9935"/>
    <cellStyle name="Normal 2 3 2 9" xfId="939"/>
    <cellStyle name="Normal 2 3 2 9 2" xfId="1574"/>
    <cellStyle name="Normal 2 3 2 9 2 2" xfId="3279"/>
    <cellStyle name="Normal 2 3 2 9 2 2 2" xfId="8762"/>
    <cellStyle name="Normal 2 3 2 9 2 2 2 2" xfId="23506"/>
    <cellStyle name="Normal 2 3 2 9 2 2 3" xfId="18023"/>
    <cellStyle name="Normal 2 3 2 9 2 2 4" xfId="14245"/>
    <cellStyle name="Normal 2 3 2 9 2 3" xfId="7057"/>
    <cellStyle name="Normal 2 3 2 9 2 3 2" xfId="21801"/>
    <cellStyle name="Normal 2 3 2 9 2 3 3" xfId="12540"/>
    <cellStyle name="Normal 2 3 2 9 2 4" xfId="5352"/>
    <cellStyle name="Normal 2 3 2 9 2 4 2" xfId="20096"/>
    <cellStyle name="Normal 2 3 2 9 2 5" xfId="16318"/>
    <cellStyle name="Normal 2 3 2 9 2 6" xfId="10835"/>
    <cellStyle name="Normal 2 3 2 9 3" xfId="2645"/>
    <cellStyle name="Normal 2 3 2 9 3 2" xfId="8128"/>
    <cellStyle name="Normal 2 3 2 9 3 2 2" xfId="22872"/>
    <cellStyle name="Normal 2 3 2 9 3 3" xfId="17389"/>
    <cellStyle name="Normal 2 3 2 9 3 4" xfId="13611"/>
    <cellStyle name="Normal 2 3 2 9 4" xfId="6423"/>
    <cellStyle name="Normal 2 3 2 9 4 2" xfId="21167"/>
    <cellStyle name="Normal 2 3 2 9 4 3" xfId="11906"/>
    <cellStyle name="Normal 2 3 2 9 5" xfId="4718"/>
    <cellStyle name="Normal 2 3 2 9 5 2" xfId="19462"/>
    <cellStyle name="Normal 2 3 2 9 6" xfId="15684"/>
    <cellStyle name="Normal 2 3 2 9 7" xfId="10201"/>
    <cellStyle name="Normal 2 3 20" xfId="280"/>
    <cellStyle name="Normal 2 3 3" xfId="47"/>
    <cellStyle name="Normal 2 3 3 10" xfId="364"/>
    <cellStyle name="Normal 2 3 3 10 2" xfId="2076"/>
    <cellStyle name="Normal 2 3 3 10 2 2" xfId="7559"/>
    <cellStyle name="Normal 2 3 3 10 2 2 2" xfId="22303"/>
    <cellStyle name="Normal 2 3 3 10 2 3" xfId="16820"/>
    <cellStyle name="Normal 2 3 3 10 2 4" xfId="13042"/>
    <cellStyle name="Normal 2 3 3 10 3" xfId="5854"/>
    <cellStyle name="Normal 2 3 3 10 3 2" xfId="20598"/>
    <cellStyle name="Normal 2 3 3 10 3 3" xfId="11337"/>
    <cellStyle name="Normal 2 3 3 10 4" xfId="4149"/>
    <cellStyle name="Normal 2 3 3 10 4 2" xfId="18893"/>
    <cellStyle name="Normal 2 3 3 10 5" xfId="15115"/>
    <cellStyle name="Normal 2 3 3 10 6" xfId="9632"/>
    <cellStyle name="Normal 2 3 3 11" xfId="1639"/>
    <cellStyle name="Normal 2 3 3 11 2" xfId="3344"/>
    <cellStyle name="Normal 2 3 3 11 2 2" xfId="8827"/>
    <cellStyle name="Normal 2 3 3 11 2 2 2" xfId="23571"/>
    <cellStyle name="Normal 2 3 3 11 2 3" xfId="18088"/>
    <cellStyle name="Normal 2 3 3 11 2 4" xfId="14310"/>
    <cellStyle name="Normal 2 3 3 11 3" xfId="7122"/>
    <cellStyle name="Normal 2 3 3 11 3 2" xfId="21866"/>
    <cellStyle name="Normal 2 3 3 11 3 3" xfId="12605"/>
    <cellStyle name="Normal 2 3 3 11 4" xfId="5417"/>
    <cellStyle name="Normal 2 3 3 11 4 2" xfId="20161"/>
    <cellStyle name="Normal 2 3 3 11 5" xfId="16383"/>
    <cellStyle name="Normal 2 3 3 11 6" xfId="10900"/>
    <cellStyle name="Normal 2 3 3 12" xfId="2007"/>
    <cellStyle name="Normal 2 3 3 12 2" xfId="7490"/>
    <cellStyle name="Normal 2 3 3 12 2 2" xfId="22234"/>
    <cellStyle name="Normal 2 3 3 12 3" xfId="16751"/>
    <cellStyle name="Normal 2 3 3 12 4" xfId="12973"/>
    <cellStyle name="Normal 2 3 3 13" xfId="3712"/>
    <cellStyle name="Normal 2 3 3 13 2" xfId="9195"/>
    <cellStyle name="Normal 2 3 3 13 2 2" xfId="23939"/>
    <cellStyle name="Normal 2 3 3 13 3" xfId="18456"/>
    <cellStyle name="Normal 2 3 3 13 4" xfId="14678"/>
    <cellStyle name="Normal 2 3 3 14" xfId="5785"/>
    <cellStyle name="Normal 2 3 3 14 2" xfId="20529"/>
    <cellStyle name="Normal 2 3 3 14 3" xfId="11268"/>
    <cellStyle name="Normal 2 3 3 15" xfId="4080"/>
    <cellStyle name="Normal 2 3 3 15 2" xfId="18824"/>
    <cellStyle name="Normal 2 3 3 16" xfId="15046"/>
    <cellStyle name="Normal 2 3 3 17" xfId="9563"/>
    <cellStyle name="Normal 2 3 3 18" xfId="292"/>
    <cellStyle name="Normal 2 3 3 2" xfId="78"/>
    <cellStyle name="Normal 2 3 3 2 10" xfId="2034"/>
    <cellStyle name="Normal 2 3 3 2 10 2" xfId="7517"/>
    <cellStyle name="Normal 2 3 3 2 10 2 2" xfId="22261"/>
    <cellStyle name="Normal 2 3 3 2 10 3" xfId="16778"/>
    <cellStyle name="Normal 2 3 3 2 10 4" xfId="13000"/>
    <cellStyle name="Normal 2 3 3 2 11" xfId="3739"/>
    <cellStyle name="Normal 2 3 3 2 11 2" xfId="9222"/>
    <cellStyle name="Normal 2 3 3 2 11 2 2" xfId="23966"/>
    <cellStyle name="Normal 2 3 3 2 11 3" xfId="18483"/>
    <cellStyle name="Normal 2 3 3 2 11 4" xfId="14705"/>
    <cellStyle name="Normal 2 3 3 2 12" xfId="5812"/>
    <cellStyle name="Normal 2 3 3 2 12 2" xfId="20556"/>
    <cellStyle name="Normal 2 3 3 2 12 3" xfId="11295"/>
    <cellStyle name="Normal 2 3 3 2 13" xfId="4107"/>
    <cellStyle name="Normal 2 3 3 2 13 2" xfId="18851"/>
    <cellStyle name="Normal 2 3 3 2 14" xfId="15073"/>
    <cellStyle name="Normal 2 3 3 2 15" xfId="9590"/>
    <cellStyle name="Normal 2 3 3 2 16" xfId="319"/>
    <cellStyle name="Normal 2 3 3 2 2" xfId="218"/>
    <cellStyle name="Normal 2 3 3 2 2 10" xfId="15250"/>
    <cellStyle name="Normal 2 3 3 2 2 11" xfId="9767"/>
    <cellStyle name="Normal 2 3 3 2 2 12" xfId="499"/>
    <cellStyle name="Normal 2 3 3 2 2 2" xfId="634"/>
    <cellStyle name="Normal 2 3 3 2 2 2 10" xfId="9897"/>
    <cellStyle name="Normal 2 3 3 2 2 2 2" xfId="894"/>
    <cellStyle name="Normal 2 3 3 2 2 2 2 2" xfId="1530"/>
    <cellStyle name="Normal 2 3 3 2 2 2 2 2 2" xfId="3235"/>
    <cellStyle name="Normal 2 3 3 2 2 2 2 2 2 2" xfId="8718"/>
    <cellStyle name="Normal 2 3 3 2 2 2 2 2 2 2 2" xfId="23462"/>
    <cellStyle name="Normal 2 3 3 2 2 2 2 2 2 3" xfId="17979"/>
    <cellStyle name="Normal 2 3 3 2 2 2 2 2 2 4" xfId="14201"/>
    <cellStyle name="Normal 2 3 3 2 2 2 2 2 3" xfId="7013"/>
    <cellStyle name="Normal 2 3 3 2 2 2 2 2 3 2" xfId="21757"/>
    <cellStyle name="Normal 2 3 3 2 2 2 2 2 3 3" xfId="12496"/>
    <cellStyle name="Normal 2 3 3 2 2 2 2 2 4" xfId="5308"/>
    <cellStyle name="Normal 2 3 3 2 2 2 2 2 4 2" xfId="20052"/>
    <cellStyle name="Normal 2 3 3 2 2 2 2 2 5" xfId="16274"/>
    <cellStyle name="Normal 2 3 3 2 2 2 2 2 6" xfId="10791"/>
    <cellStyle name="Normal 2 3 3 2 2 2 2 3" xfId="2601"/>
    <cellStyle name="Normal 2 3 3 2 2 2 2 3 2" xfId="8084"/>
    <cellStyle name="Normal 2 3 3 2 2 2 2 3 2 2" xfId="22828"/>
    <cellStyle name="Normal 2 3 3 2 2 2 2 3 3" xfId="17345"/>
    <cellStyle name="Normal 2 3 3 2 2 2 2 3 4" xfId="13567"/>
    <cellStyle name="Normal 2 3 3 2 2 2 2 4" xfId="6379"/>
    <cellStyle name="Normal 2 3 3 2 2 2 2 4 2" xfId="21123"/>
    <cellStyle name="Normal 2 3 3 2 2 2 2 4 3" xfId="11862"/>
    <cellStyle name="Normal 2 3 3 2 2 2 2 5" xfId="4674"/>
    <cellStyle name="Normal 2 3 3 2 2 2 2 5 2" xfId="19418"/>
    <cellStyle name="Normal 2 3 3 2 2 2 2 6" xfId="15640"/>
    <cellStyle name="Normal 2 3 3 2 2 2 2 7" xfId="10157"/>
    <cellStyle name="Normal 2 3 3 2 2 2 3" xfId="1270"/>
    <cellStyle name="Normal 2 3 3 2 2 2 3 2" xfId="2975"/>
    <cellStyle name="Normal 2 3 3 2 2 2 3 2 2" xfId="8458"/>
    <cellStyle name="Normal 2 3 3 2 2 2 3 2 2 2" xfId="23202"/>
    <cellStyle name="Normal 2 3 3 2 2 2 3 2 3" xfId="17719"/>
    <cellStyle name="Normal 2 3 3 2 2 2 3 2 4" xfId="13941"/>
    <cellStyle name="Normal 2 3 3 2 2 2 3 3" xfId="6753"/>
    <cellStyle name="Normal 2 3 3 2 2 2 3 3 2" xfId="21497"/>
    <cellStyle name="Normal 2 3 3 2 2 2 3 3 3" xfId="12236"/>
    <cellStyle name="Normal 2 3 3 2 2 2 3 4" xfId="5048"/>
    <cellStyle name="Normal 2 3 3 2 2 2 3 4 2" xfId="19792"/>
    <cellStyle name="Normal 2 3 3 2 2 2 3 5" xfId="16014"/>
    <cellStyle name="Normal 2 3 3 2 2 2 3 6" xfId="10531"/>
    <cellStyle name="Normal 2 3 3 2 2 2 4" xfId="1904"/>
    <cellStyle name="Normal 2 3 3 2 2 2 4 2" xfId="3609"/>
    <cellStyle name="Normal 2 3 3 2 2 2 4 2 2" xfId="9092"/>
    <cellStyle name="Normal 2 3 3 2 2 2 4 2 2 2" xfId="23836"/>
    <cellStyle name="Normal 2 3 3 2 2 2 4 2 3" xfId="18353"/>
    <cellStyle name="Normal 2 3 3 2 2 2 4 2 4" xfId="14575"/>
    <cellStyle name="Normal 2 3 3 2 2 2 4 3" xfId="7387"/>
    <cellStyle name="Normal 2 3 3 2 2 2 4 3 2" xfId="22131"/>
    <cellStyle name="Normal 2 3 3 2 2 2 4 3 3" xfId="12870"/>
    <cellStyle name="Normal 2 3 3 2 2 2 4 4" xfId="5682"/>
    <cellStyle name="Normal 2 3 3 2 2 2 4 4 2" xfId="20426"/>
    <cellStyle name="Normal 2 3 3 2 2 2 4 5" xfId="16648"/>
    <cellStyle name="Normal 2 3 3 2 2 2 4 6" xfId="11165"/>
    <cellStyle name="Normal 2 3 3 2 2 2 5" xfId="2341"/>
    <cellStyle name="Normal 2 3 3 2 2 2 5 2" xfId="7824"/>
    <cellStyle name="Normal 2 3 3 2 2 2 5 2 2" xfId="22568"/>
    <cellStyle name="Normal 2 3 3 2 2 2 5 3" xfId="17085"/>
    <cellStyle name="Normal 2 3 3 2 2 2 5 4" xfId="13307"/>
    <cellStyle name="Normal 2 3 3 2 2 2 6" xfId="3977"/>
    <cellStyle name="Normal 2 3 3 2 2 2 6 2" xfId="9460"/>
    <cellStyle name="Normal 2 3 3 2 2 2 6 2 2" xfId="24204"/>
    <cellStyle name="Normal 2 3 3 2 2 2 6 3" xfId="18721"/>
    <cellStyle name="Normal 2 3 3 2 2 2 6 4" xfId="14943"/>
    <cellStyle name="Normal 2 3 3 2 2 2 7" xfId="6119"/>
    <cellStyle name="Normal 2 3 3 2 2 2 7 2" xfId="20863"/>
    <cellStyle name="Normal 2 3 3 2 2 2 7 3" xfId="11602"/>
    <cellStyle name="Normal 2 3 3 2 2 2 8" xfId="4414"/>
    <cellStyle name="Normal 2 3 3 2 2 2 8 2" xfId="19158"/>
    <cellStyle name="Normal 2 3 3 2 2 2 9" xfId="15380"/>
    <cellStyle name="Normal 2 3 3 2 2 3" xfId="764"/>
    <cellStyle name="Normal 2 3 3 2 2 3 2" xfId="1400"/>
    <cellStyle name="Normal 2 3 3 2 2 3 2 2" xfId="3105"/>
    <cellStyle name="Normal 2 3 3 2 2 3 2 2 2" xfId="8588"/>
    <cellStyle name="Normal 2 3 3 2 2 3 2 2 2 2" xfId="23332"/>
    <cellStyle name="Normal 2 3 3 2 2 3 2 2 3" xfId="17849"/>
    <cellStyle name="Normal 2 3 3 2 2 3 2 2 4" xfId="14071"/>
    <cellStyle name="Normal 2 3 3 2 2 3 2 3" xfId="6883"/>
    <cellStyle name="Normal 2 3 3 2 2 3 2 3 2" xfId="21627"/>
    <cellStyle name="Normal 2 3 3 2 2 3 2 3 3" xfId="12366"/>
    <cellStyle name="Normal 2 3 3 2 2 3 2 4" xfId="5178"/>
    <cellStyle name="Normal 2 3 3 2 2 3 2 4 2" xfId="19922"/>
    <cellStyle name="Normal 2 3 3 2 2 3 2 5" xfId="16144"/>
    <cellStyle name="Normal 2 3 3 2 2 3 2 6" xfId="10661"/>
    <cellStyle name="Normal 2 3 3 2 2 3 3" xfId="2471"/>
    <cellStyle name="Normal 2 3 3 2 2 3 3 2" xfId="7954"/>
    <cellStyle name="Normal 2 3 3 2 2 3 3 2 2" xfId="22698"/>
    <cellStyle name="Normal 2 3 3 2 2 3 3 3" xfId="17215"/>
    <cellStyle name="Normal 2 3 3 2 2 3 3 4" xfId="13437"/>
    <cellStyle name="Normal 2 3 3 2 2 3 4" xfId="6249"/>
    <cellStyle name="Normal 2 3 3 2 2 3 4 2" xfId="20993"/>
    <cellStyle name="Normal 2 3 3 2 2 3 4 3" xfId="11732"/>
    <cellStyle name="Normal 2 3 3 2 2 3 5" xfId="4544"/>
    <cellStyle name="Normal 2 3 3 2 2 3 5 2" xfId="19288"/>
    <cellStyle name="Normal 2 3 3 2 2 3 6" xfId="15510"/>
    <cellStyle name="Normal 2 3 3 2 2 3 7" xfId="10027"/>
    <cellStyle name="Normal 2 3 3 2 2 4" xfId="1140"/>
    <cellStyle name="Normal 2 3 3 2 2 4 2" xfId="2845"/>
    <cellStyle name="Normal 2 3 3 2 2 4 2 2" xfId="8328"/>
    <cellStyle name="Normal 2 3 3 2 2 4 2 2 2" xfId="23072"/>
    <cellStyle name="Normal 2 3 3 2 2 4 2 3" xfId="17589"/>
    <cellStyle name="Normal 2 3 3 2 2 4 2 4" xfId="13811"/>
    <cellStyle name="Normal 2 3 3 2 2 4 3" xfId="6623"/>
    <cellStyle name="Normal 2 3 3 2 2 4 3 2" xfId="21367"/>
    <cellStyle name="Normal 2 3 3 2 2 4 3 3" xfId="12106"/>
    <cellStyle name="Normal 2 3 3 2 2 4 4" xfId="4918"/>
    <cellStyle name="Normal 2 3 3 2 2 4 4 2" xfId="19662"/>
    <cellStyle name="Normal 2 3 3 2 2 4 5" xfId="15884"/>
    <cellStyle name="Normal 2 3 3 2 2 4 6" xfId="10401"/>
    <cellStyle name="Normal 2 3 3 2 2 5" xfId="1774"/>
    <cellStyle name="Normal 2 3 3 2 2 5 2" xfId="3479"/>
    <cellStyle name="Normal 2 3 3 2 2 5 2 2" xfId="8962"/>
    <cellStyle name="Normal 2 3 3 2 2 5 2 2 2" xfId="23706"/>
    <cellStyle name="Normal 2 3 3 2 2 5 2 3" xfId="18223"/>
    <cellStyle name="Normal 2 3 3 2 2 5 2 4" xfId="14445"/>
    <cellStyle name="Normal 2 3 3 2 2 5 3" xfId="7257"/>
    <cellStyle name="Normal 2 3 3 2 2 5 3 2" xfId="22001"/>
    <cellStyle name="Normal 2 3 3 2 2 5 3 3" xfId="12740"/>
    <cellStyle name="Normal 2 3 3 2 2 5 4" xfId="5552"/>
    <cellStyle name="Normal 2 3 3 2 2 5 4 2" xfId="20296"/>
    <cellStyle name="Normal 2 3 3 2 2 5 5" xfId="16518"/>
    <cellStyle name="Normal 2 3 3 2 2 5 6" xfId="11035"/>
    <cellStyle name="Normal 2 3 3 2 2 6" xfId="2211"/>
    <cellStyle name="Normal 2 3 3 2 2 6 2" xfId="7694"/>
    <cellStyle name="Normal 2 3 3 2 2 6 2 2" xfId="22438"/>
    <cellStyle name="Normal 2 3 3 2 2 6 3" xfId="16955"/>
    <cellStyle name="Normal 2 3 3 2 2 6 4" xfId="13177"/>
    <cellStyle name="Normal 2 3 3 2 2 7" xfId="3847"/>
    <cellStyle name="Normal 2 3 3 2 2 7 2" xfId="9330"/>
    <cellStyle name="Normal 2 3 3 2 2 7 2 2" xfId="24074"/>
    <cellStyle name="Normal 2 3 3 2 2 7 3" xfId="18591"/>
    <cellStyle name="Normal 2 3 3 2 2 7 4" xfId="14813"/>
    <cellStyle name="Normal 2 3 3 2 2 8" xfId="5989"/>
    <cellStyle name="Normal 2 3 3 2 2 8 2" xfId="20733"/>
    <cellStyle name="Normal 2 3 3 2 2 8 3" xfId="11472"/>
    <cellStyle name="Normal 2 3 3 2 2 9" xfId="4284"/>
    <cellStyle name="Normal 2 3 3 2 2 9 2" xfId="19028"/>
    <cellStyle name="Normal 2 3 3 2 3" xfId="219"/>
    <cellStyle name="Normal 2 3 3 2 3 10" xfId="9843"/>
    <cellStyle name="Normal 2 3 3 2 3 11" xfId="580"/>
    <cellStyle name="Normal 2 3 3 2 3 2" xfId="840"/>
    <cellStyle name="Normal 2 3 3 2 3 2 2" xfId="1476"/>
    <cellStyle name="Normal 2 3 3 2 3 2 2 2" xfId="3181"/>
    <cellStyle name="Normal 2 3 3 2 3 2 2 2 2" xfId="8664"/>
    <cellStyle name="Normal 2 3 3 2 3 2 2 2 2 2" xfId="23408"/>
    <cellStyle name="Normal 2 3 3 2 3 2 2 2 3" xfId="17925"/>
    <cellStyle name="Normal 2 3 3 2 3 2 2 2 4" xfId="14147"/>
    <cellStyle name="Normal 2 3 3 2 3 2 2 3" xfId="6959"/>
    <cellStyle name="Normal 2 3 3 2 3 2 2 3 2" xfId="21703"/>
    <cellStyle name="Normal 2 3 3 2 3 2 2 3 3" xfId="12442"/>
    <cellStyle name="Normal 2 3 3 2 3 2 2 4" xfId="5254"/>
    <cellStyle name="Normal 2 3 3 2 3 2 2 4 2" xfId="19998"/>
    <cellStyle name="Normal 2 3 3 2 3 2 2 5" xfId="16220"/>
    <cellStyle name="Normal 2 3 3 2 3 2 2 6" xfId="10737"/>
    <cellStyle name="Normal 2 3 3 2 3 2 3" xfId="2547"/>
    <cellStyle name="Normal 2 3 3 2 3 2 3 2" xfId="8030"/>
    <cellStyle name="Normal 2 3 3 2 3 2 3 2 2" xfId="22774"/>
    <cellStyle name="Normal 2 3 3 2 3 2 3 3" xfId="17291"/>
    <cellStyle name="Normal 2 3 3 2 3 2 3 4" xfId="13513"/>
    <cellStyle name="Normal 2 3 3 2 3 2 4" xfId="6325"/>
    <cellStyle name="Normal 2 3 3 2 3 2 4 2" xfId="21069"/>
    <cellStyle name="Normal 2 3 3 2 3 2 4 3" xfId="11808"/>
    <cellStyle name="Normal 2 3 3 2 3 2 5" xfId="4620"/>
    <cellStyle name="Normal 2 3 3 2 3 2 5 2" xfId="19364"/>
    <cellStyle name="Normal 2 3 3 2 3 2 6" xfId="15586"/>
    <cellStyle name="Normal 2 3 3 2 3 2 7" xfId="10103"/>
    <cellStyle name="Normal 2 3 3 2 3 3" xfId="1216"/>
    <cellStyle name="Normal 2 3 3 2 3 3 2" xfId="2921"/>
    <cellStyle name="Normal 2 3 3 2 3 3 2 2" xfId="8404"/>
    <cellStyle name="Normal 2 3 3 2 3 3 2 2 2" xfId="23148"/>
    <cellStyle name="Normal 2 3 3 2 3 3 2 3" xfId="17665"/>
    <cellStyle name="Normal 2 3 3 2 3 3 2 4" xfId="13887"/>
    <cellStyle name="Normal 2 3 3 2 3 3 3" xfId="6699"/>
    <cellStyle name="Normal 2 3 3 2 3 3 3 2" xfId="21443"/>
    <cellStyle name="Normal 2 3 3 2 3 3 3 3" xfId="12182"/>
    <cellStyle name="Normal 2 3 3 2 3 3 4" xfId="4994"/>
    <cellStyle name="Normal 2 3 3 2 3 3 4 2" xfId="19738"/>
    <cellStyle name="Normal 2 3 3 2 3 3 5" xfId="15960"/>
    <cellStyle name="Normal 2 3 3 2 3 3 6" xfId="10477"/>
    <cellStyle name="Normal 2 3 3 2 3 4" xfId="1850"/>
    <cellStyle name="Normal 2 3 3 2 3 4 2" xfId="3555"/>
    <cellStyle name="Normal 2 3 3 2 3 4 2 2" xfId="9038"/>
    <cellStyle name="Normal 2 3 3 2 3 4 2 2 2" xfId="23782"/>
    <cellStyle name="Normal 2 3 3 2 3 4 2 3" xfId="18299"/>
    <cellStyle name="Normal 2 3 3 2 3 4 2 4" xfId="14521"/>
    <cellStyle name="Normal 2 3 3 2 3 4 3" xfId="7333"/>
    <cellStyle name="Normal 2 3 3 2 3 4 3 2" xfId="22077"/>
    <cellStyle name="Normal 2 3 3 2 3 4 3 3" xfId="12816"/>
    <cellStyle name="Normal 2 3 3 2 3 4 4" xfId="5628"/>
    <cellStyle name="Normal 2 3 3 2 3 4 4 2" xfId="20372"/>
    <cellStyle name="Normal 2 3 3 2 3 4 5" xfId="16594"/>
    <cellStyle name="Normal 2 3 3 2 3 4 6" xfId="11111"/>
    <cellStyle name="Normal 2 3 3 2 3 5" xfId="2287"/>
    <cellStyle name="Normal 2 3 3 2 3 5 2" xfId="7770"/>
    <cellStyle name="Normal 2 3 3 2 3 5 2 2" xfId="22514"/>
    <cellStyle name="Normal 2 3 3 2 3 5 3" xfId="17031"/>
    <cellStyle name="Normal 2 3 3 2 3 5 4" xfId="13253"/>
    <cellStyle name="Normal 2 3 3 2 3 6" xfId="3923"/>
    <cellStyle name="Normal 2 3 3 2 3 6 2" xfId="9406"/>
    <cellStyle name="Normal 2 3 3 2 3 6 2 2" xfId="24150"/>
    <cellStyle name="Normal 2 3 3 2 3 6 3" xfId="18667"/>
    <cellStyle name="Normal 2 3 3 2 3 6 4" xfId="14889"/>
    <cellStyle name="Normal 2 3 3 2 3 7" xfId="6065"/>
    <cellStyle name="Normal 2 3 3 2 3 7 2" xfId="20809"/>
    <cellStyle name="Normal 2 3 3 2 3 7 3" xfId="11548"/>
    <cellStyle name="Normal 2 3 3 2 3 8" xfId="4360"/>
    <cellStyle name="Normal 2 3 3 2 3 8 2" xfId="19104"/>
    <cellStyle name="Normal 2 3 3 2 3 9" xfId="15326"/>
    <cellStyle name="Normal 2 3 3 2 4" xfId="153"/>
    <cellStyle name="Normal 2 3 3 2 4 10" xfId="445"/>
    <cellStyle name="Normal 2 3 3 2 4 2" xfId="1086"/>
    <cellStyle name="Normal 2 3 3 2 4 2 2" xfId="2791"/>
    <cellStyle name="Normal 2 3 3 2 4 2 2 2" xfId="8274"/>
    <cellStyle name="Normal 2 3 3 2 4 2 2 2 2" xfId="23018"/>
    <cellStyle name="Normal 2 3 3 2 4 2 2 3" xfId="17535"/>
    <cellStyle name="Normal 2 3 3 2 4 2 2 4" xfId="13757"/>
    <cellStyle name="Normal 2 3 3 2 4 2 3" xfId="6569"/>
    <cellStyle name="Normal 2 3 3 2 4 2 3 2" xfId="21313"/>
    <cellStyle name="Normal 2 3 3 2 4 2 3 3" xfId="12052"/>
    <cellStyle name="Normal 2 3 3 2 4 2 4" xfId="4864"/>
    <cellStyle name="Normal 2 3 3 2 4 2 4 2" xfId="19608"/>
    <cellStyle name="Normal 2 3 3 2 4 2 5" xfId="15830"/>
    <cellStyle name="Normal 2 3 3 2 4 2 6" xfId="10347"/>
    <cellStyle name="Normal 2 3 3 2 4 3" xfId="1720"/>
    <cellStyle name="Normal 2 3 3 2 4 3 2" xfId="3425"/>
    <cellStyle name="Normal 2 3 3 2 4 3 2 2" xfId="8908"/>
    <cellStyle name="Normal 2 3 3 2 4 3 2 2 2" xfId="23652"/>
    <cellStyle name="Normal 2 3 3 2 4 3 2 3" xfId="18169"/>
    <cellStyle name="Normal 2 3 3 2 4 3 2 4" xfId="14391"/>
    <cellStyle name="Normal 2 3 3 2 4 3 3" xfId="7203"/>
    <cellStyle name="Normal 2 3 3 2 4 3 3 2" xfId="21947"/>
    <cellStyle name="Normal 2 3 3 2 4 3 3 3" xfId="12686"/>
    <cellStyle name="Normal 2 3 3 2 4 3 4" xfId="5498"/>
    <cellStyle name="Normal 2 3 3 2 4 3 4 2" xfId="20242"/>
    <cellStyle name="Normal 2 3 3 2 4 3 5" xfId="16464"/>
    <cellStyle name="Normal 2 3 3 2 4 3 6" xfId="10981"/>
    <cellStyle name="Normal 2 3 3 2 4 4" xfId="2157"/>
    <cellStyle name="Normal 2 3 3 2 4 4 2" xfId="7640"/>
    <cellStyle name="Normal 2 3 3 2 4 4 2 2" xfId="22384"/>
    <cellStyle name="Normal 2 3 3 2 4 4 3" xfId="16901"/>
    <cellStyle name="Normal 2 3 3 2 4 4 4" xfId="13123"/>
    <cellStyle name="Normal 2 3 3 2 4 5" xfId="3793"/>
    <cellStyle name="Normal 2 3 3 2 4 5 2" xfId="9276"/>
    <cellStyle name="Normal 2 3 3 2 4 5 2 2" xfId="24020"/>
    <cellStyle name="Normal 2 3 3 2 4 5 3" xfId="18537"/>
    <cellStyle name="Normal 2 3 3 2 4 5 4" xfId="14759"/>
    <cellStyle name="Normal 2 3 3 2 4 6" xfId="5935"/>
    <cellStyle name="Normal 2 3 3 2 4 6 2" xfId="20679"/>
    <cellStyle name="Normal 2 3 3 2 4 6 3" xfId="11418"/>
    <cellStyle name="Normal 2 3 3 2 4 7" xfId="4230"/>
    <cellStyle name="Normal 2 3 3 2 4 7 2" xfId="18974"/>
    <cellStyle name="Normal 2 3 3 2 4 8" xfId="15196"/>
    <cellStyle name="Normal 2 3 3 2 4 9" xfId="9713"/>
    <cellStyle name="Normal 2 3 3 2 5" xfId="710"/>
    <cellStyle name="Normal 2 3 3 2 5 2" xfId="1346"/>
    <cellStyle name="Normal 2 3 3 2 5 2 2" xfId="3051"/>
    <cellStyle name="Normal 2 3 3 2 5 2 2 2" xfId="8534"/>
    <cellStyle name="Normal 2 3 3 2 5 2 2 2 2" xfId="23278"/>
    <cellStyle name="Normal 2 3 3 2 5 2 2 3" xfId="17795"/>
    <cellStyle name="Normal 2 3 3 2 5 2 2 4" xfId="14017"/>
    <cellStyle name="Normal 2 3 3 2 5 2 3" xfId="6829"/>
    <cellStyle name="Normal 2 3 3 2 5 2 3 2" xfId="21573"/>
    <cellStyle name="Normal 2 3 3 2 5 2 3 3" xfId="12312"/>
    <cellStyle name="Normal 2 3 3 2 5 2 4" xfId="5124"/>
    <cellStyle name="Normal 2 3 3 2 5 2 4 2" xfId="19868"/>
    <cellStyle name="Normal 2 3 3 2 5 2 5" xfId="16090"/>
    <cellStyle name="Normal 2 3 3 2 5 2 6" xfId="10607"/>
    <cellStyle name="Normal 2 3 3 2 5 3" xfId="1980"/>
    <cellStyle name="Normal 2 3 3 2 5 3 2" xfId="3685"/>
    <cellStyle name="Normal 2 3 3 2 5 3 2 2" xfId="9168"/>
    <cellStyle name="Normal 2 3 3 2 5 3 2 2 2" xfId="23912"/>
    <cellStyle name="Normal 2 3 3 2 5 3 2 3" xfId="18429"/>
    <cellStyle name="Normal 2 3 3 2 5 3 2 4" xfId="14651"/>
    <cellStyle name="Normal 2 3 3 2 5 3 3" xfId="7463"/>
    <cellStyle name="Normal 2 3 3 2 5 3 3 2" xfId="22207"/>
    <cellStyle name="Normal 2 3 3 2 5 3 3 3" xfId="12946"/>
    <cellStyle name="Normal 2 3 3 2 5 3 4" xfId="5758"/>
    <cellStyle name="Normal 2 3 3 2 5 3 4 2" xfId="20502"/>
    <cellStyle name="Normal 2 3 3 2 5 3 5" xfId="16724"/>
    <cellStyle name="Normal 2 3 3 2 5 3 6" xfId="11241"/>
    <cellStyle name="Normal 2 3 3 2 5 4" xfId="2417"/>
    <cellStyle name="Normal 2 3 3 2 5 4 2" xfId="7900"/>
    <cellStyle name="Normal 2 3 3 2 5 4 2 2" xfId="22644"/>
    <cellStyle name="Normal 2 3 3 2 5 4 3" xfId="17161"/>
    <cellStyle name="Normal 2 3 3 2 5 4 4" xfId="13383"/>
    <cellStyle name="Normal 2 3 3 2 5 5" xfId="4053"/>
    <cellStyle name="Normal 2 3 3 2 5 5 2" xfId="9536"/>
    <cellStyle name="Normal 2 3 3 2 5 5 2 2" xfId="24280"/>
    <cellStyle name="Normal 2 3 3 2 5 5 3" xfId="18797"/>
    <cellStyle name="Normal 2 3 3 2 5 5 4" xfId="15019"/>
    <cellStyle name="Normal 2 3 3 2 5 6" xfId="6195"/>
    <cellStyle name="Normal 2 3 3 2 5 6 2" xfId="20939"/>
    <cellStyle name="Normal 2 3 3 2 5 6 3" xfId="11678"/>
    <cellStyle name="Normal 2 3 3 2 5 7" xfId="4490"/>
    <cellStyle name="Normal 2 3 3 2 5 7 2" xfId="19234"/>
    <cellStyle name="Normal 2 3 3 2 5 8" xfId="15456"/>
    <cellStyle name="Normal 2 3 3 2 5 9" xfId="9973"/>
    <cellStyle name="Normal 2 3 3 2 6" xfId="978"/>
    <cellStyle name="Normal 2 3 3 2 6 2" xfId="1612"/>
    <cellStyle name="Normal 2 3 3 2 6 2 2" xfId="3317"/>
    <cellStyle name="Normal 2 3 3 2 6 2 2 2" xfId="8800"/>
    <cellStyle name="Normal 2 3 3 2 6 2 2 2 2" xfId="23544"/>
    <cellStyle name="Normal 2 3 3 2 6 2 2 3" xfId="18061"/>
    <cellStyle name="Normal 2 3 3 2 6 2 2 4" xfId="14283"/>
    <cellStyle name="Normal 2 3 3 2 6 2 3" xfId="7095"/>
    <cellStyle name="Normal 2 3 3 2 6 2 3 2" xfId="21839"/>
    <cellStyle name="Normal 2 3 3 2 6 2 3 3" xfId="12578"/>
    <cellStyle name="Normal 2 3 3 2 6 2 4" xfId="5390"/>
    <cellStyle name="Normal 2 3 3 2 6 2 4 2" xfId="20134"/>
    <cellStyle name="Normal 2 3 3 2 6 2 5" xfId="16356"/>
    <cellStyle name="Normal 2 3 3 2 6 2 6" xfId="10873"/>
    <cellStyle name="Normal 2 3 3 2 6 3" xfId="2683"/>
    <cellStyle name="Normal 2 3 3 2 6 3 2" xfId="8166"/>
    <cellStyle name="Normal 2 3 3 2 6 3 2 2" xfId="22910"/>
    <cellStyle name="Normal 2 3 3 2 6 3 3" xfId="17427"/>
    <cellStyle name="Normal 2 3 3 2 6 3 4" xfId="13649"/>
    <cellStyle name="Normal 2 3 3 2 6 4" xfId="6461"/>
    <cellStyle name="Normal 2 3 3 2 6 4 2" xfId="21205"/>
    <cellStyle name="Normal 2 3 3 2 6 4 3" xfId="11944"/>
    <cellStyle name="Normal 2 3 3 2 6 5" xfId="4756"/>
    <cellStyle name="Normal 2 3 3 2 6 5 2" xfId="19500"/>
    <cellStyle name="Normal 2 3 3 2 6 6" xfId="15722"/>
    <cellStyle name="Normal 2 3 3 2 6 7" xfId="10239"/>
    <cellStyle name="Normal 2 3 3 2 7" xfId="1032"/>
    <cellStyle name="Normal 2 3 3 2 7 2" xfId="2737"/>
    <cellStyle name="Normal 2 3 3 2 7 2 2" xfId="8220"/>
    <cellStyle name="Normal 2 3 3 2 7 2 2 2" xfId="22964"/>
    <cellStyle name="Normal 2 3 3 2 7 2 3" xfId="17481"/>
    <cellStyle name="Normal 2 3 3 2 7 2 4" xfId="13703"/>
    <cellStyle name="Normal 2 3 3 2 7 3" xfId="6515"/>
    <cellStyle name="Normal 2 3 3 2 7 3 2" xfId="21259"/>
    <cellStyle name="Normal 2 3 3 2 7 3 3" xfId="11998"/>
    <cellStyle name="Normal 2 3 3 2 7 4" xfId="4810"/>
    <cellStyle name="Normal 2 3 3 2 7 4 2" xfId="19554"/>
    <cellStyle name="Normal 2 3 3 2 7 5" xfId="15776"/>
    <cellStyle name="Normal 2 3 3 2 7 6" xfId="10293"/>
    <cellStyle name="Normal 2 3 3 2 8" xfId="391"/>
    <cellStyle name="Normal 2 3 3 2 8 2" xfId="2103"/>
    <cellStyle name="Normal 2 3 3 2 8 2 2" xfId="7586"/>
    <cellStyle name="Normal 2 3 3 2 8 2 2 2" xfId="22330"/>
    <cellStyle name="Normal 2 3 3 2 8 2 3" xfId="16847"/>
    <cellStyle name="Normal 2 3 3 2 8 2 4" xfId="13069"/>
    <cellStyle name="Normal 2 3 3 2 8 3" xfId="5881"/>
    <cellStyle name="Normal 2 3 3 2 8 3 2" xfId="20625"/>
    <cellStyle name="Normal 2 3 3 2 8 3 3" xfId="11364"/>
    <cellStyle name="Normal 2 3 3 2 8 4" xfId="4176"/>
    <cellStyle name="Normal 2 3 3 2 8 4 2" xfId="18920"/>
    <cellStyle name="Normal 2 3 3 2 8 5" xfId="15142"/>
    <cellStyle name="Normal 2 3 3 2 8 6" xfId="9659"/>
    <cellStyle name="Normal 2 3 3 2 9" xfId="1666"/>
    <cellStyle name="Normal 2 3 3 2 9 2" xfId="3371"/>
    <cellStyle name="Normal 2 3 3 2 9 2 2" xfId="8854"/>
    <cellStyle name="Normal 2 3 3 2 9 2 2 2" xfId="23598"/>
    <cellStyle name="Normal 2 3 3 2 9 2 3" xfId="18115"/>
    <cellStyle name="Normal 2 3 3 2 9 2 4" xfId="14337"/>
    <cellStyle name="Normal 2 3 3 2 9 3" xfId="7149"/>
    <cellStyle name="Normal 2 3 3 2 9 3 2" xfId="21893"/>
    <cellStyle name="Normal 2 3 3 2 9 3 3" xfId="12632"/>
    <cellStyle name="Normal 2 3 3 2 9 4" xfId="5444"/>
    <cellStyle name="Normal 2 3 3 2 9 4 2" xfId="20188"/>
    <cellStyle name="Normal 2 3 3 2 9 5" xfId="16410"/>
    <cellStyle name="Normal 2 3 3 2 9 6" xfId="10927"/>
    <cellStyle name="Normal 2 3 3 3" xfId="220"/>
    <cellStyle name="Normal 2 3 3 3 10" xfId="15275"/>
    <cellStyle name="Normal 2 3 3 3 11" xfId="9792"/>
    <cellStyle name="Normal 2 3 3 3 12" xfId="526"/>
    <cellStyle name="Normal 2 3 3 3 2" xfId="659"/>
    <cellStyle name="Normal 2 3 3 3 2 10" xfId="9922"/>
    <cellStyle name="Normal 2 3 3 3 2 2" xfId="919"/>
    <cellStyle name="Normal 2 3 3 3 2 2 2" xfId="1555"/>
    <cellStyle name="Normal 2 3 3 3 2 2 2 2" xfId="3260"/>
    <cellStyle name="Normal 2 3 3 3 2 2 2 2 2" xfId="8743"/>
    <cellStyle name="Normal 2 3 3 3 2 2 2 2 2 2" xfId="23487"/>
    <cellStyle name="Normal 2 3 3 3 2 2 2 2 3" xfId="18004"/>
    <cellStyle name="Normal 2 3 3 3 2 2 2 2 4" xfId="14226"/>
    <cellStyle name="Normal 2 3 3 3 2 2 2 3" xfId="7038"/>
    <cellStyle name="Normal 2 3 3 3 2 2 2 3 2" xfId="21782"/>
    <cellStyle name="Normal 2 3 3 3 2 2 2 3 3" xfId="12521"/>
    <cellStyle name="Normal 2 3 3 3 2 2 2 4" xfId="5333"/>
    <cellStyle name="Normal 2 3 3 3 2 2 2 4 2" xfId="20077"/>
    <cellStyle name="Normal 2 3 3 3 2 2 2 5" xfId="16299"/>
    <cellStyle name="Normal 2 3 3 3 2 2 2 6" xfId="10816"/>
    <cellStyle name="Normal 2 3 3 3 2 2 3" xfId="2626"/>
    <cellStyle name="Normal 2 3 3 3 2 2 3 2" xfId="8109"/>
    <cellStyle name="Normal 2 3 3 3 2 2 3 2 2" xfId="22853"/>
    <cellStyle name="Normal 2 3 3 3 2 2 3 3" xfId="17370"/>
    <cellStyle name="Normal 2 3 3 3 2 2 3 4" xfId="13592"/>
    <cellStyle name="Normal 2 3 3 3 2 2 4" xfId="6404"/>
    <cellStyle name="Normal 2 3 3 3 2 2 4 2" xfId="21148"/>
    <cellStyle name="Normal 2 3 3 3 2 2 4 3" xfId="11887"/>
    <cellStyle name="Normal 2 3 3 3 2 2 5" xfId="4699"/>
    <cellStyle name="Normal 2 3 3 3 2 2 5 2" xfId="19443"/>
    <cellStyle name="Normal 2 3 3 3 2 2 6" xfId="15665"/>
    <cellStyle name="Normal 2 3 3 3 2 2 7" xfId="10182"/>
    <cellStyle name="Normal 2 3 3 3 2 3" xfId="1295"/>
    <cellStyle name="Normal 2 3 3 3 2 3 2" xfId="3000"/>
    <cellStyle name="Normal 2 3 3 3 2 3 2 2" xfId="8483"/>
    <cellStyle name="Normal 2 3 3 3 2 3 2 2 2" xfId="23227"/>
    <cellStyle name="Normal 2 3 3 3 2 3 2 3" xfId="17744"/>
    <cellStyle name="Normal 2 3 3 3 2 3 2 4" xfId="13966"/>
    <cellStyle name="Normal 2 3 3 3 2 3 3" xfId="6778"/>
    <cellStyle name="Normal 2 3 3 3 2 3 3 2" xfId="21522"/>
    <cellStyle name="Normal 2 3 3 3 2 3 3 3" xfId="12261"/>
    <cellStyle name="Normal 2 3 3 3 2 3 4" xfId="5073"/>
    <cellStyle name="Normal 2 3 3 3 2 3 4 2" xfId="19817"/>
    <cellStyle name="Normal 2 3 3 3 2 3 5" xfId="16039"/>
    <cellStyle name="Normal 2 3 3 3 2 3 6" xfId="10556"/>
    <cellStyle name="Normal 2 3 3 3 2 4" xfId="1929"/>
    <cellStyle name="Normal 2 3 3 3 2 4 2" xfId="3634"/>
    <cellStyle name="Normal 2 3 3 3 2 4 2 2" xfId="9117"/>
    <cellStyle name="Normal 2 3 3 3 2 4 2 2 2" xfId="23861"/>
    <cellStyle name="Normal 2 3 3 3 2 4 2 3" xfId="18378"/>
    <cellStyle name="Normal 2 3 3 3 2 4 2 4" xfId="14600"/>
    <cellStyle name="Normal 2 3 3 3 2 4 3" xfId="7412"/>
    <cellStyle name="Normal 2 3 3 3 2 4 3 2" xfId="22156"/>
    <cellStyle name="Normal 2 3 3 3 2 4 3 3" xfId="12895"/>
    <cellStyle name="Normal 2 3 3 3 2 4 4" xfId="5707"/>
    <cellStyle name="Normal 2 3 3 3 2 4 4 2" xfId="20451"/>
    <cellStyle name="Normal 2 3 3 3 2 4 5" xfId="16673"/>
    <cellStyle name="Normal 2 3 3 3 2 4 6" xfId="11190"/>
    <cellStyle name="Normal 2 3 3 3 2 5" xfId="2366"/>
    <cellStyle name="Normal 2 3 3 3 2 5 2" xfId="7849"/>
    <cellStyle name="Normal 2 3 3 3 2 5 2 2" xfId="22593"/>
    <cellStyle name="Normal 2 3 3 3 2 5 3" xfId="17110"/>
    <cellStyle name="Normal 2 3 3 3 2 5 4" xfId="13332"/>
    <cellStyle name="Normal 2 3 3 3 2 6" xfId="4002"/>
    <cellStyle name="Normal 2 3 3 3 2 6 2" xfId="9485"/>
    <cellStyle name="Normal 2 3 3 3 2 6 2 2" xfId="24229"/>
    <cellStyle name="Normal 2 3 3 3 2 6 3" xfId="18746"/>
    <cellStyle name="Normal 2 3 3 3 2 6 4" xfId="14968"/>
    <cellStyle name="Normal 2 3 3 3 2 7" xfId="6144"/>
    <cellStyle name="Normal 2 3 3 3 2 7 2" xfId="20888"/>
    <cellStyle name="Normal 2 3 3 3 2 7 3" xfId="11627"/>
    <cellStyle name="Normal 2 3 3 3 2 8" xfId="4439"/>
    <cellStyle name="Normal 2 3 3 3 2 8 2" xfId="19183"/>
    <cellStyle name="Normal 2 3 3 3 2 9" xfId="15405"/>
    <cellStyle name="Normal 2 3 3 3 3" xfId="789"/>
    <cellStyle name="Normal 2 3 3 3 3 2" xfId="1425"/>
    <cellStyle name="Normal 2 3 3 3 3 2 2" xfId="3130"/>
    <cellStyle name="Normal 2 3 3 3 3 2 2 2" xfId="8613"/>
    <cellStyle name="Normal 2 3 3 3 3 2 2 2 2" xfId="23357"/>
    <cellStyle name="Normal 2 3 3 3 3 2 2 3" xfId="17874"/>
    <cellStyle name="Normal 2 3 3 3 3 2 2 4" xfId="14096"/>
    <cellStyle name="Normal 2 3 3 3 3 2 3" xfId="6908"/>
    <cellStyle name="Normal 2 3 3 3 3 2 3 2" xfId="21652"/>
    <cellStyle name="Normal 2 3 3 3 3 2 3 3" xfId="12391"/>
    <cellStyle name="Normal 2 3 3 3 3 2 4" xfId="5203"/>
    <cellStyle name="Normal 2 3 3 3 3 2 4 2" xfId="19947"/>
    <cellStyle name="Normal 2 3 3 3 3 2 5" xfId="16169"/>
    <cellStyle name="Normal 2 3 3 3 3 2 6" xfId="10686"/>
    <cellStyle name="Normal 2 3 3 3 3 3" xfId="2496"/>
    <cellStyle name="Normal 2 3 3 3 3 3 2" xfId="7979"/>
    <cellStyle name="Normal 2 3 3 3 3 3 2 2" xfId="22723"/>
    <cellStyle name="Normal 2 3 3 3 3 3 3" xfId="17240"/>
    <cellStyle name="Normal 2 3 3 3 3 3 4" xfId="13462"/>
    <cellStyle name="Normal 2 3 3 3 3 4" xfId="6274"/>
    <cellStyle name="Normal 2 3 3 3 3 4 2" xfId="21018"/>
    <cellStyle name="Normal 2 3 3 3 3 4 3" xfId="11757"/>
    <cellStyle name="Normal 2 3 3 3 3 5" xfId="4569"/>
    <cellStyle name="Normal 2 3 3 3 3 5 2" xfId="19313"/>
    <cellStyle name="Normal 2 3 3 3 3 6" xfId="15535"/>
    <cellStyle name="Normal 2 3 3 3 3 7" xfId="10052"/>
    <cellStyle name="Normal 2 3 3 3 4" xfId="1165"/>
    <cellStyle name="Normal 2 3 3 3 4 2" xfId="2870"/>
    <cellStyle name="Normal 2 3 3 3 4 2 2" xfId="8353"/>
    <cellStyle name="Normal 2 3 3 3 4 2 2 2" xfId="23097"/>
    <cellStyle name="Normal 2 3 3 3 4 2 3" xfId="17614"/>
    <cellStyle name="Normal 2 3 3 3 4 2 4" xfId="13836"/>
    <cellStyle name="Normal 2 3 3 3 4 3" xfId="6648"/>
    <cellStyle name="Normal 2 3 3 3 4 3 2" xfId="21392"/>
    <cellStyle name="Normal 2 3 3 3 4 3 3" xfId="12131"/>
    <cellStyle name="Normal 2 3 3 3 4 4" xfId="4943"/>
    <cellStyle name="Normal 2 3 3 3 4 4 2" xfId="19687"/>
    <cellStyle name="Normal 2 3 3 3 4 5" xfId="15909"/>
    <cellStyle name="Normal 2 3 3 3 4 6" xfId="10426"/>
    <cellStyle name="Normal 2 3 3 3 5" xfId="1799"/>
    <cellStyle name="Normal 2 3 3 3 5 2" xfId="3504"/>
    <cellStyle name="Normal 2 3 3 3 5 2 2" xfId="8987"/>
    <cellStyle name="Normal 2 3 3 3 5 2 2 2" xfId="23731"/>
    <cellStyle name="Normal 2 3 3 3 5 2 3" xfId="18248"/>
    <cellStyle name="Normal 2 3 3 3 5 2 4" xfId="14470"/>
    <cellStyle name="Normal 2 3 3 3 5 3" xfId="7282"/>
    <cellStyle name="Normal 2 3 3 3 5 3 2" xfId="22026"/>
    <cellStyle name="Normal 2 3 3 3 5 3 3" xfId="12765"/>
    <cellStyle name="Normal 2 3 3 3 5 4" xfId="5577"/>
    <cellStyle name="Normal 2 3 3 3 5 4 2" xfId="20321"/>
    <cellStyle name="Normal 2 3 3 3 5 5" xfId="16543"/>
    <cellStyle name="Normal 2 3 3 3 5 6" xfId="11060"/>
    <cellStyle name="Normal 2 3 3 3 6" xfId="2236"/>
    <cellStyle name="Normal 2 3 3 3 6 2" xfId="7719"/>
    <cellStyle name="Normal 2 3 3 3 6 2 2" xfId="22463"/>
    <cellStyle name="Normal 2 3 3 3 6 3" xfId="16980"/>
    <cellStyle name="Normal 2 3 3 3 6 4" xfId="13202"/>
    <cellStyle name="Normal 2 3 3 3 7" xfId="3872"/>
    <cellStyle name="Normal 2 3 3 3 7 2" xfId="9355"/>
    <cellStyle name="Normal 2 3 3 3 7 2 2" xfId="24099"/>
    <cellStyle name="Normal 2 3 3 3 7 3" xfId="18616"/>
    <cellStyle name="Normal 2 3 3 3 7 4" xfId="14838"/>
    <cellStyle name="Normal 2 3 3 3 8" xfId="6014"/>
    <cellStyle name="Normal 2 3 3 3 8 2" xfId="20758"/>
    <cellStyle name="Normal 2 3 3 3 8 3" xfId="11497"/>
    <cellStyle name="Normal 2 3 3 3 9" xfId="4309"/>
    <cellStyle name="Normal 2 3 3 3 9 2" xfId="19053"/>
    <cellStyle name="Normal 2 3 3 4" xfId="221"/>
    <cellStyle name="Normal 2 3 3 4 10" xfId="15223"/>
    <cellStyle name="Normal 2 3 3 4 11" xfId="9740"/>
    <cellStyle name="Normal 2 3 3 4 12" xfId="472"/>
    <cellStyle name="Normal 2 3 3 4 2" xfId="607"/>
    <cellStyle name="Normal 2 3 3 4 2 10" xfId="9870"/>
    <cellStyle name="Normal 2 3 3 4 2 2" xfId="867"/>
    <cellStyle name="Normal 2 3 3 4 2 2 2" xfId="1503"/>
    <cellStyle name="Normal 2 3 3 4 2 2 2 2" xfId="3208"/>
    <cellStyle name="Normal 2 3 3 4 2 2 2 2 2" xfId="8691"/>
    <cellStyle name="Normal 2 3 3 4 2 2 2 2 2 2" xfId="23435"/>
    <cellStyle name="Normal 2 3 3 4 2 2 2 2 3" xfId="17952"/>
    <cellStyle name="Normal 2 3 3 4 2 2 2 2 4" xfId="14174"/>
    <cellStyle name="Normal 2 3 3 4 2 2 2 3" xfId="6986"/>
    <cellStyle name="Normal 2 3 3 4 2 2 2 3 2" xfId="21730"/>
    <cellStyle name="Normal 2 3 3 4 2 2 2 3 3" xfId="12469"/>
    <cellStyle name="Normal 2 3 3 4 2 2 2 4" xfId="5281"/>
    <cellStyle name="Normal 2 3 3 4 2 2 2 4 2" xfId="20025"/>
    <cellStyle name="Normal 2 3 3 4 2 2 2 5" xfId="16247"/>
    <cellStyle name="Normal 2 3 3 4 2 2 2 6" xfId="10764"/>
    <cellStyle name="Normal 2 3 3 4 2 2 3" xfId="2574"/>
    <cellStyle name="Normal 2 3 3 4 2 2 3 2" xfId="8057"/>
    <cellStyle name="Normal 2 3 3 4 2 2 3 2 2" xfId="22801"/>
    <cellStyle name="Normal 2 3 3 4 2 2 3 3" xfId="17318"/>
    <cellStyle name="Normal 2 3 3 4 2 2 3 4" xfId="13540"/>
    <cellStyle name="Normal 2 3 3 4 2 2 4" xfId="6352"/>
    <cellStyle name="Normal 2 3 3 4 2 2 4 2" xfId="21096"/>
    <cellStyle name="Normal 2 3 3 4 2 2 4 3" xfId="11835"/>
    <cellStyle name="Normal 2 3 3 4 2 2 5" xfId="4647"/>
    <cellStyle name="Normal 2 3 3 4 2 2 5 2" xfId="19391"/>
    <cellStyle name="Normal 2 3 3 4 2 2 6" xfId="15613"/>
    <cellStyle name="Normal 2 3 3 4 2 2 7" xfId="10130"/>
    <cellStyle name="Normal 2 3 3 4 2 3" xfId="1243"/>
    <cellStyle name="Normal 2 3 3 4 2 3 2" xfId="2948"/>
    <cellStyle name="Normal 2 3 3 4 2 3 2 2" xfId="8431"/>
    <cellStyle name="Normal 2 3 3 4 2 3 2 2 2" xfId="23175"/>
    <cellStyle name="Normal 2 3 3 4 2 3 2 3" xfId="17692"/>
    <cellStyle name="Normal 2 3 3 4 2 3 2 4" xfId="13914"/>
    <cellStyle name="Normal 2 3 3 4 2 3 3" xfId="6726"/>
    <cellStyle name="Normal 2 3 3 4 2 3 3 2" xfId="21470"/>
    <cellStyle name="Normal 2 3 3 4 2 3 3 3" xfId="12209"/>
    <cellStyle name="Normal 2 3 3 4 2 3 4" xfId="5021"/>
    <cellStyle name="Normal 2 3 3 4 2 3 4 2" xfId="19765"/>
    <cellStyle name="Normal 2 3 3 4 2 3 5" xfId="15987"/>
    <cellStyle name="Normal 2 3 3 4 2 3 6" xfId="10504"/>
    <cellStyle name="Normal 2 3 3 4 2 4" xfId="1877"/>
    <cellStyle name="Normal 2 3 3 4 2 4 2" xfId="3582"/>
    <cellStyle name="Normal 2 3 3 4 2 4 2 2" xfId="9065"/>
    <cellStyle name="Normal 2 3 3 4 2 4 2 2 2" xfId="23809"/>
    <cellStyle name="Normal 2 3 3 4 2 4 2 3" xfId="18326"/>
    <cellStyle name="Normal 2 3 3 4 2 4 2 4" xfId="14548"/>
    <cellStyle name="Normal 2 3 3 4 2 4 3" xfId="7360"/>
    <cellStyle name="Normal 2 3 3 4 2 4 3 2" xfId="22104"/>
    <cellStyle name="Normal 2 3 3 4 2 4 3 3" xfId="12843"/>
    <cellStyle name="Normal 2 3 3 4 2 4 4" xfId="5655"/>
    <cellStyle name="Normal 2 3 3 4 2 4 4 2" xfId="20399"/>
    <cellStyle name="Normal 2 3 3 4 2 4 5" xfId="16621"/>
    <cellStyle name="Normal 2 3 3 4 2 4 6" xfId="11138"/>
    <cellStyle name="Normal 2 3 3 4 2 5" xfId="2314"/>
    <cellStyle name="Normal 2 3 3 4 2 5 2" xfId="7797"/>
    <cellStyle name="Normal 2 3 3 4 2 5 2 2" xfId="22541"/>
    <cellStyle name="Normal 2 3 3 4 2 5 3" xfId="17058"/>
    <cellStyle name="Normal 2 3 3 4 2 5 4" xfId="13280"/>
    <cellStyle name="Normal 2 3 3 4 2 6" xfId="3950"/>
    <cellStyle name="Normal 2 3 3 4 2 6 2" xfId="9433"/>
    <cellStyle name="Normal 2 3 3 4 2 6 2 2" xfId="24177"/>
    <cellStyle name="Normal 2 3 3 4 2 6 3" xfId="18694"/>
    <cellStyle name="Normal 2 3 3 4 2 6 4" xfId="14916"/>
    <cellStyle name="Normal 2 3 3 4 2 7" xfId="6092"/>
    <cellStyle name="Normal 2 3 3 4 2 7 2" xfId="20836"/>
    <cellStyle name="Normal 2 3 3 4 2 7 3" xfId="11575"/>
    <cellStyle name="Normal 2 3 3 4 2 8" xfId="4387"/>
    <cellStyle name="Normal 2 3 3 4 2 8 2" xfId="19131"/>
    <cellStyle name="Normal 2 3 3 4 2 9" xfId="15353"/>
    <cellStyle name="Normal 2 3 3 4 3" xfId="737"/>
    <cellStyle name="Normal 2 3 3 4 3 2" xfId="1373"/>
    <cellStyle name="Normal 2 3 3 4 3 2 2" xfId="3078"/>
    <cellStyle name="Normal 2 3 3 4 3 2 2 2" xfId="8561"/>
    <cellStyle name="Normal 2 3 3 4 3 2 2 2 2" xfId="23305"/>
    <cellStyle name="Normal 2 3 3 4 3 2 2 3" xfId="17822"/>
    <cellStyle name="Normal 2 3 3 4 3 2 2 4" xfId="14044"/>
    <cellStyle name="Normal 2 3 3 4 3 2 3" xfId="6856"/>
    <cellStyle name="Normal 2 3 3 4 3 2 3 2" xfId="21600"/>
    <cellStyle name="Normal 2 3 3 4 3 2 3 3" xfId="12339"/>
    <cellStyle name="Normal 2 3 3 4 3 2 4" xfId="5151"/>
    <cellStyle name="Normal 2 3 3 4 3 2 4 2" xfId="19895"/>
    <cellStyle name="Normal 2 3 3 4 3 2 5" xfId="16117"/>
    <cellStyle name="Normal 2 3 3 4 3 2 6" xfId="10634"/>
    <cellStyle name="Normal 2 3 3 4 3 3" xfId="2444"/>
    <cellStyle name="Normal 2 3 3 4 3 3 2" xfId="7927"/>
    <cellStyle name="Normal 2 3 3 4 3 3 2 2" xfId="22671"/>
    <cellStyle name="Normal 2 3 3 4 3 3 3" xfId="17188"/>
    <cellStyle name="Normal 2 3 3 4 3 3 4" xfId="13410"/>
    <cellStyle name="Normal 2 3 3 4 3 4" xfId="6222"/>
    <cellStyle name="Normal 2 3 3 4 3 4 2" xfId="20966"/>
    <cellStyle name="Normal 2 3 3 4 3 4 3" xfId="11705"/>
    <cellStyle name="Normal 2 3 3 4 3 5" xfId="4517"/>
    <cellStyle name="Normal 2 3 3 4 3 5 2" xfId="19261"/>
    <cellStyle name="Normal 2 3 3 4 3 6" xfId="15483"/>
    <cellStyle name="Normal 2 3 3 4 3 7" xfId="10000"/>
    <cellStyle name="Normal 2 3 3 4 4" xfId="1113"/>
    <cellStyle name="Normal 2 3 3 4 4 2" xfId="2818"/>
    <cellStyle name="Normal 2 3 3 4 4 2 2" xfId="8301"/>
    <cellStyle name="Normal 2 3 3 4 4 2 2 2" xfId="23045"/>
    <cellStyle name="Normal 2 3 3 4 4 2 3" xfId="17562"/>
    <cellStyle name="Normal 2 3 3 4 4 2 4" xfId="13784"/>
    <cellStyle name="Normal 2 3 3 4 4 3" xfId="6596"/>
    <cellStyle name="Normal 2 3 3 4 4 3 2" xfId="21340"/>
    <cellStyle name="Normal 2 3 3 4 4 3 3" xfId="12079"/>
    <cellStyle name="Normal 2 3 3 4 4 4" xfId="4891"/>
    <cellStyle name="Normal 2 3 3 4 4 4 2" xfId="19635"/>
    <cellStyle name="Normal 2 3 3 4 4 5" xfId="15857"/>
    <cellStyle name="Normal 2 3 3 4 4 6" xfId="10374"/>
    <cellStyle name="Normal 2 3 3 4 5" xfId="1747"/>
    <cellStyle name="Normal 2 3 3 4 5 2" xfId="3452"/>
    <cellStyle name="Normal 2 3 3 4 5 2 2" xfId="8935"/>
    <cellStyle name="Normal 2 3 3 4 5 2 2 2" xfId="23679"/>
    <cellStyle name="Normal 2 3 3 4 5 2 3" xfId="18196"/>
    <cellStyle name="Normal 2 3 3 4 5 2 4" xfId="14418"/>
    <cellStyle name="Normal 2 3 3 4 5 3" xfId="7230"/>
    <cellStyle name="Normal 2 3 3 4 5 3 2" xfId="21974"/>
    <cellStyle name="Normal 2 3 3 4 5 3 3" xfId="12713"/>
    <cellStyle name="Normal 2 3 3 4 5 4" xfId="5525"/>
    <cellStyle name="Normal 2 3 3 4 5 4 2" xfId="20269"/>
    <cellStyle name="Normal 2 3 3 4 5 5" xfId="16491"/>
    <cellStyle name="Normal 2 3 3 4 5 6" xfId="11008"/>
    <cellStyle name="Normal 2 3 3 4 6" xfId="2184"/>
    <cellStyle name="Normal 2 3 3 4 6 2" xfId="7667"/>
    <cellStyle name="Normal 2 3 3 4 6 2 2" xfId="22411"/>
    <cellStyle name="Normal 2 3 3 4 6 3" xfId="16928"/>
    <cellStyle name="Normal 2 3 3 4 6 4" xfId="13150"/>
    <cellStyle name="Normal 2 3 3 4 7" xfId="3820"/>
    <cellStyle name="Normal 2 3 3 4 7 2" xfId="9303"/>
    <cellStyle name="Normal 2 3 3 4 7 2 2" xfId="24047"/>
    <cellStyle name="Normal 2 3 3 4 7 3" xfId="18564"/>
    <cellStyle name="Normal 2 3 3 4 7 4" xfId="14786"/>
    <cellStyle name="Normal 2 3 3 4 8" xfId="5962"/>
    <cellStyle name="Normal 2 3 3 4 8 2" xfId="20706"/>
    <cellStyle name="Normal 2 3 3 4 8 3" xfId="11445"/>
    <cellStyle name="Normal 2 3 3 4 9" xfId="4257"/>
    <cellStyle name="Normal 2 3 3 4 9 2" xfId="19001"/>
    <cellStyle name="Normal 2 3 3 5" xfId="126"/>
    <cellStyle name="Normal 2 3 3 5 10" xfId="9816"/>
    <cellStyle name="Normal 2 3 3 5 11" xfId="553"/>
    <cellStyle name="Normal 2 3 3 5 2" xfId="813"/>
    <cellStyle name="Normal 2 3 3 5 2 2" xfId="1449"/>
    <cellStyle name="Normal 2 3 3 5 2 2 2" xfId="3154"/>
    <cellStyle name="Normal 2 3 3 5 2 2 2 2" xfId="8637"/>
    <cellStyle name="Normal 2 3 3 5 2 2 2 2 2" xfId="23381"/>
    <cellStyle name="Normal 2 3 3 5 2 2 2 3" xfId="17898"/>
    <cellStyle name="Normal 2 3 3 5 2 2 2 4" xfId="14120"/>
    <cellStyle name="Normal 2 3 3 5 2 2 3" xfId="6932"/>
    <cellStyle name="Normal 2 3 3 5 2 2 3 2" xfId="21676"/>
    <cellStyle name="Normal 2 3 3 5 2 2 3 3" xfId="12415"/>
    <cellStyle name="Normal 2 3 3 5 2 2 4" xfId="5227"/>
    <cellStyle name="Normal 2 3 3 5 2 2 4 2" xfId="19971"/>
    <cellStyle name="Normal 2 3 3 5 2 2 5" xfId="16193"/>
    <cellStyle name="Normal 2 3 3 5 2 2 6" xfId="10710"/>
    <cellStyle name="Normal 2 3 3 5 2 3" xfId="2520"/>
    <cellStyle name="Normal 2 3 3 5 2 3 2" xfId="8003"/>
    <cellStyle name="Normal 2 3 3 5 2 3 2 2" xfId="22747"/>
    <cellStyle name="Normal 2 3 3 5 2 3 3" xfId="17264"/>
    <cellStyle name="Normal 2 3 3 5 2 3 4" xfId="13486"/>
    <cellStyle name="Normal 2 3 3 5 2 4" xfId="6298"/>
    <cellStyle name="Normal 2 3 3 5 2 4 2" xfId="21042"/>
    <cellStyle name="Normal 2 3 3 5 2 4 3" xfId="11781"/>
    <cellStyle name="Normal 2 3 3 5 2 5" xfId="4593"/>
    <cellStyle name="Normal 2 3 3 5 2 5 2" xfId="19337"/>
    <cellStyle name="Normal 2 3 3 5 2 6" xfId="15559"/>
    <cellStyle name="Normal 2 3 3 5 2 7" xfId="10076"/>
    <cellStyle name="Normal 2 3 3 5 3" xfId="1189"/>
    <cellStyle name="Normal 2 3 3 5 3 2" xfId="2894"/>
    <cellStyle name="Normal 2 3 3 5 3 2 2" xfId="8377"/>
    <cellStyle name="Normal 2 3 3 5 3 2 2 2" xfId="23121"/>
    <cellStyle name="Normal 2 3 3 5 3 2 3" xfId="17638"/>
    <cellStyle name="Normal 2 3 3 5 3 2 4" xfId="13860"/>
    <cellStyle name="Normal 2 3 3 5 3 3" xfId="6672"/>
    <cellStyle name="Normal 2 3 3 5 3 3 2" xfId="21416"/>
    <cellStyle name="Normal 2 3 3 5 3 3 3" xfId="12155"/>
    <cellStyle name="Normal 2 3 3 5 3 4" xfId="4967"/>
    <cellStyle name="Normal 2 3 3 5 3 4 2" xfId="19711"/>
    <cellStyle name="Normal 2 3 3 5 3 5" xfId="15933"/>
    <cellStyle name="Normal 2 3 3 5 3 6" xfId="10450"/>
    <cellStyle name="Normal 2 3 3 5 4" xfId="1823"/>
    <cellStyle name="Normal 2 3 3 5 4 2" xfId="3528"/>
    <cellStyle name="Normal 2 3 3 5 4 2 2" xfId="9011"/>
    <cellStyle name="Normal 2 3 3 5 4 2 2 2" xfId="23755"/>
    <cellStyle name="Normal 2 3 3 5 4 2 3" xfId="18272"/>
    <cellStyle name="Normal 2 3 3 5 4 2 4" xfId="14494"/>
    <cellStyle name="Normal 2 3 3 5 4 3" xfId="7306"/>
    <cellStyle name="Normal 2 3 3 5 4 3 2" xfId="22050"/>
    <cellStyle name="Normal 2 3 3 5 4 3 3" xfId="12789"/>
    <cellStyle name="Normal 2 3 3 5 4 4" xfId="5601"/>
    <cellStyle name="Normal 2 3 3 5 4 4 2" xfId="20345"/>
    <cellStyle name="Normal 2 3 3 5 4 5" xfId="16567"/>
    <cellStyle name="Normal 2 3 3 5 4 6" xfId="11084"/>
    <cellStyle name="Normal 2 3 3 5 5" xfId="2260"/>
    <cellStyle name="Normal 2 3 3 5 5 2" xfId="7743"/>
    <cellStyle name="Normal 2 3 3 5 5 2 2" xfId="22487"/>
    <cellStyle name="Normal 2 3 3 5 5 3" xfId="17004"/>
    <cellStyle name="Normal 2 3 3 5 5 4" xfId="13226"/>
    <cellStyle name="Normal 2 3 3 5 6" xfId="3896"/>
    <cellStyle name="Normal 2 3 3 5 6 2" xfId="9379"/>
    <cellStyle name="Normal 2 3 3 5 6 2 2" xfId="24123"/>
    <cellStyle name="Normal 2 3 3 5 6 3" xfId="18640"/>
    <cellStyle name="Normal 2 3 3 5 6 4" xfId="14862"/>
    <cellStyle name="Normal 2 3 3 5 7" xfId="6038"/>
    <cellStyle name="Normal 2 3 3 5 7 2" xfId="20782"/>
    <cellStyle name="Normal 2 3 3 5 7 3" xfId="11521"/>
    <cellStyle name="Normal 2 3 3 5 8" xfId="4333"/>
    <cellStyle name="Normal 2 3 3 5 8 2" xfId="19077"/>
    <cellStyle name="Normal 2 3 3 5 9" xfId="15299"/>
    <cellStyle name="Normal 2 3 3 6" xfId="418"/>
    <cellStyle name="Normal 2 3 3 6 2" xfId="1059"/>
    <cellStyle name="Normal 2 3 3 6 2 2" xfId="2764"/>
    <cellStyle name="Normal 2 3 3 6 2 2 2" xfId="8247"/>
    <cellStyle name="Normal 2 3 3 6 2 2 2 2" xfId="22991"/>
    <cellStyle name="Normal 2 3 3 6 2 2 3" xfId="17508"/>
    <cellStyle name="Normal 2 3 3 6 2 2 4" xfId="13730"/>
    <cellStyle name="Normal 2 3 3 6 2 3" xfId="6542"/>
    <cellStyle name="Normal 2 3 3 6 2 3 2" xfId="21286"/>
    <cellStyle name="Normal 2 3 3 6 2 3 3" xfId="12025"/>
    <cellStyle name="Normal 2 3 3 6 2 4" xfId="4837"/>
    <cellStyle name="Normal 2 3 3 6 2 4 2" xfId="19581"/>
    <cellStyle name="Normal 2 3 3 6 2 5" xfId="15803"/>
    <cellStyle name="Normal 2 3 3 6 2 6" xfId="10320"/>
    <cellStyle name="Normal 2 3 3 6 3" xfId="1693"/>
    <cellStyle name="Normal 2 3 3 6 3 2" xfId="3398"/>
    <cellStyle name="Normal 2 3 3 6 3 2 2" xfId="8881"/>
    <cellStyle name="Normal 2 3 3 6 3 2 2 2" xfId="23625"/>
    <cellStyle name="Normal 2 3 3 6 3 2 3" xfId="18142"/>
    <cellStyle name="Normal 2 3 3 6 3 2 4" xfId="14364"/>
    <cellStyle name="Normal 2 3 3 6 3 3" xfId="7176"/>
    <cellStyle name="Normal 2 3 3 6 3 3 2" xfId="21920"/>
    <cellStyle name="Normal 2 3 3 6 3 3 3" xfId="12659"/>
    <cellStyle name="Normal 2 3 3 6 3 4" xfId="5471"/>
    <cellStyle name="Normal 2 3 3 6 3 4 2" xfId="20215"/>
    <cellStyle name="Normal 2 3 3 6 3 5" xfId="16437"/>
    <cellStyle name="Normal 2 3 3 6 3 6" xfId="10954"/>
    <cellStyle name="Normal 2 3 3 6 4" xfId="2130"/>
    <cellStyle name="Normal 2 3 3 6 4 2" xfId="7613"/>
    <cellStyle name="Normal 2 3 3 6 4 2 2" xfId="22357"/>
    <cellStyle name="Normal 2 3 3 6 4 3" xfId="16874"/>
    <cellStyle name="Normal 2 3 3 6 4 4" xfId="13096"/>
    <cellStyle name="Normal 2 3 3 6 5" xfId="3766"/>
    <cellStyle name="Normal 2 3 3 6 5 2" xfId="9249"/>
    <cellStyle name="Normal 2 3 3 6 5 2 2" xfId="23993"/>
    <cellStyle name="Normal 2 3 3 6 5 3" xfId="18510"/>
    <cellStyle name="Normal 2 3 3 6 5 4" xfId="14732"/>
    <cellStyle name="Normal 2 3 3 6 6" xfId="5908"/>
    <cellStyle name="Normal 2 3 3 6 6 2" xfId="20652"/>
    <cellStyle name="Normal 2 3 3 6 6 3" xfId="11391"/>
    <cellStyle name="Normal 2 3 3 6 7" xfId="4203"/>
    <cellStyle name="Normal 2 3 3 6 7 2" xfId="18947"/>
    <cellStyle name="Normal 2 3 3 6 8" xfId="15169"/>
    <cellStyle name="Normal 2 3 3 6 9" xfId="9686"/>
    <cellStyle name="Normal 2 3 3 7" xfId="683"/>
    <cellStyle name="Normal 2 3 3 7 2" xfId="1319"/>
    <cellStyle name="Normal 2 3 3 7 2 2" xfId="3024"/>
    <cellStyle name="Normal 2 3 3 7 2 2 2" xfId="8507"/>
    <cellStyle name="Normal 2 3 3 7 2 2 2 2" xfId="23251"/>
    <cellStyle name="Normal 2 3 3 7 2 2 3" xfId="17768"/>
    <cellStyle name="Normal 2 3 3 7 2 2 4" xfId="13990"/>
    <cellStyle name="Normal 2 3 3 7 2 3" xfId="6802"/>
    <cellStyle name="Normal 2 3 3 7 2 3 2" xfId="21546"/>
    <cellStyle name="Normal 2 3 3 7 2 3 3" xfId="12285"/>
    <cellStyle name="Normal 2 3 3 7 2 4" xfId="5097"/>
    <cellStyle name="Normal 2 3 3 7 2 4 2" xfId="19841"/>
    <cellStyle name="Normal 2 3 3 7 2 5" xfId="16063"/>
    <cellStyle name="Normal 2 3 3 7 2 6" xfId="10580"/>
    <cellStyle name="Normal 2 3 3 7 3" xfId="1953"/>
    <cellStyle name="Normal 2 3 3 7 3 2" xfId="3658"/>
    <cellStyle name="Normal 2 3 3 7 3 2 2" xfId="9141"/>
    <cellStyle name="Normal 2 3 3 7 3 2 2 2" xfId="23885"/>
    <cellStyle name="Normal 2 3 3 7 3 2 3" xfId="18402"/>
    <cellStyle name="Normal 2 3 3 7 3 2 4" xfId="14624"/>
    <cellStyle name="Normal 2 3 3 7 3 3" xfId="7436"/>
    <cellStyle name="Normal 2 3 3 7 3 3 2" xfId="22180"/>
    <cellStyle name="Normal 2 3 3 7 3 3 3" xfId="12919"/>
    <cellStyle name="Normal 2 3 3 7 3 4" xfId="5731"/>
    <cellStyle name="Normal 2 3 3 7 3 4 2" xfId="20475"/>
    <cellStyle name="Normal 2 3 3 7 3 5" xfId="16697"/>
    <cellStyle name="Normal 2 3 3 7 3 6" xfId="11214"/>
    <cellStyle name="Normal 2 3 3 7 4" xfId="2390"/>
    <cellStyle name="Normal 2 3 3 7 4 2" xfId="7873"/>
    <cellStyle name="Normal 2 3 3 7 4 2 2" xfId="22617"/>
    <cellStyle name="Normal 2 3 3 7 4 3" xfId="17134"/>
    <cellStyle name="Normal 2 3 3 7 4 4" xfId="13356"/>
    <cellStyle name="Normal 2 3 3 7 5" xfId="4026"/>
    <cellStyle name="Normal 2 3 3 7 5 2" xfId="9509"/>
    <cellStyle name="Normal 2 3 3 7 5 2 2" xfId="24253"/>
    <cellStyle name="Normal 2 3 3 7 5 3" xfId="18770"/>
    <cellStyle name="Normal 2 3 3 7 5 4" xfId="14992"/>
    <cellStyle name="Normal 2 3 3 7 6" xfId="6168"/>
    <cellStyle name="Normal 2 3 3 7 6 2" xfId="20912"/>
    <cellStyle name="Normal 2 3 3 7 6 3" xfId="11651"/>
    <cellStyle name="Normal 2 3 3 7 7" xfId="4463"/>
    <cellStyle name="Normal 2 3 3 7 7 2" xfId="19207"/>
    <cellStyle name="Normal 2 3 3 7 8" xfId="15429"/>
    <cellStyle name="Normal 2 3 3 7 9" xfId="9946"/>
    <cellStyle name="Normal 2 3 3 8" xfId="951"/>
    <cellStyle name="Normal 2 3 3 8 2" xfId="1585"/>
    <cellStyle name="Normal 2 3 3 8 2 2" xfId="3290"/>
    <cellStyle name="Normal 2 3 3 8 2 2 2" xfId="8773"/>
    <cellStyle name="Normal 2 3 3 8 2 2 2 2" xfId="23517"/>
    <cellStyle name="Normal 2 3 3 8 2 2 3" xfId="18034"/>
    <cellStyle name="Normal 2 3 3 8 2 2 4" xfId="14256"/>
    <cellStyle name="Normal 2 3 3 8 2 3" xfId="7068"/>
    <cellStyle name="Normal 2 3 3 8 2 3 2" xfId="21812"/>
    <cellStyle name="Normal 2 3 3 8 2 3 3" xfId="12551"/>
    <cellStyle name="Normal 2 3 3 8 2 4" xfId="5363"/>
    <cellStyle name="Normal 2 3 3 8 2 4 2" xfId="20107"/>
    <cellStyle name="Normal 2 3 3 8 2 5" xfId="16329"/>
    <cellStyle name="Normal 2 3 3 8 2 6" xfId="10846"/>
    <cellStyle name="Normal 2 3 3 8 3" xfId="2656"/>
    <cellStyle name="Normal 2 3 3 8 3 2" xfId="8139"/>
    <cellStyle name="Normal 2 3 3 8 3 2 2" xfId="22883"/>
    <cellStyle name="Normal 2 3 3 8 3 3" xfId="17400"/>
    <cellStyle name="Normal 2 3 3 8 3 4" xfId="13622"/>
    <cellStyle name="Normal 2 3 3 8 4" xfId="6434"/>
    <cellStyle name="Normal 2 3 3 8 4 2" xfId="21178"/>
    <cellStyle name="Normal 2 3 3 8 4 3" xfId="11917"/>
    <cellStyle name="Normal 2 3 3 8 5" xfId="4729"/>
    <cellStyle name="Normal 2 3 3 8 5 2" xfId="19473"/>
    <cellStyle name="Normal 2 3 3 8 6" xfId="15695"/>
    <cellStyle name="Normal 2 3 3 8 7" xfId="10212"/>
    <cellStyle name="Normal 2 3 3 9" xfId="1005"/>
    <cellStyle name="Normal 2 3 3 9 2" xfId="2710"/>
    <cellStyle name="Normal 2 3 3 9 2 2" xfId="8193"/>
    <cellStyle name="Normal 2 3 3 9 2 2 2" xfId="22937"/>
    <cellStyle name="Normal 2 3 3 9 2 3" xfId="17454"/>
    <cellStyle name="Normal 2 3 3 9 2 4" xfId="13676"/>
    <cellStyle name="Normal 2 3 3 9 3" xfId="6488"/>
    <cellStyle name="Normal 2 3 3 9 3 2" xfId="21232"/>
    <cellStyle name="Normal 2 3 3 9 3 3" xfId="11971"/>
    <cellStyle name="Normal 2 3 3 9 4" xfId="4783"/>
    <cellStyle name="Normal 2 3 3 9 4 2" xfId="19527"/>
    <cellStyle name="Normal 2 3 3 9 5" xfId="15749"/>
    <cellStyle name="Normal 2 3 3 9 6" xfId="10266"/>
    <cellStyle name="Normal 2 3 4" xfId="66"/>
    <cellStyle name="Normal 2 3 4 10" xfId="2022"/>
    <cellStyle name="Normal 2 3 4 10 2" xfId="7505"/>
    <cellStyle name="Normal 2 3 4 10 2 2" xfId="22249"/>
    <cellStyle name="Normal 2 3 4 10 3" xfId="16766"/>
    <cellStyle name="Normal 2 3 4 10 4" xfId="12988"/>
    <cellStyle name="Normal 2 3 4 11" xfId="3727"/>
    <cellStyle name="Normal 2 3 4 11 2" xfId="9210"/>
    <cellStyle name="Normal 2 3 4 11 2 2" xfId="23954"/>
    <cellStyle name="Normal 2 3 4 11 3" xfId="18471"/>
    <cellStyle name="Normal 2 3 4 11 4" xfId="14693"/>
    <cellStyle name="Normal 2 3 4 12" xfId="5800"/>
    <cellStyle name="Normal 2 3 4 12 2" xfId="20544"/>
    <cellStyle name="Normal 2 3 4 12 3" xfId="11283"/>
    <cellStyle name="Normal 2 3 4 13" xfId="4095"/>
    <cellStyle name="Normal 2 3 4 13 2" xfId="18839"/>
    <cellStyle name="Normal 2 3 4 14" xfId="15061"/>
    <cellStyle name="Normal 2 3 4 15" xfId="9578"/>
    <cellStyle name="Normal 2 3 4 16" xfId="307"/>
    <cellStyle name="Normal 2 3 4 2" xfId="222"/>
    <cellStyle name="Normal 2 3 4 2 10" xfId="15238"/>
    <cellStyle name="Normal 2 3 4 2 11" xfId="9755"/>
    <cellStyle name="Normal 2 3 4 2 12" xfId="487"/>
    <cellStyle name="Normal 2 3 4 2 2" xfId="622"/>
    <cellStyle name="Normal 2 3 4 2 2 10" xfId="9885"/>
    <cellStyle name="Normal 2 3 4 2 2 2" xfId="882"/>
    <cellStyle name="Normal 2 3 4 2 2 2 2" xfId="1518"/>
    <cellStyle name="Normal 2 3 4 2 2 2 2 2" xfId="3223"/>
    <cellStyle name="Normal 2 3 4 2 2 2 2 2 2" xfId="8706"/>
    <cellStyle name="Normal 2 3 4 2 2 2 2 2 2 2" xfId="23450"/>
    <cellStyle name="Normal 2 3 4 2 2 2 2 2 3" xfId="17967"/>
    <cellStyle name="Normal 2 3 4 2 2 2 2 2 4" xfId="14189"/>
    <cellStyle name="Normal 2 3 4 2 2 2 2 3" xfId="7001"/>
    <cellStyle name="Normal 2 3 4 2 2 2 2 3 2" xfId="21745"/>
    <cellStyle name="Normal 2 3 4 2 2 2 2 3 3" xfId="12484"/>
    <cellStyle name="Normal 2 3 4 2 2 2 2 4" xfId="5296"/>
    <cellStyle name="Normal 2 3 4 2 2 2 2 4 2" xfId="20040"/>
    <cellStyle name="Normal 2 3 4 2 2 2 2 5" xfId="16262"/>
    <cellStyle name="Normal 2 3 4 2 2 2 2 6" xfId="10779"/>
    <cellStyle name="Normal 2 3 4 2 2 2 3" xfId="2589"/>
    <cellStyle name="Normal 2 3 4 2 2 2 3 2" xfId="8072"/>
    <cellStyle name="Normal 2 3 4 2 2 2 3 2 2" xfId="22816"/>
    <cellStyle name="Normal 2 3 4 2 2 2 3 3" xfId="17333"/>
    <cellStyle name="Normal 2 3 4 2 2 2 3 4" xfId="13555"/>
    <cellStyle name="Normal 2 3 4 2 2 2 4" xfId="6367"/>
    <cellStyle name="Normal 2 3 4 2 2 2 4 2" xfId="21111"/>
    <cellStyle name="Normal 2 3 4 2 2 2 4 3" xfId="11850"/>
    <cellStyle name="Normal 2 3 4 2 2 2 5" xfId="4662"/>
    <cellStyle name="Normal 2 3 4 2 2 2 5 2" xfId="19406"/>
    <cellStyle name="Normal 2 3 4 2 2 2 6" xfId="15628"/>
    <cellStyle name="Normal 2 3 4 2 2 2 7" xfId="10145"/>
    <cellStyle name="Normal 2 3 4 2 2 3" xfId="1258"/>
    <cellStyle name="Normal 2 3 4 2 2 3 2" xfId="2963"/>
    <cellStyle name="Normal 2 3 4 2 2 3 2 2" xfId="8446"/>
    <cellStyle name="Normal 2 3 4 2 2 3 2 2 2" xfId="23190"/>
    <cellStyle name="Normal 2 3 4 2 2 3 2 3" xfId="17707"/>
    <cellStyle name="Normal 2 3 4 2 2 3 2 4" xfId="13929"/>
    <cellStyle name="Normal 2 3 4 2 2 3 3" xfId="6741"/>
    <cellStyle name="Normal 2 3 4 2 2 3 3 2" xfId="21485"/>
    <cellStyle name="Normal 2 3 4 2 2 3 3 3" xfId="12224"/>
    <cellStyle name="Normal 2 3 4 2 2 3 4" xfId="5036"/>
    <cellStyle name="Normal 2 3 4 2 2 3 4 2" xfId="19780"/>
    <cellStyle name="Normal 2 3 4 2 2 3 5" xfId="16002"/>
    <cellStyle name="Normal 2 3 4 2 2 3 6" xfId="10519"/>
    <cellStyle name="Normal 2 3 4 2 2 4" xfId="1892"/>
    <cellStyle name="Normal 2 3 4 2 2 4 2" xfId="3597"/>
    <cellStyle name="Normal 2 3 4 2 2 4 2 2" xfId="9080"/>
    <cellStyle name="Normal 2 3 4 2 2 4 2 2 2" xfId="23824"/>
    <cellStyle name="Normal 2 3 4 2 2 4 2 3" xfId="18341"/>
    <cellStyle name="Normal 2 3 4 2 2 4 2 4" xfId="14563"/>
    <cellStyle name="Normal 2 3 4 2 2 4 3" xfId="7375"/>
    <cellStyle name="Normal 2 3 4 2 2 4 3 2" xfId="22119"/>
    <cellStyle name="Normal 2 3 4 2 2 4 3 3" xfId="12858"/>
    <cellStyle name="Normal 2 3 4 2 2 4 4" xfId="5670"/>
    <cellStyle name="Normal 2 3 4 2 2 4 4 2" xfId="20414"/>
    <cellStyle name="Normal 2 3 4 2 2 4 5" xfId="16636"/>
    <cellStyle name="Normal 2 3 4 2 2 4 6" xfId="11153"/>
    <cellStyle name="Normal 2 3 4 2 2 5" xfId="2329"/>
    <cellStyle name="Normal 2 3 4 2 2 5 2" xfId="7812"/>
    <cellStyle name="Normal 2 3 4 2 2 5 2 2" xfId="22556"/>
    <cellStyle name="Normal 2 3 4 2 2 5 3" xfId="17073"/>
    <cellStyle name="Normal 2 3 4 2 2 5 4" xfId="13295"/>
    <cellStyle name="Normal 2 3 4 2 2 6" xfId="3965"/>
    <cellStyle name="Normal 2 3 4 2 2 6 2" xfId="9448"/>
    <cellStyle name="Normal 2 3 4 2 2 6 2 2" xfId="24192"/>
    <cellStyle name="Normal 2 3 4 2 2 6 3" xfId="18709"/>
    <cellStyle name="Normal 2 3 4 2 2 6 4" xfId="14931"/>
    <cellStyle name="Normal 2 3 4 2 2 7" xfId="6107"/>
    <cellStyle name="Normal 2 3 4 2 2 7 2" xfId="20851"/>
    <cellStyle name="Normal 2 3 4 2 2 7 3" xfId="11590"/>
    <cellStyle name="Normal 2 3 4 2 2 8" xfId="4402"/>
    <cellStyle name="Normal 2 3 4 2 2 8 2" xfId="19146"/>
    <cellStyle name="Normal 2 3 4 2 2 9" xfId="15368"/>
    <cellStyle name="Normal 2 3 4 2 3" xfId="752"/>
    <cellStyle name="Normal 2 3 4 2 3 2" xfId="1388"/>
    <cellStyle name="Normal 2 3 4 2 3 2 2" xfId="3093"/>
    <cellStyle name="Normal 2 3 4 2 3 2 2 2" xfId="8576"/>
    <cellStyle name="Normal 2 3 4 2 3 2 2 2 2" xfId="23320"/>
    <cellStyle name="Normal 2 3 4 2 3 2 2 3" xfId="17837"/>
    <cellStyle name="Normal 2 3 4 2 3 2 2 4" xfId="14059"/>
    <cellStyle name="Normal 2 3 4 2 3 2 3" xfId="6871"/>
    <cellStyle name="Normal 2 3 4 2 3 2 3 2" xfId="21615"/>
    <cellStyle name="Normal 2 3 4 2 3 2 3 3" xfId="12354"/>
    <cellStyle name="Normal 2 3 4 2 3 2 4" xfId="5166"/>
    <cellStyle name="Normal 2 3 4 2 3 2 4 2" xfId="19910"/>
    <cellStyle name="Normal 2 3 4 2 3 2 5" xfId="16132"/>
    <cellStyle name="Normal 2 3 4 2 3 2 6" xfId="10649"/>
    <cellStyle name="Normal 2 3 4 2 3 3" xfId="2459"/>
    <cellStyle name="Normal 2 3 4 2 3 3 2" xfId="7942"/>
    <cellStyle name="Normal 2 3 4 2 3 3 2 2" xfId="22686"/>
    <cellStyle name="Normal 2 3 4 2 3 3 3" xfId="17203"/>
    <cellStyle name="Normal 2 3 4 2 3 3 4" xfId="13425"/>
    <cellStyle name="Normal 2 3 4 2 3 4" xfId="6237"/>
    <cellStyle name="Normal 2 3 4 2 3 4 2" xfId="20981"/>
    <cellStyle name="Normal 2 3 4 2 3 4 3" xfId="11720"/>
    <cellStyle name="Normal 2 3 4 2 3 5" xfId="4532"/>
    <cellStyle name="Normal 2 3 4 2 3 5 2" xfId="19276"/>
    <cellStyle name="Normal 2 3 4 2 3 6" xfId="15498"/>
    <cellStyle name="Normal 2 3 4 2 3 7" xfId="10015"/>
    <cellStyle name="Normal 2 3 4 2 4" xfId="1128"/>
    <cellStyle name="Normal 2 3 4 2 4 2" xfId="2833"/>
    <cellStyle name="Normal 2 3 4 2 4 2 2" xfId="8316"/>
    <cellStyle name="Normal 2 3 4 2 4 2 2 2" xfId="23060"/>
    <cellStyle name="Normal 2 3 4 2 4 2 3" xfId="17577"/>
    <cellStyle name="Normal 2 3 4 2 4 2 4" xfId="13799"/>
    <cellStyle name="Normal 2 3 4 2 4 3" xfId="6611"/>
    <cellStyle name="Normal 2 3 4 2 4 3 2" xfId="21355"/>
    <cellStyle name="Normal 2 3 4 2 4 3 3" xfId="12094"/>
    <cellStyle name="Normal 2 3 4 2 4 4" xfId="4906"/>
    <cellStyle name="Normal 2 3 4 2 4 4 2" xfId="19650"/>
    <cellStyle name="Normal 2 3 4 2 4 5" xfId="15872"/>
    <cellStyle name="Normal 2 3 4 2 4 6" xfId="10389"/>
    <cellStyle name="Normal 2 3 4 2 5" xfId="1762"/>
    <cellStyle name="Normal 2 3 4 2 5 2" xfId="3467"/>
    <cellStyle name="Normal 2 3 4 2 5 2 2" xfId="8950"/>
    <cellStyle name="Normal 2 3 4 2 5 2 2 2" xfId="23694"/>
    <cellStyle name="Normal 2 3 4 2 5 2 3" xfId="18211"/>
    <cellStyle name="Normal 2 3 4 2 5 2 4" xfId="14433"/>
    <cellStyle name="Normal 2 3 4 2 5 3" xfId="7245"/>
    <cellStyle name="Normal 2 3 4 2 5 3 2" xfId="21989"/>
    <cellStyle name="Normal 2 3 4 2 5 3 3" xfId="12728"/>
    <cellStyle name="Normal 2 3 4 2 5 4" xfId="5540"/>
    <cellStyle name="Normal 2 3 4 2 5 4 2" xfId="20284"/>
    <cellStyle name="Normal 2 3 4 2 5 5" xfId="16506"/>
    <cellStyle name="Normal 2 3 4 2 5 6" xfId="11023"/>
    <cellStyle name="Normal 2 3 4 2 6" xfId="2199"/>
    <cellStyle name="Normal 2 3 4 2 6 2" xfId="7682"/>
    <cellStyle name="Normal 2 3 4 2 6 2 2" xfId="22426"/>
    <cellStyle name="Normal 2 3 4 2 6 3" xfId="16943"/>
    <cellStyle name="Normal 2 3 4 2 6 4" xfId="13165"/>
    <cellStyle name="Normal 2 3 4 2 7" xfId="3835"/>
    <cellStyle name="Normal 2 3 4 2 7 2" xfId="9318"/>
    <cellStyle name="Normal 2 3 4 2 7 2 2" xfId="24062"/>
    <cellStyle name="Normal 2 3 4 2 7 3" xfId="18579"/>
    <cellStyle name="Normal 2 3 4 2 7 4" xfId="14801"/>
    <cellStyle name="Normal 2 3 4 2 8" xfId="5977"/>
    <cellStyle name="Normal 2 3 4 2 8 2" xfId="20721"/>
    <cellStyle name="Normal 2 3 4 2 8 3" xfId="11460"/>
    <cellStyle name="Normal 2 3 4 2 9" xfId="4272"/>
    <cellStyle name="Normal 2 3 4 2 9 2" xfId="19016"/>
    <cellStyle name="Normal 2 3 4 3" xfId="223"/>
    <cellStyle name="Normal 2 3 4 3 10" xfId="9831"/>
    <cellStyle name="Normal 2 3 4 3 11" xfId="568"/>
    <cellStyle name="Normal 2 3 4 3 2" xfId="828"/>
    <cellStyle name="Normal 2 3 4 3 2 2" xfId="1464"/>
    <cellStyle name="Normal 2 3 4 3 2 2 2" xfId="3169"/>
    <cellStyle name="Normal 2 3 4 3 2 2 2 2" xfId="8652"/>
    <cellStyle name="Normal 2 3 4 3 2 2 2 2 2" xfId="23396"/>
    <cellStyle name="Normal 2 3 4 3 2 2 2 3" xfId="17913"/>
    <cellStyle name="Normal 2 3 4 3 2 2 2 4" xfId="14135"/>
    <cellStyle name="Normal 2 3 4 3 2 2 3" xfId="6947"/>
    <cellStyle name="Normal 2 3 4 3 2 2 3 2" xfId="21691"/>
    <cellStyle name="Normal 2 3 4 3 2 2 3 3" xfId="12430"/>
    <cellStyle name="Normal 2 3 4 3 2 2 4" xfId="5242"/>
    <cellStyle name="Normal 2 3 4 3 2 2 4 2" xfId="19986"/>
    <cellStyle name="Normal 2 3 4 3 2 2 5" xfId="16208"/>
    <cellStyle name="Normal 2 3 4 3 2 2 6" xfId="10725"/>
    <cellStyle name="Normal 2 3 4 3 2 3" xfId="2535"/>
    <cellStyle name="Normal 2 3 4 3 2 3 2" xfId="8018"/>
    <cellStyle name="Normal 2 3 4 3 2 3 2 2" xfId="22762"/>
    <cellStyle name="Normal 2 3 4 3 2 3 3" xfId="17279"/>
    <cellStyle name="Normal 2 3 4 3 2 3 4" xfId="13501"/>
    <cellStyle name="Normal 2 3 4 3 2 4" xfId="6313"/>
    <cellStyle name="Normal 2 3 4 3 2 4 2" xfId="21057"/>
    <cellStyle name="Normal 2 3 4 3 2 4 3" xfId="11796"/>
    <cellStyle name="Normal 2 3 4 3 2 5" xfId="4608"/>
    <cellStyle name="Normal 2 3 4 3 2 5 2" xfId="19352"/>
    <cellStyle name="Normal 2 3 4 3 2 6" xfId="15574"/>
    <cellStyle name="Normal 2 3 4 3 2 7" xfId="10091"/>
    <cellStyle name="Normal 2 3 4 3 3" xfId="1204"/>
    <cellStyle name="Normal 2 3 4 3 3 2" xfId="2909"/>
    <cellStyle name="Normal 2 3 4 3 3 2 2" xfId="8392"/>
    <cellStyle name="Normal 2 3 4 3 3 2 2 2" xfId="23136"/>
    <cellStyle name="Normal 2 3 4 3 3 2 3" xfId="17653"/>
    <cellStyle name="Normal 2 3 4 3 3 2 4" xfId="13875"/>
    <cellStyle name="Normal 2 3 4 3 3 3" xfId="6687"/>
    <cellStyle name="Normal 2 3 4 3 3 3 2" xfId="21431"/>
    <cellStyle name="Normal 2 3 4 3 3 3 3" xfId="12170"/>
    <cellStyle name="Normal 2 3 4 3 3 4" xfId="4982"/>
    <cellStyle name="Normal 2 3 4 3 3 4 2" xfId="19726"/>
    <cellStyle name="Normal 2 3 4 3 3 5" xfId="15948"/>
    <cellStyle name="Normal 2 3 4 3 3 6" xfId="10465"/>
    <cellStyle name="Normal 2 3 4 3 4" xfId="1838"/>
    <cellStyle name="Normal 2 3 4 3 4 2" xfId="3543"/>
    <cellStyle name="Normal 2 3 4 3 4 2 2" xfId="9026"/>
    <cellStyle name="Normal 2 3 4 3 4 2 2 2" xfId="23770"/>
    <cellStyle name="Normal 2 3 4 3 4 2 3" xfId="18287"/>
    <cellStyle name="Normal 2 3 4 3 4 2 4" xfId="14509"/>
    <cellStyle name="Normal 2 3 4 3 4 3" xfId="7321"/>
    <cellStyle name="Normal 2 3 4 3 4 3 2" xfId="22065"/>
    <cellStyle name="Normal 2 3 4 3 4 3 3" xfId="12804"/>
    <cellStyle name="Normal 2 3 4 3 4 4" xfId="5616"/>
    <cellStyle name="Normal 2 3 4 3 4 4 2" xfId="20360"/>
    <cellStyle name="Normal 2 3 4 3 4 5" xfId="16582"/>
    <cellStyle name="Normal 2 3 4 3 4 6" xfId="11099"/>
    <cellStyle name="Normal 2 3 4 3 5" xfId="2275"/>
    <cellStyle name="Normal 2 3 4 3 5 2" xfId="7758"/>
    <cellStyle name="Normal 2 3 4 3 5 2 2" xfId="22502"/>
    <cellStyle name="Normal 2 3 4 3 5 3" xfId="17019"/>
    <cellStyle name="Normal 2 3 4 3 5 4" xfId="13241"/>
    <cellStyle name="Normal 2 3 4 3 6" xfId="3911"/>
    <cellStyle name="Normal 2 3 4 3 6 2" xfId="9394"/>
    <cellStyle name="Normal 2 3 4 3 6 2 2" xfId="24138"/>
    <cellStyle name="Normal 2 3 4 3 6 3" xfId="18655"/>
    <cellStyle name="Normal 2 3 4 3 6 4" xfId="14877"/>
    <cellStyle name="Normal 2 3 4 3 7" xfId="6053"/>
    <cellStyle name="Normal 2 3 4 3 7 2" xfId="20797"/>
    <cellStyle name="Normal 2 3 4 3 7 3" xfId="11536"/>
    <cellStyle name="Normal 2 3 4 3 8" xfId="4348"/>
    <cellStyle name="Normal 2 3 4 3 8 2" xfId="19092"/>
    <cellStyle name="Normal 2 3 4 3 9" xfId="15314"/>
    <cellStyle name="Normal 2 3 4 4" xfId="141"/>
    <cellStyle name="Normal 2 3 4 4 10" xfId="433"/>
    <cellStyle name="Normal 2 3 4 4 2" xfId="1074"/>
    <cellStyle name="Normal 2 3 4 4 2 2" xfId="2779"/>
    <cellStyle name="Normal 2 3 4 4 2 2 2" xfId="8262"/>
    <cellStyle name="Normal 2 3 4 4 2 2 2 2" xfId="23006"/>
    <cellStyle name="Normal 2 3 4 4 2 2 3" xfId="17523"/>
    <cellStyle name="Normal 2 3 4 4 2 2 4" xfId="13745"/>
    <cellStyle name="Normal 2 3 4 4 2 3" xfId="6557"/>
    <cellStyle name="Normal 2 3 4 4 2 3 2" xfId="21301"/>
    <cellStyle name="Normal 2 3 4 4 2 3 3" xfId="12040"/>
    <cellStyle name="Normal 2 3 4 4 2 4" xfId="4852"/>
    <cellStyle name="Normal 2 3 4 4 2 4 2" xfId="19596"/>
    <cellStyle name="Normal 2 3 4 4 2 5" xfId="15818"/>
    <cellStyle name="Normal 2 3 4 4 2 6" xfId="10335"/>
    <cellStyle name="Normal 2 3 4 4 3" xfId="1708"/>
    <cellStyle name="Normal 2 3 4 4 3 2" xfId="3413"/>
    <cellStyle name="Normal 2 3 4 4 3 2 2" xfId="8896"/>
    <cellStyle name="Normal 2 3 4 4 3 2 2 2" xfId="23640"/>
    <cellStyle name="Normal 2 3 4 4 3 2 3" xfId="18157"/>
    <cellStyle name="Normal 2 3 4 4 3 2 4" xfId="14379"/>
    <cellStyle name="Normal 2 3 4 4 3 3" xfId="7191"/>
    <cellStyle name="Normal 2 3 4 4 3 3 2" xfId="21935"/>
    <cellStyle name="Normal 2 3 4 4 3 3 3" xfId="12674"/>
    <cellStyle name="Normal 2 3 4 4 3 4" xfId="5486"/>
    <cellStyle name="Normal 2 3 4 4 3 4 2" xfId="20230"/>
    <cellStyle name="Normal 2 3 4 4 3 5" xfId="16452"/>
    <cellStyle name="Normal 2 3 4 4 3 6" xfId="10969"/>
    <cellStyle name="Normal 2 3 4 4 4" xfId="2145"/>
    <cellStyle name="Normal 2 3 4 4 4 2" xfId="7628"/>
    <cellStyle name="Normal 2 3 4 4 4 2 2" xfId="22372"/>
    <cellStyle name="Normal 2 3 4 4 4 3" xfId="16889"/>
    <cellStyle name="Normal 2 3 4 4 4 4" xfId="13111"/>
    <cellStyle name="Normal 2 3 4 4 5" xfId="3781"/>
    <cellStyle name="Normal 2 3 4 4 5 2" xfId="9264"/>
    <cellStyle name="Normal 2 3 4 4 5 2 2" xfId="24008"/>
    <cellStyle name="Normal 2 3 4 4 5 3" xfId="18525"/>
    <cellStyle name="Normal 2 3 4 4 5 4" xfId="14747"/>
    <cellStyle name="Normal 2 3 4 4 6" xfId="5923"/>
    <cellStyle name="Normal 2 3 4 4 6 2" xfId="20667"/>
    <cellStyle name="Normal 2 3 4 4 6 3" xfId="11406"/>
    <cellStyle name="Normal 2 3 4 4 7" xfId="4218"/>
    <cellStyle name="Normal 2 3 4 4 7 2" xfId="18962"/>
    <cellStyle name="Normal 2 3 4 4 8" xfId="15184"/>
    <cellStyle name="Normal 2 3 4 4 9" xfId="9701"/>
    <cellStyle name="Normal 2 3 4 5" xfId="698"/>
    <cellStyle name="Normal 2 3 4 5 2" xfId="1334"/>
    <cellStyle name="Normal 2 3 4 5 2 2" xfId="3039"/>
    <cellStyle name="Normal 2 3 4 5 2 2 2" xfId="8522"/>
    <cellStyle name="Normal 2 3 4 5 2 2 2 2" xfId="23266"/>
    <cellStyle name="Normal 2 3 4 5 2 2 3" xfId="17783"/>
    <cellStyle name="Normal 2 3 4 5 2 2 4" xfId="14005"/>
    <cellStyle name="Normal 2 3 4 5 2 3" xfId="6817"/>
    <cellStyle name="Normal 2 3 4 5 2 3 2" xfId="21561"/>
    <cellStyle name="Normal 2 3 4 5 2 3 3" xfId="12300"/>
    <cellStyle name="Normal 2 3 4 5 2 4" xfId="5112"/>
    <cellStyle name="Normal 2 3 4 5 2 4 2" xfId="19856"/>
    <cellStyle name="Normal 2 3 4 5 2 5" xfId="16078"/>
    <cellStyle name="Normal 2 3 4 5 2 6" xfId="10595"/>
    <cellStyle name="Normal 2 3 4 5 3" xfId="1968"/>
    <cellStyle name="Normal 2 3 4 5 3 2" xfId="3673"/>
    <cellStyle name="Normal 2 3 4 5 3 2 2" xfId="9156"/>
    <cellStyle name="Normal 2 3 4 5 3 2 2 2" xfId="23900"/>
    <cellStyle name="Normal 2 3 4 5 3 2 3" xfId="18417"/>
    <cellStyle name="Normal 2 3 4 5 3 2 4" xfId="14639"/>
    <cellStyle name="Normal 2 3 4 5 3 3" xfId="7451"/>
    <cellStyle name="Normal 2 3 4 5 3 3 2" xfId="22195"/>
    <cellStyle name="Normal 2 3 4 5 3 3 3" xfId="12934"/>
    <cellStyle name="Normal 2 3 4 5 3 4" xfId="5746"/>
    <cellStyle name="Normal 2 3 4 5 3 4 2" xfId="20490"/>
    <cellStyle name="Normal 2 3 4 5 3 5" xfId="16712"/>
    <cellStyle name="Normal 2 3 4 5 3 6" xfId="11229"/>
    <cellStyle name="Normal 2 3 4 5 4" xfId="2405"/>
    <cellStyle name="Normal 2 3 4 5 4 2" xfId="7888"/>
    <cellStyle name="Normal 2 3 4 5 4 2 2" xfId="22632"/>
    <cellStyle name="Normal 2 3 4 5 4 3" xfId="17149"/>
    <cellStyle name="Normal 2 3 4 5 4 4" xfId="13371"/>
    <cellStyle name="Normal 2 3 4 5 5" xfId="4041"/>
    <cellStyle name="Normal 2 3 4 5 5 2" xfId="9524"/>
    <cellStyle name="Normal 2 3 4 5 5 2 2" xfId="24268"/>
    <cellStyle name="Normal 2 3 4 5 5 3" xfId="18785"/>
    <cellStyle name="Normal 2 3 4 5 5 4" xfId="15007"/>
    <cellStyle name="Normal 2 3 4 5 6" xfId="6183"/>
    <cellStyle name="Normal 2 3 4 5 6 2" xfId="20927"/>
    <cellStyle name="Normal 2 3 4 5 6 3" xfId="11666"/>
    <cellStyle name="Normal 2 3 4 5 7" xfId="4478"/>
    <cellStyle name="Normal 2 3 4 5 7 2" xfId="19222"/>
    <cellStyle name="Normal 2 3 4 5 8" xfId="15444"/>
    <cellStyle name="Normal 2 3 4 5 9" xfId="9961"/>
    <cellStyle name="Normal 2 3 4 6" xfId="966"/>
    <cellStyle name="Normal 2 3 4 6 2" xfId="1600"/>
    <cellStyle name="Normal 2 3 4 6 2 2" xfId="3305"/>
    <cellStyle name="Normal 2 3 4 6 2 2 2" xfId="8788"/>
    <cellStyle name="Normal 2 3 4 6 2 2 2 2" xfId="23532"/>
    <cellStyle name="Normal 2 3 4 6 2 2 3" xfId="18049"/>
    <cellStyle name="Normal 2 3 4 6 2 2 4" xfId="14271"/>
    <cellStyle name="Normal 2 3 4 6 2 3" xfId="7083"/>
    <cellStyle name="Normal 2 3 4 6 2 3 2" xfId="21827"/>
    <cellStyle name="Normal 2 3 4 6 2 3 3" xfId="12566"/>
    <cellStyle name="Normal 2 3 4 6 2 4" xfId="5378"/>
    <cellStyle name="Normal 2 3 4 6 2 4 2" xfId="20122"/>
    <cellStyle name="Normal 2 3 4 6 2 5" xfId="16344"/>
    <cellStyle name="Normal 2 3 4 6 2 6" xfId="10861"/>
    <cellStyle name="Normal 2 3 4 6 3" xfId="2671"/>
    <cellStyle name="Normal 2 3 4 6 3 2" xfId="8154"/>
    <cellStyle name="Normal 2 3 4 6 3 2 2" xfId="22898"/>
    <cellStyle name="Normal 2 3 4 6 3 3" xfId="17415"/>
    <cellStyle name="Normal 2 3 4 6 3 4" xfId="13637"/>
    <cellStyle name="Normal 2 3 4 6 4" xfId="6449"/>
    <cellStyle name="Normal 2 3 4 6 4 2" xfId="21193"/>
    <cellStyle name="Normal 2 3 4 6 4 3" xfId="11932"/>
    <cellStyle name="Normal 2 3 4 6 5" xfId="4744"/>
    <cellStyle name="Normal 2 3 4 6 5 2" xfId="19488"/>
    <cellStyle name="Normal 2 3 4 6 6" xfId="15710"/>
    <cellStyle name="Normal 2 3 4 6 7" xfId="10227"/>
    <cellStyle name="Normal 2 3 4 7" xfId="1020"/>
    <cellStyle name="Normal 2 3 4 7 2" xfId="2725"/>
    <cellStyle name="Normal 2 3 4 7 2 2" xfId="8208"/>
    <cellStyle name="Normal 2 3 4 7 2 2 2" xfId="22952"/>
    <cellStyle name="Normal 2 3 4 7 2 3" xfId="17469"/>
    <cellStyle name="Normal 2 3 4 7 2 4" xfId="13691"/>
    <cellStyle name="Normal 2 3 4 7 3" xfId="6503"/>
    <cellStyle name="Normal 2 3 4 7 3 2" xfId="21247"/>
    <cellStyle name="Normal 2 3 4 7 3 3" xfId="11986"/>
    <cellStyle name="Normal 2 3 4 7 4" xfId="4798"/>
    <cellStyle name="Normal 2 3 4 7 4 2" xfId="19542"/>
    <cellStyle name="Normal 2 3 4 7 5" xfId="15764"/>
    <cellStyle name="Normal 2 3 4 7 6" xfId="10281"/>
    <cellStyle name="Normal 2 3 4 8" xfId="379"/>
    <cellStyle name="Normal 2 3 4 8 2" xfId="2091"/>
    <cellStyle name="Normal 2 3 4 8 2 2" xfId="7574"/>
    <cellStyle name="Normal 2 3 4 8 2 2 2" xfId="22318"/>
    <cellStyle name="Normal 2 3 4 8 2 3" xfId="16835"/>
    <cellStyle name="Normal 2 3 4 8 2 4" xfId="13057"/>
    <cellStyle name="Normal 2 3 4 8 3" xfId="5869"/>
    <cellStyle name="Normal 2 3 4 8 3 2" xfId="20613"/>
    <cellStyle name="Normal 2 3 4 8 3 3" xfId="11352"/>
    <cellStyle name="Normal 2 3 4 8 4" xfId="4164"/>
    <cellStyle name="Normal 2 3 4 8 4 2" xfId="18908"/>
    <cellStyle name="Normal 2 3 4 8 5" xfId="15130"/>
    <cellStyle name="Normal 2 3 4 8 6" xfId="9647"/>
    <cellStyle name="Normal 2 3 4 9" xfId="1654"/>
    <cellStyle name="Normal 2 3 4 9 2" xfId="3359"/>
    <cellStyle name="Normal 2 3 4 9 2 2" xfId="8842"/>
    <cellStyle name="Normal 2 3 4 9 2 2 2" xfId="23586"/>
    <cellStyle name="Normal 2 3 4 9 2 3" xfId="18103"/>
    <cellStyle name="Normal 2 3 4 9 2 4" xfId="14325"/>
    <cellStyle name="Normal 2 3 4 9 3" xfId="7137"/>
    <cellStyle name="Normal 2 3 4 9 3 2" xfId="21881"/>
    <cellStyle name="Normal 2 3 4 9 3 3" xfId="12620"/>
    <cellStyle name="Normal 2 3 4 9 4" xfId="5432"/>
    <cellStyle name="Normal 2 3 4 9 4 2" xfId="20176"/>
    <cellStyle name="Normal 2 3 4 9 5" xfId="16398"/>
    <cellStyle name="Normal 2 3 4 9 6" xfId="10915"/>
    <cellStyle name="Normal 2 3 5" xfId="98"/>
    <cellStyle name="Normal 2 3 5 10" xfId="4124"/>
    <cellStyle name="Normal 2 3 5 10 2" xfId="18868"/>
    <cellStyle name="Normal 2 3 5 11" xfId="15090"/>
    <cellStyle name="Normal 2 3 5 12" xfId="9607"/>
    <cellStyle name="Normal 2 3 5 13" xfId="336"/>
    <cellStyle name="Normal 2 3 5 2" xfId="170"/>
    <cellStyle name="Normal 2 3 5 2 10" xfId="9912"/>
    <cellStyle name="Normal 2 3 5 2 11" xfId="649"/>
    <cellStyle name="Normal 2 3 5 2 2" xfId="909"/>
    <cellStyle name="Normal 2 3 5 2 2 2" xfId="1545"/>
    <cellStyle name="Normal 2 3 5 2 2 2 2" xfId="3250"/>
    <cellStyle name="Normal 2 3 5 2 2 2 2 2" xfId="8733"/>
    <cellStyle name="Normal 2 3 5 2 2 2 2 2 2" xfId="23477"/>
    <cellStyle name="Normal 2 3 5 2 2 2 2 3" xfId="17994"/>
    <cellStyle name="Normal 2 3 5 2 2 2 2 4" xfId="14216"/>
    <cellStyle name="Normal 2 3 5 2 2 2 3" xfId="7028"/>
    <cellStyle name="Normal 2 3 5 2 2 2 3 2" xfId="21772"/>
    <cellStyle name="Normal 2 3 5 2 2 2 3 3" xfId="12511"/>
    <cellStyle name="Normal 2 3 5 2 2 2 4" xfId="5323"/>
    <cellStyle name="Normal 2 3 5 2 2 2 4 2" xfId="20067"/>
    <cellStyle name="Normal 2 3 5 2 2 2 5" xfId="16289"/>
    <cellStyle name="Normal 2 3 5 2 2 2 6" xfId="10806"/>
    <cellStyle name="Normal 2 3 5 2 2 3" xfId="2616"/>
    <cellStyle name="Normal 2 3 5 2 2 3 2" xfId="8099"/>
    <cellStyle name="Normal 2 3 5 2 2 3 2 2" xfId="22843"/>
    <cellStyle name="Normal 2 3 5 2 2 3 3" xfId="17360"/>
    <cellStyle name="Normal 2 3 5 2 2 3 4" xfId="13582"/>
    <cellStyle name="Normal 2 3 5 2 2 4" xfId="6394"/>
    <cellStyle name="Normal 2 3 5 2 2 4 2" xfId="21138"/>
    <cellStyle name="Normal 2 3 5 2 2 4 3" xfId="11877"/>
    <cellStyle name="Normal 2 3 5 2 2 5" xfId="4689"/>
    <cellStyle name="Normal 2 3 5 2 2 5 2" xfId="19433"/>
    <cellStyle name="Normal 2 3 5 2 2 6" xfId="15655"/>
    <cellStyle name="Normal 2 3 5 2 2 7" xfId="10172"/>
    <cellStyle name="Normal 2 3 5 2 3" xfId="1285"/>
    <cellStyle name="Normal 2 3 5 2 3 2" xfId="2990"/>
    <cellStyle name="Normal 2 3 5 2 3 2 2" xfId="8473"/>
    <cellStyle name="Normal 2 3 5 2 3 2 2 2" xfId="23217"/>
    <cellStyle name="Normal 2 3 5 2 3 2 3" xfId="17734"/>
    <cellStyle name="Normal 2 3 5 2 3 2 4" xfId="13956"/>
    <cellStyle name="Normal 2 3 5 2 3 3" xfId="6768"/>
    <cellStyle name="Normal 2 3 5 2 3 3 2" xfId="21512"/>
    <cellStyle name="Normal 2 3 5 2 3 3 3" xfId="12251"/>
    <cellStyle name="Normal 2 3 5 2 3 4" xfId="5063"/>
    <cellStyle name="Normal 2 3 5 2 3 4 2" xfId="19807"/>
    <cellStyle name="Normal 2 3 5 2 3 5" xfId="16029"/>
    <cellStyle name="Normal 2 3 5 2 3 6" xfId="10546"/>
    <cellStyle name="Normal 2 3 5 2 4" xfId="1919"/>
    <cellStyle name="Normal 2 3 5 2 4 2" xfId="3624"/>
    <cellStyle name="Normal 2 3 5 2 4 2 2" xfId="9107"/>
    <cellStyle name="Normal 2 3 5 2 4 2 2 2" xfId="23851"/>
    <cellStyle name="Normal 2 3 5 2 4 2 3" xfId="18368"/>
    <cellStyle name="Normal 2 3 5 2 4 2 4" xfId="14590"/>
    <cellStyle name="Normal 2 3 5 2 4 3" xfId="7402"/>
    <cellStyle name="Normal 2 3 5 2 4 3 2" xfId="22146"/>
    <cellStyle name="Normal 2 3 5 2 4 3 3" xfId="12885"/>
    <cellStyle name="Normal 2 3 5 2 4 4" xfId="5697"/>
    <cellStyle name="Normal 2 3 5 2 4 4 2" xfId="20441"/>
    <cellStyle name="Normal 2 3 5 2 4 5" xfId="16663"/>
    <cellStyle name="Normal 2 3 5 2 4 6" xfId="11180"/>
    <cellStyle name="Normal 2 3 5 2 5" xfId="2356"/>
    <cellStyle name="Normal 2 3 5 2 5 2" xfId="7839"/>
    <cellStyle name="Normal 2 3 5 2 5 2 2" xfId="22583"/>
    <cellStyle name="Normal 2 3 5 2 5 3" xfId="17100"/>
    <cellStyle name="Normal 2 3 5 2 5 4" xfId="13322"/>
    <cellStyle name="Normal 2 3 5 2 6" xfId="3992"/>
    <cellStyle name="Normal 2 3 5 2 6 2" xfId="9475"/>
    <cellStyle name="Normal 2 3 5 2 6 2 2" xfId="24219"/>
    <cellStyle name="Normal 2 3 5 2 6 3" xfId="18736"/>
    <cellStyle name="Normal 2 3 5 2 6 4" xfId="14958"/>
    <cellStyle name="Normal 2 3 5 2 7" xfId="6134"/>
    <cellStyle name="Normal 2 3 5 2 7 2" xfId="20878"/>
    <cellStyle name="Normal 2 3 5 2 7 3" xfId="11617"/>
    <cellStyle name="Normal 2 3 5 2 8" xfId="4429"/>
    <cellStyle name="Normal 2 3 5 2 8 2" xfId="19173"/>
    <cellStyle name="Normal 2 3 5 2 9" xfId="15395"/>
    <cellStyle name="Normal 2 3 5 3" xfId="779"/>
    <cellStyle name="Normal 2 3 5 3 2" xfId="1415"/>
    <cellStyle name="Normal 2 3 5 3 2 2" xfId="3120"/>
    <cellStyle name="Normal 2 3 5 3 2 2 2" xfId="8603"/>
    <cellStyle name="Normal 2 3 5 3 2 2 2 2" xfId="23347"/>
    <cellStyle name="Normal 2 3 5 3 2 2 3" xfId="17864"/>
    <cellStyle name="Normal 2 3 5 3 2 2 4" xfId="14086"/>
    <cellStyle name="Normal 2 3 5 3 2 3" xfId="6898"/>
    <cellStyle name="Normal 2 3 5 3 2 3 2" xfId="21642"/>
    <cellStyle name="Normal 2 3 5 3 2 3 3" xfId="12381"/>
    <cellStyle name="Normal 2 3 5 3 2 4" xfId="5193"/>
    <cellStyle name="Normal 2 3 5 3 2 4 2" xfId="19937"/>
    <cellStyle name="Normal 2 3 5 3 2 5" xfId="16159"/>
    <cellStyle name="Normal 2 3 5 3 2 6" xfId="10676"/>
    <cellStyle name="Normal 2 3 5 3 3" xfId="2486"/>
    <cellStyle name="Normal 2 3 5 3 3 2" xfId="7969"/>
    <cellStyle name="Normal 2 3 5 3 3 2 2" xfId="22713"/>
    <cellStyle name="Normal 2 3 5 3 3 3" xfId="17230"/>
    <cellStyle name="Normal 2 3 5 3 3 4" xfId="13452"/>
    <cellStyle name="Normal 2 3 5 3 4" xfId="6264"/>
    <cellStyle name="Normal 2 3 5 3 4 2" xfId="21008"/>
    <cellStyle name="Normal 2 3 5 3 4 3" xfId="11747"/>
    <cellStyle name="Normal 2 3 5 3 5" xfId="4559"/>
    <cellStyle name="Normal 2 3 5 3 5 2" xfId="19303"/>
    <cellStyle name="Normal 2 3 5 3 6" xfId="15525"/>
    <cellStyle name="Normal 2 3 5 3 7" xfId="10042"/>
    <cellStyle name="Normal 2 3 5 4" xfId="1155"/>
    <cellStyle name="Normal 2 3 5 4 2" xfId="2860"/>
    <cellStyle name="Normal 2 3 5 4 2 2" xfId="8343"/>
    <cellStyle name="Normal 2 3 5 4 2 2 2" xfId="23087"/>
    <cellStyle name="Normal 2 3 5 4 2 3" xfId="17604"/>
    <cellStyle name="Normal 2 3 5 4 2 4" xfId="13826"/>
    <cellStyle name="Normal 2 3 5 4 3" xfId="6638"/>
    <cellStyle name="Normal 2 3 5 4 3 2" xfId="21382"/>
    <cellStyle name="Normal 2 3 5 4 3 3" xfId="12121"/>
    <cellStyle name="Normal 2 3 5 4 4" xfId="4933"/>
    <cellStyle name="Normal 2 3 5 4 4 2" xfId="19677"/>
    <cellStyle name="Normal 2 3 5 4 5" xfId="15899"/>
    <cellStyle name="Normal 2 3 5 4 6" xfId="10416"/>
    <cellStyle name="Normal 2 3 5 5" xfId="514"/>
    <cellStyle name="Normal 2 3 5 5 2" xfId="2226"/>
    <cellStyle name="Normal 2 3 5 5 2 2" xfId="7709"/>
    <cellStyle name="Normal 2 3 5 5 2 2 2" xfId="22453"/>
    <cellStyle name="Normal 2 3 5 5 2 3" xfId="16970"/>
    <cellStyle name="Normal 2 3 5 5 2 4" xfId="13192"/>
    <cellStyle name="Normal 2 3 5 5 3" xfId="6004"/>
    <cellStyle name="Normal 2 3 5 5 3 2" xfId="20748"/>
    <cellStyle name="Normal 2 3 5 5 3 3" xfId="11487"/>
    <cellStyle name="Normal 2 3 5 5 4" xfId="4299"/>
    <cellStyle name="Normal 2 3 5 5 4 2" xfId="19043"/>
    <cellStyle name="Normal 2 3 5 5 5" xfId="15265"/>
    <cellStyle name="Normal 2 3 5 5 6" xfId="9782"/>
    <cellStyle name="Normal 2 3 5 6" xfId="1789"/>
    <cellStyle name="Normal 2 3 5 6 2" xfId="3494"/>
    <cellStyle name="Normal 2 3 5 6 2 2" xfId="8977"/>
    <cellStyle name="Normal 2 3 5 6 2 2 2" xfId="23721"/>
    <cellStyle name="Normal 2 3 5 6 2 3" xfId="18238"/>
    <cellStyle name="Normal 2 3 5 6 2 4" xfId="14460"/>
    <cellStyle name="Normal 2 3 5 6 3" xfId="7272"/>
    <cellStyle name="Normal 2 3 5 6 3 2" xfId="22016"/>
    <cellStyle name="Normal 2 3 5 6 3 3" xfId="12755"/>
    <cellStyle name="Normal 2 3 5 6 4" xfId="5567"/>
    <cellStyle name="Normal 2 3 5 6 4 2" xfId="20311"/>
    <cellStyle name="Normal 2 3 5 6 5" xfId="16533"/>
    <cellStyle name="Normal 2 3 5 6 6" xfId="11050"/>
    <cellStyle name="Normal 2 3 5 7" xfId="2051"/>
    <cellStyle name="Normal 2 3 5 7 2" xfId="7534"/>
    <cellStyle name="Normal 2 3 5 7 2 2" xfId="22278"/>
    <cellStyle name="Normal 2 3 5 7 3" xfId="16795"/>
    <cellStyle name="Normal 2 3 5 7 4" xfId="13017"/>
    <cellStyle name="Normal 2 3 5 8" xfId="3862"/>
    <cellStyle name="Normal 2 3 5 8 2" xfId="9345"/>
    <cellStyle name="Normal 2 3 5 8 2 2" xfId="24089"/>
    <cellStyle name="Normal 2 3 5 8 3" xfId="18606"/>
    <cellStyle name="Normal 2 3 5 8 4" xfId="14828"/>
    <cellStyle name="Normal 2 3 5 9" xfId="5829"/>
    <cellStyle name="Normal 2 3 5 9 2" xfId="20573"/>
    <cellStyle name="Normal 2 3 5 9 3" xfId="11312"/>
    <cellStyle name="Normal 2 3 6" xfId="224"/>
    <cellStyle name="Normal 2 3 6 10" xfId="15211"/>
    <cellStyle name="Normal 2 3 6 11" xfId="9728"/>
    <cellStyle name="Normal 2 3 6 12" xfId="460"/>
    <cellStyle name="Normal 2 3 6 2" xfId="595"/>
    <cellStyle name="Normal 2 3 6 2 10" xfId="9858"/>
    <cellStyle name="Normal 2 3 6 2 2" xfId="855"/>
    <cellStyle name="Normal 2 3 6 2 2 2" xfId="1491"/>
    <cellStyle name="Normal 2 3 6 2 2 2 2" xfId="3196"/>
    <cellStyle name="Normal 2 3 6 2 2 2 2 2" xfId="8679"/>
    <cellStyle name="Normal 2 3 6 2 2 2 2 2 2" xfId="23423"/>
    <cellStyle name="Normal 2 3 6 2 2 2 2 3" xfId="17940"/>
    <cellStyle name="Normal 2 3 6 2 2 2 2 4" xfId="14162"/>
    <cellStyle name="Normal 2 3 6 2 2 2 3" xfId="6974"/>
    <cellStyle name="Normal 2 3 6 2 2 2 3 2" xfId="21718"/>
    <cellStyle name="Normal 2 3 6 2 2 2 3 3" xfId="12457"/>
    <cellStyle name="Normal 2 3 6 2 2 2 4" xfId="5269"/>
    <cellStyle name="Normal 2 3 6 2 2 2 4 2" xfId="20013"/>
    <cellStyle name="Normal 2 3 6 2 2 2 5" xfId="16235"/>
    <cellStyle name="Normal 2 3 6 2 2 2 6" xfId="10752"/>
    <cellStyle name="Normal 2 3 6 2 2 3" xfId="2562"/>
    <cellStyle name="Normal 2 3 6 2 2 3 2" xfId="8045"/>
    <cellStyle name="Normal 2 3 6 2 2 3 2 2" xfId="22789"/>
    <cellStyle name="Normal 2 3 6 2 2 3 3" xfId="17306"/>
    <cellStyle name="Normal 2 3 6 2 2 3 4" xfId="13528"/>
    <cellStyle name="Normal 2 3 6 2 2 4" xfId="6340"/>
    <cellStyle name="Normal 2 3 6 2 2 4 2" xfId="21084"/>
    <cellStyle name="Normal 2 3 6 2 2 4 3" xfId="11823"/>
    <cellStyle name="Normal 2 3 6 2 2 5" xfId="4635"/>
    <cellStyle name="Normal 2 3 6 2 2 5 2" xfId="19379"/>
    <cellStyle name="Normal 2 3 6 2 2 6" xfId="15601"/>
    <cellStyle name="Normal 2 3 6 2 2 7" xfId="10118"/>
    <cellStyle name="Normal 2 3 6 2 3" xfId="1231"/>
    <cellStyle name="Normal 2 3 6 2 3 2" xfId="2936"/>
    <cellStyle name="Normal 2 3 6 2 3 2 2" xfId="8419"/>
    <cellStyle name="Normal 2 3 6 2 3 2 2 2" xfId="23163"/>
    <cellStyle name="Normal 2 3 6 2 3 2 3" xfId="17680"/>
    <cellStyle name="Normal 2 3 6 2 3 2 4" xfId="13902"/>
    <cellStyle name="Normal 2 3 6 2 3 3" xfId="6714"/>
    <cellStyle name="Normal 2 3 6 2 3 3 2" xfId="21458"/>
    <cellStyle name="Normal 2 3 6 2 3 3 3" xfId="12197"/>
    <cellStyle name="Normal 2 3 6 2 3 4" xfId="5009"/>
    <cellStyle name="Normal 2 3 6 2 3 4 2" xfId="19753"/>
    <cellStyle name="Normal 2 3 6 2 3 5" xfId="15975"/>
    <cellStyle name="Normal 2 3 6 2 3 6" xfId="10492"/>
    <cellStyle name="Normal 2 3 6 2 4" xfId="1865"/>
    <cellStyle name="Normal 2 3 6 2 4 2" xfId="3570"/>
    <cellStyle name="Normal 2 3 6 2 4 2 2" xfId="9053"/>
    <cellStyle name="Normal 2 3 6 2 4 2 2 2" xfId="23797"/>
    <cellStyle name="Normal 2 3 6 2 4 2 3" xfId="18314"/>
    <cellStyle name="Normal 2 3 6 2 4 2 4" xfId="14536"/>
    <cellStyle name="Normal 2 3 6 2 4 3" xfId="7348"/>
    <cellStyle name="Normal 2 3 6 2 4 3 2" xfId="22092"/>
    <cellStyle name="Normal 2 3 6 2 4 3 3" xfId="12831"/>
    <cellStyle name="Normal 2 3 6 2 4 4" xfId="5643"/>
    <cellStyle name="Normal 2 3 6 2 4 4 2" xfId="20387"/>
    <cellStyle name="Normal 2 3 6 2 4 5" xfId="16609"/>
    <cellStyle name="Normal 2 3 6 2 4 6" xfId="11126"/>
    <cellStyle name="Normal 2 3 6 2 5" xfId="2302"/>
    <cellStyle name="Normal 2 3 6 2 5 2" xfId="7785"/>
    <cellStyle name="Normal 2 3 6 2 5 2 2" xfId="22529"/>
    <cellStyle name="Normal 2 3 6 2 5 3" xfId="17046"/>
    <cellStyle name="Normal 2 3 6 2 5 4" xfId="13268"/>
    <cellStyle name="Normal 2 3 6 2 6" xfId="3938"/>
    <cellStyle name="Normal 2 3 6 2 6 2" xfId="9421"/>
    <cellStyle name="Normal 2 3 6 2 6 2 2" xfId="24165"/>
    <cellStyle name="Normal 2 3 6 2 6 3" xfId="18682"/>
    <cellStyle name="Normal 2 3 6 2 6 4" xfId="14904"/>
    <cellStyle name="Normal 2 3 6 2 7" xfId="6080"/>
    <cellStyle name="Normal 2 3 6 2 7 2" xfId="20824"/>
    <cellStyle name="Normal 2 3 6 2 7 3" xfId="11563"/>
    <cellStyle name="Normal 2 3 6 2 8" xfId="4375"/>
    <cellStyle name="Normal 2 3 6 2 8 2" xfId="19119"/>
    <cellStyle name="Normal 2 3 6 2 9" xfId="15341"/>
    <cellStyle name="Normal 2 3 6 3" xfId="725"/>
    <cellStyle name="Normal 2 3 6 3 2" xfId="1361"/>
    <cellStyle name="Normal 2 3 6 3 2 2" xfId="3066"/>
    <cellStyle name="Normal 2 3 6 3 2 2 2" xfId="8549"/>
    <cellStyle name="Normal 2 3 6 3 2 2 2 2" xfId="23293"/>
    <cellStyle name="Normal 2 3 6 3 2 2 3" xfId="17810"/>
    <cellStyle name="Normal 2 3 6 3 2 2 4" xfId="14032"/>
    <cellStyle name="Normal 2 3 6 3 2 3" xfId="6844"/>
    <cellStyle name="Normal 2 3 6 3 2 3 2" xfId="21588"/>
    <cellStyle name="Normal 2 3 6 3 2 3 3" xfId="12327"/>
    <cellStyle name="Normal 2 3 6 3 2 4" xfId="5139"/>
    <cellStyle name="Normal 2 3 6 3 2 4 2" xfId="19883"/>
    <cellStyle name="Normal 2 3 6 3 2 5" xfId="16105"/>
    <cellStyle name="Normal 2 3 6 3 2 6" xfId="10622"/>
    <cellStyle name="Normal 2 3 6 3 3" xfId="2432"/>
    <cellStyle name="Normal 2 3 6 3 3 2" xfId="7915"/>
    <cellStyle name="Normal 2 3 6 3 3 2 2" xfId="22659"/>
    <cellStyle name="Normal 2 3 6 3 3 3" xfId="17176"/>
    <cellStyle name="Normal 2 3 6 3 3 4" xfId="13398"/>
    <cellStyle name="Normal 2 3 6 3 4" xfId="6210"/>
    <cellStyle name="Normal 2 3 6 3 4 2" xfId="20954"/>
    <cellStyle name="Normal 2 3 6 3 4 3" xfId="11693"/>
    <cellStyle name="Normal 2 3 6 3 5" xfId="4505"/>
    <cellStyle name="Normal 2 3 6 3 5 2" xfId="19249"/>
    <cellStyle name="Normal 2 3 6 3 6" xfId="15471"/>
    <cellStyle name="Normal 2 3 6 3 7" xfId="9988"/>
    <cellStyle name="Normal 2 3 6 4" xfId="1101"/>
    <cellStyle name="Normal 2 3 6 4 2" xfId="2806"/>
    <cellStyle name="Normal 2 3 6 4 2 2" xfId="8289"/>
    <cellStyle name="Normal 2 3 6 4 2 2 2" xfId="23033"/>
    <cellStyle name="Normal 2 3 6 4 2 3" xfId="17550"/>
    <cellStyle name="Normal 2 3 6 4 2 4" xfId="13772"/>
    <cellStyle name="Normal 2 3 6 4 3" xfId="6584"/>
    <cellStyle name="Normal 2 3 6 4 3 2" xfId="21328"/>
    <cellStyle name="Normal 2 3 6 4 3 3" xfId="12067"/>
    <cellStyle name="Normal 2 3 6 4 4" xfId="4879"/>
    <cellStyle name="Normal 2 3 6 4 4 2" xfId="19623"/>
    <cellStyle name="Normal 2 3 6 4 5" xfId="15845"/>
    <cellStyle name="Normal 2 3 6 4 6" xfId="10362"/>
    <cellStyle name="Normal 2 3 6 5" xfId="1735"/>
    <cellStyle name="Normal 2 3 6 5 2" xfId="3440"/>
    <cellStyle name="Normal 2 3 6 5 2 2" xfId="8923"/>
    <cellStyle name="Normal 2 3 6 5 2 2 2" xfId="23667"/>
    <cellStyle name="Normal 2 3 6 5 2 3" xfId="18184"/>
    <cellStyle name="Normal 2 3 6 5 2 4" xfId="14406"/>
    <cellStyle name="Normal 2 3 6 5 3" xfId="7218"/>
    <cellStyle name="Normal 2 3 6 5 3 2" xfId="21962"/>
    <cellStyle name="Normal 2 3 6 5 3 3" xfId="12701"/>
    <cellStyle name="Normal 2 3 6 5 4" xfId="5513"/>
    <cellStyle name="Normal 2 3 6 5 4 2" xfId="20257"/>
    <cellStyle name="Normal 2 3 6 5 5" xfId="16479"/>
    <cellStyle name="Normal 2 3 6 5 6" xfId="10996"/>
    <cellStyle name="Normal 2 3 6 6" xfId="2172"/>
    <cellStyle name="Normal 2 3 6 6 2" xfId="7655"/>
    <cellStyle name="Normal 2 3 6 6 2 2" xfId="22399"/>
    <cellStyle name="Normal 2 3 6 6 3" xfId="16916"/>
    <cellStyle name="Normal 2 3 6 6 4" xfId="13138"/>
    <cellStyle name="Normal 2 3 6 7" xfId="3808"/>
    <cellStyle name="Normal 2 3 6 7 2" xfId="9291"/>
    <cellStyle name="Normal 2 3 6 7 2 2" xfId="24035"/>
    <cellStyle name="Normal 2 3 6 7 3" xfId="18552"/>
    <cellStyle name="Normal 2 3 6 7 4" xfId="14774"/>
    <cellStyle name="Normal 2 3 6 8" xfId="5950"/>
    <cellStyle name="Normal 2 3 6 8 2" xfId="20694"/>
    <cellStyle name="Normal 2 3 6 8 3" xfId="11433"/>
    <cellStyle name="Normal 2 3 6 9" xfId="4245"/>
    <cellStyle name="Normal 2 3 6 9 2" xfId="18989"/>
    <cellStyle name="Normal 2 3 7" xfId="114"/>
    <cellStyle name="Normal 2 3 7 10" xfId="9804"/>
    <cellStyle name="Normal 2 3 7 11" xfId="541"/>
    <cellStyle name="Normal 2 3 7 2" xfId="801"/>
    <cellStyle name="Normal 2 3 7 2 2" xfId="1437"/>
    <cellStyle name="Normal 2 3 7 2 2 2" xfId="3142"/>
    <cellStyle name="Normal 2 3 7 2 2 2 2" xfId="8625"/>
    <cellStyle name="Normal 2 3 7 2 2 2 2 2" xfId="23369"/>
    <cellStyle name="Normal 2 3 7 2 2 2 3" xfId="17886"/>
    <cellStyle name="Normal 2 3 7 2 2 2 4" xfId="14108"/>
    <cellStyle name="Normal 2 3 7 2 2 3" xfId="6920"/>
    <cellStyle name="Normal 2 3 7 2 2 3 2" xfId="21664"/>
    <cellStyle name="Normal 2 3 7 2 2 3 3" xfId="12403"/>
    <cellStyle name="Normal 2 3 7 2 2 4" xfId="5215"/>
    <cellStyle name="Normal 2 3 7 2 2 4 2" xfId="19959"/>
    <cellStyle name="Normal 2 3 7 2 2 5" xfId="16181"/>
    <cellStyle name="Normal 2 3 7 2 2 6" xfId="10698"/>
    <cellStyle name="Normal 2 3 7 2 3" xfId="2508"/>
    <cellStyle name="Normal 2 3 7 2 3 2" xfId="7991"/>
    <cellStyle name="Normal 2 3 7 2 3 2 2" xfId="22735"/>
    <cellStyle name="Normal 2 3 7 2 3 3" xfId="17252"/>
    <cellStyle name="Normal 2 3 7 2 3 4" xfId="13474"/>
    <cellStyle name="Normal 2 3 7 2 4" xfId="6286"/>
    <cellStyle name="Normal 2 3 7 2 4 2" xfId="21030"/>
    <cellStyle name="Normal 2 3 7 2 4 3" xfId="11769"/>
    <cellStyle name="Normal 2 3 7 2 5" xfId="4581"/>
    <cellStyle name="Normal 2 3 7 2 5 2" xfId="19325"/>
    <cellStyle name="Normal 2 3 7 2 6" xfId="15547"/>
    <cellStyle name="Normal 2 3 7 2 7" xfId="10064"/>
    <cellStyle name="Normal 2 3 7 3" xfId="1177"/>
    <cellStyle name="Normal 2 3 7 3 2" xfId="2882"/>
    <cellStyle name="Normal 2 3 7 3 2 2" xfId="8365"/>
    <cellStyle name="Normal 2 3 7 3 2 2 2" xfId="23109"/>
    <cellStyle name="Normal 2 3 7 3 2 3" xfId="17626"/>
    <cellStyle name="Normal 2 3 7 3 2 4" xfId="13848"/>
    <cellStyle name="Normal 2 3 7 3 3" xfId="6660"/>
    <cellStyle name="Normal 2 3 7 3 3 2" xfId="21404"/>
    <cellStyle name="Normal 2 3 7 3 3 3" xfId="12143"/>
    <cellStyle name="Normal 2 3 7 3 4" xfId="4955"/>
    <cellStyle name="Normal 2 3 7 3 4 2" xfId="19699"/>
    <cellStyle name="Normal 2 3 7 3 5" xfId="15921"/>
    <cellStyle name="Normal 2 3 7 3 6" xfId="10438"/>
    <cellStyle name="Normal 2 3 7 4" xfId="1811"/>
    <cellStyle name="Normal 2 3 7 4 2" xfId="3516"/>
    <cellStyle name="Normal 2 3 7 4 2 2" xfId="8999"/>
    <cellStyle name="Normal 2 3 7 4 2 2 2" xfId="23743"/>
    <cellStyle name="Normal 2 3 7 4 2 3" xfId="18260"/>
    <cellStyle name="Normal 2 3 7 4 2 4" xfId="14482"/>
    <cellStyle name="Normal 2 3 7 4 3" xfId="7294"/>
    <cellStyle name="Normal 2 3 7 4 3 2" xfId="22038"/>
    <cellStyle name="Normal 2 3 7 4 3 3" xfId="12777"/>
    <cellStyle name="Normal 2 3 7 4 4" xfId="5589"/>
    <cellStyle name="Normal 2 3 7 4 4 2" xfId="20333"/>
    <cellStyle name="Normal 2 3 7 4 5" xfId="16555"/>
    <cellStyle name="Normal 2 3 7 4 6" xfId="11072"/>
    <cellStyle name="Normal 2 3 7 5" xfId="2248"/>
    <cellStyle name="Normal 2 3 7 5 2" xfId="7731"/>
    <cellStyle name="Normal 2 3 7 5 2 2" xfId="22475"/>
    <cellStyle name="Normal 2 3 7 5 3" xfId="16992"/>
    <cellStyle name="Normal 2 3 7 5 4" xfId="13214"/>
    <cellStyle name="Normal 2 3 7 6" xfId="3884"/>
    <cellStyle name="Normal 2 3 7 6 2" xfId="9367"/>
    <cellStyle name="Normal 2 3 7 6 2 2" xfId="24111"/>
    <cellStyle name="Normal 2 3 7 6 3" xfId="18628"/>
    <cellStyle name="Normal 2 3 7 6 4" xfId="14850"/>
    <cellStyle name="Normal 2 3 7 7" xfId="6026"/>
    <cellStyle name="Normal 2 3 7 7 2" xfId="20770"/>
    <cellStyle name="Normal 2 3 7 7 3" xfId="11509"/>
    <cellStyle name="Normal 2 3 7 8" xfId="4321"/>
    <cellStyle name="Normal 2 3 7 8 2" xfId="19065"/>
    <cellStyle name="Normal 2 3 7 9" xfId="15287"/>
    <cellStyle name="Normal 2 3 8" xfId="406"/>
    <cellStyle name="Normal 2 3 8 2" xfId="1047"/>
    <cellStyle name="Normal 2 3 8 2 2" xfId="2752"/>
    <cellStyle name="Normal 2 3 8 2 2 2" xfId="8235"/>
    <cellStyle name="Normal 2 3 8 2 2 2 2" xfId="22979"/>
    <cellStyle name="Normal 2 3 8 2 2 3" xfId="17496"/>
    <cellStyle name="Normal 2 3 8 2 2 4" xfId="13718"/>
    <cellStyle name="Normal 2 3 8 2 3" xfId="6530"/>
    <cellStyle name="Normal 2 3 8 2 3 2" xfId="21274"/>
    <cellStyle name="Normal 2 3 8 2 3 3" xfId="12013"/>
    <cellStyle name="Normal 2 3 8 2 4" xfId="4825"/>
    <cellStyle name="Normal 2 3 8 2 4 2" xfId="19569"/>
    <cellStyle name="Normal 2 3 8 2 5" xfId="15791"/>
    <cellStyle name="Normal 2 3 8 2 6" xfId="10308"/>
    <cellStyle name="Normal 2 3 8 3" xfId="1681"/>
    <cellStyle name="Normal 2 3 8 3 2" xfId="3386"/>
    <cellStyle name="Normal 2 3 8 3 2 2" xfId="8869"/>
    <cellStyle name="Normal 2 3 8 3 2 2 2" xfId="23613"/>
    <cellStyle name="Normal 2 3 8 3 2 3" xfId="18130"/>
    <cellStyle name="Normal 2 3 8 3 2 4" xfId="14352"/>
    <cellStyle name="Normal 2 3 8 3 3" xfId="7164"/>
    <cellStyle name="Normal 2 3 8 3 3 2" xfId="21908"/>
    <cellStyle name="Normal 2 3 8 3 3 3" xfId="12647"/>
    <cellStyle name="Normal 2 3 8 3 4" xfId="5459"/>
    <cellStyle name="Normal 2 3 8 3 4 2" xfId="20203"/>
    <cellStyle name="Normal 2 3 8 3 5" xfId="16425"/>
    <cellStyle name="Normal 2 3 8 3 6" xfId="10942"/>
    <cellStyle name="Normal 2 3 8 4" xfId="2118"/>
    <cellStyle name="Normal 2 3 8 4 2" xfId="7601"/>
    <cellStyle name="Normal 2 3 8 4 2 2" xfId="22345"/>
    <cellStyle name="Normal 2 3 8 4 3" xfId="16862"/>
    <cellStyle name="Normal 2 3 8 4 4" xfId="13084"/>
    <cellStyle name="Normal 2 3 8 5" xfId="3754"/>
    <cellStyle name="Normal 2 3 8 5 2" xfId="9237"/>
    <cellStyle name="Normal 2 3 8 5 2 2" xfId="23981"/>
    <cellStyle name="Normal 2 3 8 5 3" xfId="18498"/>
    <cellStyle name="Normal 2 3 8 5 4" xfId="14720"/>
    <cellStyle name="Normal 2 3 8 6" xfId="5896"/>
    <cellStyle name="Normal 2 3 8 6 2" xfId="20640"/>
    <cellStyle name="Normal 2 3 8 6 3" xfId="11379"/>
    <cellStyle name="Normal 2 3 8 7" xfId="4191"/>
    <cellStyle name="Normal 2 3 8 7 2" xfId="18935"/>
    <cellStyle name="Normal 2 3 8 8" xfId="15157"/>
    <cellStyle name="Normal 2 3 8 9" xfId="9674"/>
    <cellStyle name="Normal 2 3 9" xfId="671"/>
    <cellStyle name="Normal 2 3 9 2" xfId="1307"/>
    <cellStyle name="Normal 2 3 9 2 2" xfId="3012"/>
    <cellStyle name="Normal 2 3 9 2 2 2" xfId="8495"/>
    <cellStyle name="Normal 2 3 9 2 2 2 2" xfId="23239"/>
    <cellStyle name="Normal 2 3 9 2 2 3" xfId="17756"/>
    <cellStyle name="Normal 2 3 9 2 2 4" xfId="13978"/>
    <cellStyle name="Normal 2 3 9 2 3" xfId="6790"/>
    <cellStyle name="Normal 2 3 9 2 3 2" xfId="21534"/>
    <cellStyle name="Normal 2 3 9 2 3 3" xfId="12273"/>
    <cellStyle name="Normal 2 3 9 2 4" xfId="5085"/>
    <cellStyle name="Normal 2 3 9 2 4 2" xfId="19829"/>
    <cellStyle name="Normal 2 3 9 2 5" xfId="16051"/>
    <cellStyle name="Normal 2 3 9 2 6" xfId="10568"/>
    <cellStyle name="Normal 2 3 9 3" xfId="1941"/>
    <cellStyle name="Normal 2 3 9 3 2" xfId="3646"/>
    <cellStyle name="Normal 2 3 9 3 2 2" xfId="9129"/>
    <cellStyle name="Normal 2 3 9 3 2 2 2" xfId="23873"/>
    <cellStyle name="Normal 2 3 9 3 2 3" xfId="18390"/>
    <cellStyle name="Normal 2 3 9 3 2 4" xfId="14612"/>
    <cellStyle name="Normal 2 3 9 3 3" xfId="7424"/>
    <cellStyle name="Normal 2 3 9 3 3 2" xfId="22168"/>
    <cellStyle name="Normal 2 3 9 3 3 3" xfId="12907"/>
    <cellStyle name="Normal 2 3 9 3 4" xfId="5719"/>
    <cellStyle name="Normal 2 3 9 3 4 2" xfId="20463"/>
    <cellStyle name="Normal 2 3 9 3 5" xfId="16685"/>
    <cellStyle name="Normal 2 3 9 3 6" xfId="11202"/>
    <cellStyle name="Normal 2 3 9 4" xfId="2378"/>
    <cellStyle name="Normal 2 3 9 4 2" xfId="7861"/>
    <cellStyle name="Normal 2 3 9 4 2 2" xfId="22605"/>
    <cellStyle name="Normal 2 3 9 4 3" xfId="17122"/>
    <cellStyle name="Normal 2 3 9 4 4" xfId="13344"/>
    <cellStyle name="Normal 2 3 9 5" xfId="4014"/>
    <cellStyle name="Normal 2 3 9 5 2" xfId="9497"/>
    <cellStyle name="Normal 2 3 9 5 2 2" xfId="24241"/>
    <cellStyle name="Normal 2 3 9 5 3" xfId="18758"/>
    <cellStyle name="Normal 2 3 9 5 4" xfId="14980"/>
    <cellStyle name="Normal 2 3 9 6" xfId="6156"/>
    <cellStyle name="Normal 2 3 9 6 2" xfId="20900"/>
    <cellStyle name="Normal 2 3 9 6 3" xfId="11639"/>
    <cellStyle name="Normal 2 3 9 7" xfId="4451"/>
    <cellStyle name="Normal 2 3 9 7 2" xfId="19195"/>
    <cellStyle name="Normal 2 3 9 8" xfId="15417"/>
    <cellStyle name="Normal 2 3 9 9" xfId="9934"/>
    <cellStyle name="Normal 2 3_operating_budget_worksheet" xfId="528"/>
    <cellStyle name="Normal 2 4" xfId="22"/>
    <cellStyle name="Normal 2 4 10" xfId="940"/>
    <cellStyle name="Normal 2 4 10 2" xfId="1575"/>
    <cellStyle name="Normal 2 4 10 2 2" xfId="3280"/>
    <cellStyle name="Normal 2 4 10 2 2 2" xfId="8763"/>
    <cellStyle name="Normal 2 4 10 2 2 2 2" xfId="23507"/>
    <cellStyle name="Normal 2 4 10 2 2 3" xfId="18024"/>
    <cellStyle name="Normal 2 4 10 2 2 4" xfId="14246"/>
    <cellStyle name="Normal 2 4 10 2 3" xfId="7058"/>
    <cellStyle name="Normal 2 4 10 2 3 2" xfId="21802"/>
    <cellStyle name="Normal 2 4 10 2 3 3" xfId="12541"/>
    <cellStyle name="Normal 2 4 10 2 4" xfId="5353"/>
    <cellStyle name="Normal 2 4 10 2 4 2" xfId="20097"/>
    <cellStyle name="Normal 2 4 10 2 5" xfId="16319"/>
    <cellStyle name="Normal 2 4 10 2 6" xfId="10836"/>
    <cellStyle name="Normal 2 4 10 3" xfId="2646"/>
    <cellStyle name="Normal 2 4 10 3 2" xfId="8129"/>
    <cellStyle name="Normal 2 4 10 3 2 2" xfId="22873"/>
    <cellStyle name="Normal 2 4 10 3 3" xfId="17390"/>
    <cellStyle name="Normal 2 4 10 3 4" xfId="13612"/>
    <cellStyle name="Normal 2 4 10 4" xfId="6424"/>
    <cellStyle name="Normal 2 4 10 4 2" xfId="21168"/>
    <cellStyle name="Normal 2 4 10 4 3" xfId="11907"/>
    <cellStyle name="Normal 2 4 10 5" xfId="4719"/>
    <cellStyle name="Normal 2 4 10 5 2" xfId="19463"/>
    <cellStyle name="Normal 2 4 10 6" xfId="15685"/>
    <cellStyle name="Normal 2 4 10 7" xfId="10202"/>
    <cellStyle name="Normal 2 4 11" xfId="995"/>
    <cellStyle name="Normal 2 4 11 2" xfId="2700"/>
    <cellStyle name="Normal 2 4 11 2 2" xfId="8183"/>
    <cellStyle name="Normal 2 4 11 2 2 2" xfId="22927"/>
    <cellStyle name="Normal 2 4 11 2 3" xfId="17444"/>
    <cellStyle name="Normal 2 4 11 2 4" xfId="13666"/>
    <cellStyle name="Normal 2 4 11 3" xfId="6478"/>
    <cellStyle name="Normal 2 4 11 3 2" xfId="21222"/>
    <cellStyle name="Normal 2 4 11 3 3" xfId="11961"/>
    <cellStyle name="Normal 2 4 11 4" xfId="4773"/>
    <cellStyle name="Normal 2 4 11 4 2" xfId="19517"/>
    <cellStyle name="Normal 2 4 11 5" xfId="15739"/>
    <cellStyle name="Normal 2 4 11 6" xfId="10256"/>
    <cellStyle name="Normal 2 4 12" xfId="354"/>
    <cellStyle name="Normal 2 4 12 2" xfId="2066"/>
    <cellStyle name="Normal 2 4 12 2 2" xfId="7549"/>
    <cellStyle name="Normal 2 4 12 2 2 2" xfId="22293"/>
    <cellStyle name="Normal 2 4 12 2 3" xfId="16810"/>
    <cellStyle name="Normal 2 4 12 2 4" xfId="13032"/>
    <cellStyle name="Normal 2 4 12 3" xfId="5844"/>
    <cellStyle name="Normal 2 4 12 3 2" xfId="20588"/>
    <cellStyle name="Normal 2 4 12 3 3" xfId="11327"/>
    <cellStyle name="Normal 2 4 12 4" xfId="4139"/>
    <cellStyle name="Normal 2 4 12 4 2" xfId="18883"/>
    <cellStyle name="Normal 2 4 12 5" xfId="15105"/>
    <cellStyle name="Normal 2 4 12 6" xfId="9622"/>
    <cellStyle name="Normal 2 4 13" xfId="1629"/>
    <cellStyle name="Normal 2 4 13 2" xfId="3334"/>
    <cellStyle name="Normal 2 4 13 2 2" xfId="8817"/>
    <cellStyle name="Normal 2 4 13 2 2 2" xfId="23561"/>
    <cellStyle name="Normal 2 4 13 2 3" xfId="18078"/>
    <cellStyle name="Normal 2 4 13 2 4" xfId="14300"/>
    <cellStyle name="Normal 2 4 13 3" xfId="7112"/>
    <cellStyle name="Normal 2 4 13 3 2" xfId="21856"/>
    <cellStyle name="Normal 2 4 13 3 3" xfId="12595"/>
    <cellStyle name="Normal 2 4 13 4" xfId="5407"/>
    <cellStyle name="Normal 2 4 13 4 2" xfId="20151"/>
    <cellStyle name="Normal 2 4 13 5" xfId="16373"/>
    <cellStyle name="Normal 2 4 13 6" xfId="10890"/>
    <cellStyle name="Normal 2 4 14" xfId="1997"/>
    <cellStyle name="Normal 2 4 14 2" xfId="7480"/>
    <cellStyle name="Normal 2 4 14 2 2" xfId="22224"/>
    <cellStyle name="Normal 2 4 14 3" xfId="16741"/>
    <cellStyle name="Normal 2 4 14 4" xfId="12963"/>
    <cellStyle name="Normal 2 4 15" xfId="3702"/>
    <cellStyle name="Normal 2 4 15 2" xfId="9185"/>
    <cellStyle name="Normal 2 4 15 2 2" xfId="23929"/>
    <cellStyle name="Normal 2 4 15 3" xfId="18446"/>
    <cellStyle name="Normal 2 4 15 4" xfId="14668"/>
    <cellStyle name="Normal 2 4 16" xfId="5775"/>
    <cellStyle name="Normal 2 4 16 2" xfId="20519"/>
    <cellStyle name="Normal 2 4 16 3" xfId="11258"/>
    <cellStyle name="Normal 2 4 17" xfId="4070"/>
    <cellStyle name="Normal 2 4 17 2" xfId="18814"/>
    <cellStyle name="Normal 2 4 18" xfId="15036"/>
    <cellStyle name="Normal 2 4 19" xfId="9553"/>
    <cellStyle name="Normal 2 4 2" xfId="23"/>
    <cellStyle name="Normal 2 4 2 10" xfId="996"/>
    <cellStyle name="Normal 2 4 2 10 2" xfId="2701"/>
    <cellStyle name="Normal 2 4 2 10 2 2" xfId="8184"/>
    <cellStyle name="Normal 2 4 2 10 2 2 2" xfId="22928"/>
    <cellStyle name="Normal 2 4 2 10 2 3" xfId="17445"/>
    <cellStyle name="Normal 2 4 2 10 2 4" xfId="13667"/>
    <cellStyle name="Normal 2 4 2 10 3" xfId="6479"/>
    <cellStyle name="Normal 2 4 2 10 3 2" xfId="21223"/>
    <cellStyle name="Normal 2 4 2 10 3 3" xfId="11962"/>
    <cellStyle name="Normal 2 4 2 10 4" xfId="4774"/>
    <cellStyle name="Normal 2 4 2 10 4 2" xfId="19518"/>
    <cellStyle name="Normal 2 4 2 10 5" xfId="15740"/>
    <cellStyle name="Normal 2 4 2 10 6" xfId="10257"/>
    <cellStyle name="Normal 2 4 2 11" xfId="355"/>
    <cellStyle name="Normal 2 4 2 11 2" xfId="2067"/>
    <cellStyle name="Normal 2 4 2 11 2 2" xfId="7550"/>
    <cellStyle name="Normal 2 4 2 11 2 2 2" xfId="22294"/>
    <cellStyle name="Normal 2 4 2 11 2 3" xfId="16811"/>
    <cellStyle name="Normal 2 4 2 11 2 4" xfId="13033"/>
    <cellStyle name="Normal 2 4 2 11 3" xfId="5845"/>
    <cellStyle name="Normal 2 4 2 11 3 2" xfId="20589"/>
    <cellStyle name="Normal 2 4 2 11 3 3" xfId="11328"/>
    <cellStyle name="Normal 2 4 2 11 4" xfId="4140"/>
    <cellStyle name="Normal 2 4 2 11 4 2" xfId="18884"/>
    <cellStyle name="Normal 2 4 2 11 5" xfId="15106"/>
    <cellStyle name="Normal 2 4 2 11 6" xfId="9623"/>
    <cellStyle name="Normal 2 4 2 12" xfId="1630"/>
    <cellStyle name="Normal 2 4 2 12 2" xfId="3335"/>
    <cellStyle name="Normal 2 4 2 12 2 2" xfId="8818"/>
    <cellStyle name="Normal 2 4 2 12 2 2 2" xfId="23562"/>
    <cellStyle name="Normal 2 4 2 12 2 3" xfId="18079"/>
    <cellStyle name="Normal 2 4 2 12 2 4" xfId="14301"/>
    <cellStyle name="Normal 2 4 2 12 3" xfId="7113"/>
    <cellStyle name="Normal 2 4 2 12 3 2" xfId="21857"/>
    <cellStyle name="Normal 2 4 2 12 3 3" xfId="12596"/>
    <cellStyle name="Normal 2 4 2 12 4" xfId="5408"/>
    <cellStyle name="Normal 2 4 2 12 4 2" xfId="20152"/>
    <cellStyle name="Normal 2 4 2 12 5" xfId="16374"/>
    <cellStyle name="Normal 2 4 2 12 6" xfId="10891"/>
    <cellStyle name="Normal 2 4 2 13" xfId="1998"/>
    <cellStyle name="Normal 2 4 2 13 2" xfId="7481"/>
    <cellStyle name="Normal 2 4 2 13 2 2" xfId="22225"/>
    <cellStyle name="Normal 2 4 2 13 3" xfId="16742"/>
    <cellStyle name="Normal 2 4 2 13 4" xfId="12964"/>
    <cellStyle name="Normal 2 4 2 14" xfId="3703"/>
    <cellStyle name="Normal 2 4 2 14 2" xfId="9186"/>
    <cellStyle name="Normal 2 4 2 14 2 2" xfId="23930"/>
    <cellStyle name="Normal 2 4 2 14 3" xfId="18447"/>
    <cellStyle name="Normal 2 4 2 14 4" xfId="14669"/>
    <cellStyle name="Normal 2 4 2 15" xfId="5776"/>
    <cellStyle name="Normal 2 4 2 15 2" xfId="20520"/>
    <cellStyle name="Normal 2 4 2 15 3" xfId="11259"/>
    <cellStyle name="Normal 2 4 2 16" xfId="4071"/>
    <cellStyle name="Normal 2 4 2 16 2" xfId="18815"/>
    <cellStyle name="Normal 2 4 2 17" xfId="15037"/>
    <cellStyle name="Normal 2 4 2 18" xfId="9554"/>
    <cellStyle name="Normal 2 4 2 19" xfId="283"/>
    <cellStyle name="Normal 2 4 2 2" xfId="50"/>
    <cellStyle name="Normal 2 4 2 2 10" xfId="367"/>
    <cellStyle name="Normal 2 4 2 2 10 2" xfId="2079"/>
    <cellStyle name="Normal 2 4 2 2 10 2 2" xfId="7562"/>
    <cellStyle name="Normal 2 4 2 2 10 2 2 2" xfId="22306"/>
    <cellStyle name="Normal 2 4 2 2 10 2 3" xfId="16823"/>
    <cellStyle name="Normal 2 4 2 2 10 2 4" xfId="13045"/>
    <cellStyle name="Normal 2 4 2 2 10 3" xfId="5857"/>
    <cellStyle name="Normal 2 4 2 2 10 3 2" xfId="20601"/>
    <cellStyle name="Normal 2 4 2 2 10 3 3" xfId="11340"/>
    <cellStyle name="Normal 2 4 2 2 10 4" xfId="4152"/>
    <cellStyle name="Normal 2 4 2 2 10 4 2" xfId="18896"/>
    <cellStyle name="Normal 2 4 2 2 10 5" xfId="15118"/>
    <cellStyle name="Normal 2 4 2 2 10 6" xfId="9635"/>
    <cellStyle name="Normal 2 4 2 2 11" xfId="1642"/>
    <cellStyle name="Normal 2 4 2 2 11 2" xfId="3347"/>
    <cellStyle name="Normal 2 4 2 2 11 2 2" xfId="8830"/>
    <cellStyle name="Normal 2 4 2 2 11 2 2 2" xfId="23574"/>
    <cellStyle name="Normal 2 4 2 2 11 2 3" xfId="18091"/>
    <cellStyle name="Normal 2 4 2 2 11 2 4" xfId="14313"/>
    <cellStyle name="Normal 2 4 2 2 11 3" xfId="7125"/>
    <cellStyle name="Normal 2 4 2 2 11 3 2" xfId="21869"/>
    <cellStyle name="Normal 2 4 2 2 11 3 3" xfId="12608"/>
    <cellStyle name="Normal 2 4 2 2 11 4" xfId="5420"/>
    <cellStyle name="Normal 2 4 2 2 11 4 2" xfId="20164"/>
    <cellStyle name="Normal 2 4 2 2 11 5" xfId="16386"/>
    <cellStyle name="Normal 2 4 2 2 11 6" xfId="10903"/>
    <cellStyle name="Normal 2 4 2 2 12" xfId="2010"/>
    <cellStyle name="Normal 2 4 2 2 12 2" xfId="7493"/>
    <cellStyle name="Normal 2 4 2 2 12 2 2" xfId="22237"/>
    <cellStyle name="Normal 2 4 2 2 12 3" xfId="16754"/>
    <cellStyle name="Normal 2 4 2 2 12 4" xfId="12976"/>
    <cellStyle name="Normal 2 4 2 2 13" xfId="3715"/>
    <cellStyle name="Normal 2 4 2 2 13 2" xfId="9198"/>
    <cellStyle name="Normal 2 4 2 2 13 2 2" xfId="23942"/>
    <cellStyle name="Normal 2 4 2 2 13 3" xfId="18459"/>
    <cellStyle name="Normal 2 4 2 2 13 4" xfId="14681"/>
    <cellStyle name="Normal 2 4 2 2 14" xfId="5788"/>
    <cellStyle name="Normal 2 4 2 2 14 2" xfId="20532"/>
    <cellStyle name="Normal 2 4 2 2 14 3" xfId="11271"/>
    <cellStyle name="Normal 2 4 2 2 15" xfId="4083"/>
    <cellStyle name="Normal 2 4 2 2 15 2" xfId="18827"/>
    <cellStyle name="Normal 2 4 2 2 16" xfId="15049"/>
    <cellStyle name="Normal 2 4 2 2 17" xfId="9566"/>
    <cellStyle name="Normal 2 4 2 2 18" xfId="295"/>
    <cellStyle name="Normal 2 4 2 2 2" xfId="79"/>
    <cellStyle name="Normal 2 4 2 2 2 10" xfId="2035"/>
    <cellStyle name="Normal 2 4 2 2 2 10 2" xfId="7518"/>
    <cellStyle name="Normal 2 4 2 2 2 10 2 2" xfId="22262"/>
    <cellStyle name="Normal 2 4 2 2 2 10 3" xfId="16779"/>
    <cellStyle name="Normal 2 4 2 2 2 10 4" xfId="13001"/>
    <cellStyle name="Normal 2 4 2 2 2 11" xfId="3740"/>
    <cellStyle name="Normal 2 4 2 2 2 11 2" xfId="9223"/>
    <cellStyle name="Normal 2 4 2 2 2 11 2 2" xfId="23967"/>
    <cellStyle name="Normal 2 4 2 2 2 11 3" xfId="18484"/>
    <cellStyle name="Normal 2 4 2 2 2 11 4" xfId="14706"/>
    <cellStyle name="Normal 2 4 2 2 2 12" xfId="5813"/>
    <cellStyle name="Normal 2 4 2 2 2 12 2" xfId="20557"/>
    <cellStyle name="Normal 2 4 2 2 2 12 3" xfId="11296"/>
    <cellStyle name="Normal 2 4 2 2 2 13" xfId="4108"/>
    <cellStyle name="Normal 2 4 2 2 2 13 2" xfId="18852"/>
    <cellStyle name="Normal 2 4 2 2 2 14" xfId="15074"/>
    <cellStyle name="Normal 2 4 2 2 2 15" xfId="9591"/>
    <cellStyle name="Normal 2 4 2 2 2 16" xfId="320"/>
    <cellStyle name="Normal 2 4 2 2 2 2" xfId="225"/>
    <cellStyle name="Normal 2 4 2 2 2 2 10" xfId="15251"/>
    <cellStyle name="Normal 2 4 2 2 2 2 11" xfId="9768"/>
    <cellStyle name="Normal 2 4 2 2 2 2 12" xfId="500"/>
    <cellStyle name="Normal 2 4 2 2 2 2 2" xfId="635"/>
    <cellStyle name="Normal 2 4 2 2 2 2 2 10" xfId="9898"/>
    <cellStyle name="Normal 2 4 2 2 2 2 2 2" xfId="895"/>
    <cellStyle name="Normal 2 4 2 2 2 2 2 2 2" xfId="1531"/>
    <cellStyle name="Normal 2 4 2 2 2 2 2 2 2 2" xfId="3236"/>
    <cellStyle name="Normal 2 4 2 2 2 2 2 2 2 2 2" xfId="8719"/>
    <cellStyle name="Normal 2 4 2 2 2 2 2 2 2 2 2 2" xfId="23463"/>
    <cellStyle name="Normal 2 4 2 2 2 2 2 2 2 2 3" xfId="17980"/>
    <cellStyle name="Normal 2 4 2 2 2 2 2 2 2 2 4" xfId="14202"/>
    <cellStyle name="Normal 2 4 2 2 2 2 2 2 2 3" xfId="7014"/>
    <cellStyle name="Normal 2 4 2 2 2 2 2 2 2 3 2" xfId="21758"/>
    <cellStyle name="Normal 2 4 2 2 2 2 2 2 2 3 3" xfId="12497"/>
    <cellStyle name="Normal 2 4 2 2 2 2 2 2 2 4" xfId="5309"/>
    <cellStyle name="Normal 2 4 2 2 2 2 2 2 2 4 2" xfId="20053"/>
    <cellStyle name="Normal 2 4 2 2 2 2 2 2 2 5" xfId="16275"/>
    <cellStyle name="Normal 2 4 2 2 2 2 2 2 2 6" xfId="10792"/>
    <cellStyle name="Normal 2 4 2 2 2 2 2 2 3" xfId="2602"/>
    <cellStyle name="Normal 2 4 2 2 2 2 2 2 3 2" xfId="8085"/>
    <cellStyle name="Normal 2 4 2 2 2 2 2 2 3 2 2" xfId="22829"/>
    <cellStyle name="Normal 2 4 2 2 2 2 2 2 3 3" xfId="17346"/>
    <cellStyle name="Normal 2 4 2 2 2 2 2 2 3 4" xfId="13568"/>
    <cellStyle name="Normal 2 4 2 2 2 2 2 2 4" xfId="6380"/>
    <cellStyle name="Normal 2 4 2 2 2 2 2 2 4 2" xfId="21124"/>
    <cellStyle name="Normal 2 4 2 2 2 2 2 2 4 3" xfId="11863"/>
    <cellStyle name="Normal 2 4 2 2 2 2 2 2 5" xfId="4675"/>
    <cellStyle name="Normal 2 4 2 2 2 2 2 2 5 2" xfId="19419"/>
    <cellStyle name="Normal 2 4 2 2 2 2 2 2 6" xfId="15641"/>
    <cellStyle name="Normal 2 4 2 2 2 2 2 2 7" xfId="10158"/>
    <cellStyle name="Normal 2 4 2 2 2 2 2 3" xfId="1271"/>
    <cellStyle name="Normal 2 4 2 2 2 2 2 3 2" xfId="2976"/>
    <cellStyle name="Normal 2 4 2 2 2 2 2 3 2 2" xfId="8459"/>
    <cellStyle name="Normal 2 4 2 2 2 2 2 3 2 2 2" xfId="23203"/>
    <cellStyle name="Normal 2 4 2 2 2 2 2 3 2 3" xfId="17720"/>
    <cellStyle name="Normal 2 4 2 2 2 2 2 3 2 4" xfId="13942"/>
    <cellStyle name="Normal 2 4 2 2 2 2 2 3 3" xfId="6754"/>
    <cellStyle name="Normal 2 4 2 2 2 2 2 3 3 2" xfId="21498"/>
    <cellStyle name="Normal 2 4 2 2 2 2 2 3 3 3" xfId="12237"/>
    <cellStyle name="Normal 2 4 2 2 2 2 2 3 4" xfId="5049"/>
    <cellStyle name="Normal 2 4 2 2 2 2 2 3 4 2" xfId="19793"/>
    <cellStyle name="Normal 2 4 2 2 2 2 2 3 5" xfId="16015"/>
    <cellStyle name="Normal 2 4 2 2 2 2 2 3 6" xfId="10532"/>
    <cellStyle name="Normal 2 4 2 2 2 2 2 4" xfId="1905"/>
    <cellStyle name="Normal 2 4 2 2 2 2 2 4 2" xfId="3610"/>
    <cellStyle name="Normal 2 4 2 2 2 2 2 4 2 2" xfId="9093"/>
    <cellStyle name="Normal 2 4 2 2 2 2 2 4 2 2 2" xfId="23837"/>
    <cellStyle name="Normal 2 4 2 2 2 2 2 4 2 3" xfId="18354"/>
    <cellStyle name="Normal 2 4 2 2 2 2 2 4 2 4" xfId="14576"/>
    <cellStyle name="Normal 2 4 2 2 2 2 2 4 3" xfId="7388"/>
    <cellStyle name="Normal 2 4 2 2 2 2 2 4 3 2" xfId="22132"/>
    <cellStyle name="Normal 2 4 2 2 2 2 2 4 3 3" xfId="12871"/>
    <cellStyle name="Normal 2 4 2 2 2 2 2 4 4" xfId="5683"/>
    <cellStyle name="Normal 2 4 2 2 2 2 2 4 4 2" xfId="20427"/>
    <cellStyle name="Normal 2 4 2 2 2 2 2 4 5" xfId="16649"/>
    <cellStyle name="Normal 2 4 2 2 2 2 2 4 6" xfId="11166"/>
    <cellStyle name="Normal 2 4 2 2 2 2 2 5" xfId="2342"/>
    <cellStyle name="Normal 2 4 2 2 2 2 2 5 2" xfId="7825"/>
    <cellStyle name="Normal 2 4 2 2 2 2 2 5 2 2" xfId="22569"/>
    <cellStyle name="Normal 2 4 2 2 2 2 2 5 3" xfId="17086"/>
    <cellStyle name="Normal 2 4 2 2 2 2 2 5 4" xfId="13308"/>
    <cellStyle name="Normal 2 4 2 2 2 2 2 6" xfId="3978"/>
    <cellStyle name="Normal 2 4 2 2 2 2 2 6 2" xfId="9461"/>
    <cellStyle name="Normal 2 4 2 2 2 2 2 6 2 2" xfId="24205"/>
    <cellStyle name="Normal 2 4 2 2 2 2 2 6 3" xfId="18722"/>
    <cellStyle name="Normal 2 4 2 2 2 2 2 6 4" xfId="14944"/>
    <cellStyle name="Normal 2 4 2 2 2 2 2 7" xfId="6120"/>
    <cellStyle name="Normal 2 4 2 2 2 2 2 7 2" xfId="20864"/>
    <cellStyle name="Normal 2 4 2 2 2 2 2 7 3" xfId="11603"/>
    <cellStyle name="Normal 2 4 2 2 2 2 2 8" xfId="4415"/>
    <cellStyle name="Normal 2 4 2 2 2 2 2 8 2" xfId="19159"/>
    <cellStyle name="Normal 2 4 2 2 2 2 2 9" xfId="15381"/>
    <cellStyle name="Normal 2 4 2 2 2 2 3" xfId="765"/>
    <cellStyle name="Normal 2 4 2 2 2 2 3 2" xfId="1401"/>
    <cellStyle name="Normal 2 4 2 2 2 2 3 2 2" xfId="3106"/>
    <cellStyle name="Normal 2 4 2 2 2 2 3 2 2 2" xfId="8589"/>
    <cellStyle name="Normal 2 4 2 2 2 2 3 2 2 2 2" xfId="23333"/>
    <cellStyle name="Normal 2 4 2 2 2 2 3 2 2 3" xfId="17850"/>
    <cellStyle name="Normal 2 4 2 2 2 2 3 2 2 4" xfId="14072"/>
    <cellStyle name="Normal 2 4 2 2 2 2 3 2 3" xfId="6884"/>
    <cellStyle name="Normal 2 4 2 2 2 2 3 2 3 2" xfId="21628"/>
    <cellStyle name="Normal 2 4 2 2 2 2 3 2 3 3" xfId="12367"/>
    <cellStyle name="Normal 2 4 2 2 2 2 3 2 4" xfId="5179"/>
    <cellStyle name="Normal 2 4 2 2 2 2 3 2 4 2" xfId="19923"/>
    <cellStyle name="Normal 2 4 2 2 2 2 3 2 5" xfId="16145"/>
    <cellStyle name="Normal 2 4 2 2 2 2 3 2 6" xfId="10662"/>
    <cellStyle name="Normal 2 4 2 2 2 2 3 3" xfId="2472"/>
    <cellStyle name="Normal 2 4 2 2 2 2 3 3 2" xfId="7955"/>
    <cellStyle name="Normal 2 4 2 2 2 2 3 3 2 2" xfId="22699"/>
    <cellStyle name="Normal 2 4 2 2 2 2 3 3 3" xfId="17216"/>
    <cellStyle name="Normal 2 4 2 2 2 2 3 3 4" xfId="13438"/>
    <cellStyle name="Normal 2 4 2 2 2 2 3 4" xfId="6250"/>
    <cellStyle name="Normal 2 4 2 2 2 2 3 4 2" xfId="20994"/>
    <cellStyle name="Normal 2 4 2 2 2 2 3 4 3" xfId="11733"/>
    <cellStyle name="Normal 2 4 2 2 2 2 3 5" xfId="4545"/>
    <cellStyle name="Normal 2 4 2 2 2 2 3 5 2" xfId="19289"/>
    <cellStyle name="Normal 2 4 2 2 2 2 3 6" xfId="15511"/>
    <cellStyle name="Normal 2 4 2 2 2 2 3 7" xfId="10028"/>
    <cellStyle name="Normal 2 4 2 2 2 2 4" xfId="1141"/>
    <cellStyle name="Normal 2 4 2 2 2 2 4 2" xfId="2846"/>
    <cellStyle name="Normal 2 4 2 2 2 2 4 2 2" xfId="8329"/>
    <cellStyle name="Normal 2 4 2 2 2 2 4 2 2 2" xfId="23073"/>
    <cellStyle name="Normal 2 4 2 2 2 2 4 2 3" xfId="17590"/>
    <cellStyle name="Normal 2 4 2 2 2 2 4 2 4" xfId="13812"/>
    <cellStyle name="Normal 2 4 2 2 2 2 4 3" xfId="6624"/>
    <cellStyle name="Normal 2 4 2 2 2 2 4 3 2" xfId="21368"/>
    <cellStyle name="Normal 2 4 2 2 2 2 4 3 3" xfId="12107"/>
    <cellStyle name="Normal 2 4 2 2 2 2 4 4" xfId="4919"/>
    <cellStyle name="Normal 2 4 2 2 2 2 4 4 2" xfId="19663"/>
    <cellStyle name="Normal 2 4 2 2 2 2 4 5" xfId="15885"/>
    <cellStyle name="Normal 2 4 2 2 2 2 4 6" xfId="10402"/>
    <cellStyle name="Normal 2 4 2 2 2 2 5" xfId="1775"/>
    <cellStyle name="Normal 2 4 2 2 2 2 5 2" xfId="3480"/>
    <cellStyle name="Normal 2 4 2 2 2 2 5 2 2" xfId="8963"/>
    <cellStyle name="Normal 2 4 2 2 2 2 5 2 2 2" xfId="23707"/>
    <cellStyle name="Normal 2 4 2 2 2 2 5 2 3" xfId="18224"/>
    <cellStyle name="Normal 2 4 2 2 2 2 5 2 4" xfId="14446"/>
    <cellStyle name="Normal 2 4 2 2 2 2 5 3" xfId="7258"/>
    <cellStyle name="Normal 2 4 2 2 2 2 5 3 2" xfId="22002"/>
    <cellStyle name="Normal 2 4 2 2 2 2 5 3 3" xfId="12741"/>
    <cellStyle name="Normal 2 4 2 2 2 2 5 4" xfId="5553"/>
    <cellStyle name="Normal 2 4 2 2 2 2 5 4 2" xfId="20297"/>
    <cellStyle name="Normal 2 4 2 2 2 2 5 5" xfId="16519"/>
    <cellStyle name="Normal 2 4 2 2 2 2 5 6" xfId="11036"/>
    <cellStyle name="Normal 2 4 2 2 2 2 6" xfId="2212"/>
    <cellStyle name="Normal 2 4 2 2 2 2 6 2" xfId="7695"/>
    <cellStyle name="Normal 2 4 2 2 2 2 6 2 2" xfId="22439"/>
    <cellStyle name="Normal 2 4 2 2 2 2 6 3" xfId="16956"/>
    <cellStyle name="Normal 2 4 2 2 2 2 6 4" xfId="13178"/>
    <cellStyle name="Normal 2 4 2 2 2 2 7" xfId="3848"/>
    <cellStyle name="Normal 2 4 2 2 2 2 7 2" xfId="9331"/>
    <cellStyle name="Normal 2 4 2 2 2 2 7 2 2" xfId="24075"/>
    <cellStyle name="Normal 2 4 2 2 2 2 7 3" xfId="18592"/>
    <cellStyle name="Normal 2 4 2 2 2 2 7 4" xfId="14814"/>
    <cellStyle name="Normal 2 4 2 2 2 2 8" xfId="5990"/>
    <cellStyle name="Normal 2 4 2 2 2 2 8 2" xfId="20734"/>
    <cellStyle name="Normal 2 4 2 2 2 2 8 3" xfId="11473"/>
    <cellStyle name="Normal 2 4 2 2 2 2 9" xfId="4285"/>
    <cellStyle name="Normal 2 4 2 2 2 2 9 2" xfId="19029"/>
    <cellStyle name="Normal 2 4 2 2 2 3" xfId="226"/>
    <cellStyle name="Normal 2 4 2 2 2 3 10" xfId="9844"/>
    <cellStyle name="Normal 2 4 2 2 2 3 11" xfId="581"/>
    <cellStyle name="Normal 2 4 2 2 2 3 2" xfId="841"/>
    <cellStyle name="Normal 2 4 2 2 2 3 2 2" xfId="1477"/>
    <cellStyle name="Normal 2 4 2 2 2 3 2 2 2" xfId="3182"/>
    <cellStyle name="Normal 2 4 2 2 2 3 2 2 2 2" xfId="8665"/>
    <cellStyle name="Normal 2 4 2 2 2 3 2 2 2 2 2" xfId="23409"/>
    <cellStyle name="Normal 2 4 2 2 2 3 2 2 2 3" xfId="17926"/>
    <cellStyle name="Normal 2 4 2 2 2 3 2 2 2 4" xfId="14148"/>
    <cellStyle name="Normal 2 4 2 2 2 3 2 2 3" xfId="6960"/>
    <cellStyle name="Normal 2 4 2 2 2 3 2 2 3 2" xfId="21704"/>
    <cellStyle name="Normal 2 4 2 2 2 3 2 2 3 3" xfId="12443"/>
    <cellStyle name="Normal 2 4 2 2 2 3 2 2 4" xfId="5255"/>
    <cellStyle name="Normal 2 4 2 2 2 3 2 2 4 2" xfId="19999"/>
    <cellStyle name="Normal 2 4 2 2 2 3 2 2 5" xfId="16221"/>
    <cellStyle name="Normal 2 4 2 2 2 3 2 2 6" xfId="10738"/>
    <cellStyle name="Normal 2 4 2 2 2 3 2 3" xfId="2548"/>
    <cellStyle name="Normal 2 4 2 2 2 3 2 3 2" xfId="8031"/>
    <cellStyle name="Normal 2 4 2 2 2 3 2 3 2 2" xfId="22775"/>
    <cellStyle name="Normal 2 4 2 2 2 3 2 3 3" xfId="17292"/>
    <cellStyle name="Normal 2 4 2 2 2 3 2 3 4" xfId="13514"/>
    <cellStyle name="Normal 2 4 2 2 2 3 2 4" xfId="6326"/>
    <cellStyle name="Normal 2 4 2 2 2 3 2 4 2" xfId="21070"/>
    <cellStyle name="Normal 2 4 2 2 2 3 2 4 3" xfId="11809"/>
    <cellStyle name="Normal 2 4 2 2 2 3 2 5" xfId="4621"/>
    <cellStyle name="Normal 2 4 2 2 2 3 2 5 2" xfId="19365"/>
    <cellStyle name="Normal 2 4 2 2 2 3 2 6" xfId="15587"/>
    <cellStyle name="Normal 2 4 2 2 2 3 2 7" xfId="10104"/>
    <cellStyle name="Normal 2 4 2 2 2 3 3" xfId="1217"/>
    <cellStyle name="Normal 2 4 2 2 2 3 3 2" xfId="2922"/>
    <cellStyle name="Normal 2 4 2 2 2 3 3 2 2" xfId="8405"/>
    <cellStyle name="Normal 2 4 2 2 2 3 3 2 2 2" xfId="23149"/>
    <cellStyle name="Normal 2 4 2 2 2 3 3 2 3" xfId="17666"/>
    <cellStyle name="Normal 2 4 2 2 2 3 3 2 4" xfId="13888"/>
    <cellStyle name="Normal 2 4 2 2 2 3 3 3" xfId="6700"/>
    <cellStyle name="Normal 2 4 2 2 2 3 3 3 2" xfId="21444"/>
    <cellStyle name="Normal 2 4 2 2 2 3 3 3 3" xfId="12183"/>
    <cellStyle name="Normal 2 4 2 2 2 3 3 4" xfId="4995"/>
    <cellStyle name="Normal 2 4 2 2 2 3 3 4 2" xfId="19739"/>
    <cellStyle name="Normal 2 4 2 2 2 3 3 5" xfId="15961"/>
    <cellStyle name="Normal 2 4 2 2 2 3 3 6" xfId="10478"/>
    <cellStyle name="Normal 2 4 2 2 2 3 4" xfId="1851"/>
    <cellStyle name="Normal 2 4 2 2 2 3 4 2" xfId="3556"/>
    <cellStyle name="Normal 2 4 2 2 2 3 4 2 2" xfId="9039"/>
    <cellStyle name="Normal 2 4 2 2 2 3 4 2 2 2" xfId="23783"/>
    <cellStyle name="Normal 2 4 2 2 2 3 4 2 3" xfId="18300"/>
    <cellStyle name="Normal 2 4 2 2 2 3 4 2 4" xfId="14522"/>
    <cellStyle name="Normal 2 4 2 2 2 3 4 3" xfId="7334"/>
    <cellStyle name="Normal 2 4 2 2 2 3 4 3 2" xfId="22078"/>
    <cellStyle name="Normal 2 4 2 2 2 3 4 3 3" xfId="12817"/>
    <cellStyle name="Normal 2 4 2 2 2 3 4 4" xfId="5629"/>
    <cellStyle name="Normal 2 4 2 2 2 3 4 4 2" xfId="20373"/>
    <cellStyle name="Normal 2 4 2 2 2 3 4 5" xfId="16595"/>
    <cellStyle name="Normal 2 4 2 2 2 3 4 6" xfId="11112"/>
    <cellStyle name="Normal 2 4 2 2 2 3 5" xfId="2288"/>
    <cellStyle name="Normal 2 4 2 2 2 3 5 2" xfId="7771"/>
    <cellStyle name="Normal 2 4 2 2 2 3 5 2 2" xfId="22515"/>
    <cellStyle name="Normal 2 4 2 2 2 3 5 3" xfId="17032"/>
    <cellStyle name="Normal 2 4 2 2 2 3 5 4" xfId="13254"/>
    <cellStyle name="Normal 2 4 2 2 2 3 6" xfId="3924"/>
    <cellStyle name="Normal 2 4 2 2 2 3 6 2" xfId="9407"/>
    <cellStyle name="Normal 2 4 2 2 2 3 6 2 2" xfId="24151"/>
    <cellStyle name="Normal 2 4 2 2 2 3 6 3" xfId="18668"/>
    <cellStyle name="Normal 2 4 2 2 2 3 6 4" xfId="14890"/>
    <cellStyle name="Normal 2 4 2 2 2 3 7" xfId="6066"/>
    <cellStyle name="Normal 2 4 2 2 2 3 7 2" xfId="20810"/>
    <cellStyle name="Normal 2 4 2 2 2 3 7 3" xfId="11549"/>
    <cellStyle name="Normal 2 4 2 2 2 3 8" xfId="4361"/>
    <cellStyle name="Normal 2 4 2 2 2 3 8 2" xfId="19105"/>
    <cellStyle name="Normal 2 4 2 2 2 3 9" xfId="15327"/>
    <cellStyle name="Normal 2 4 2 2 2 4" xfId="154"/>
    <cellStyle name="Normal 2 4 2 2 2 4 10" xfId="446"/>
    <cellStyle name="Normal 2 4 2 2 2 4 2" xfId="1087"/>
    <cellStyle name="Normal 2 4 2 2 2 4 2 2" xfId="2792"/>
    <cellStyle name="Normal 2 4 2 2 2 4 2 2 2" xfId="8275"/>
    <cellStyle name="Normal 2 4 2 2 2 4 2 2 2 2" xfId="23019"/>
    <cellStyle name="Normal 2 4 2 2 2 4 2 2 3" xfId="17536"/>
    <cellStyle name="Normal 2 4 2 2 2 4 2 2 4" xfId="13758"/>
    <cellStyle name="Normal 2 4 2 2 2 4 2 3" xfId="6570"/>
    <cellStyle name="Normal 2 4 2 2 2 4 2 3 2" xfId="21314"/>
    <cellStyle name="Normal 2 4 2 2 2 4 2 3 3" xfId="12053"/>
    <cellStyle name="Normal 2 4 2 2 2 4 2 4" xfId="4865"/>
    <cellStyle name="Normal 2 4 2 2 2 4 2 4 2" xfId="19609"/>
    <cellStyle name="Normal 2 4 2 2 2 4 2 5" xfId="15831"/>
    <cellStyle name="Normal 2 4 2 2 2 4 2 6" xfId="10348"/>
    <cellStyle name="Normal 2 4 2 2 2 4 3" xfId="1721"/>
    <cellStyle name="Normal 2 4 2 2 2 4 3 2" xfId="3426"/>
    <cellStyle name="Normal 2 4 2 2 2 4 3 2 2" xfId="8909"/>
    <cellStyle name="Normal 2 4 2 2 2 4 3 2 2 2" xfId="23653"/>
    <cellStyle name="Normal 2 4 2 2 2 4 3 2 3" xfId="18170"/>
    <cellStyle name="Normal 2 4 2 2 2 4 3 2 4" xfId="14392"/>
    <cellStyle name="Normal 2 4 2 2 2 4 3 3" xfId="7204"/>
    <cellStyle name="Normal 2 4 2 2 2 4 3 3 2" xfId="21948"/>
    <cellStyle name="Normal 2 4 2 2 2 4 3 3 3" xfId="12687"/>
    <cellStyle name="Normal 2 4 2 2 2 4 3 4" xfId="5499"/>
    <cellStyle name="Normal 2 4 2 2 2 4 3 4 2" xfId="20243"/>
    <cellStyle name="Normal 2 4 2 2 2 4 3 5" xfId="16465"/>
    <cellStyle name="Normal 2 4 2 2 2 4 3 6" xfId="10982"/>
    <cellStyle name="Normal 2 4 2 2 2 4 4" xfId="2158"/>
    <cellStyle name="Normal 2 4 2 2 2 4 4 2" xfId="7641"/>
    <cellStyle name="Normal 2 4 2 2 2 4 4 2 2" xfId="22385"/>
    <cellStyle name="Normal 2 4 2 2 2 4 4 3" xfId="16902"/>
    <cellStyle name="Normal 2 4 2 2 2 4 4 4" xfId="13124"/>
    <cellStyle name="Normal 2 4 2 2 2 4 5" xfId="3794"/>
    <cellStyle name="Normal 2 4 2 2 2 4 5 2" xfId="9277"/>
    <cellStyle name="Normal 2 4 2 2 2 4 5 2 2" xfId="24021"/>
    <cellStyle name="Normal 2 4 2 2 2 4 5 3" xfId="18538"/>
    <cellStyle name="Normal 2 4 2 2 2 4 5 4" xfId="14760"/>
    <cellStyle name="Normal 2 4 2 2 2 4 6" xfId="5936"/>
    <cellStyle name="Normal 2 4 2 2 2 4 6 2" xfId="20680"/>
    <cellStyle name="Normal 2 4 2 2 2 4 6 3" xfId="11419"/>
    <cellStyle name="Normal 2 4 2 2 2 4 7" xfId="4231"/>
    <cellStyle name="Normal 2 4 2 2 2 4 7 2" xfId="18975"/>
    <cellStyle name="Normal 2 4 2 2 2 4 8" xfId="15197"/>
    <cellStyle name="Normal 2 4 2 2 2 4 9" xfId="9714"/>
    <cellStyle name="Normal 2 4 2 2 2 5" xfId="711"/>
    <cellStyle name="Normal 2 4 2 2 2 5 2" xfId="1347"/>
    <cellStyle name="Normal 2 4 2 2 2 5 2 2" xfId="3052"/>
    <cellStyle name="Normal 2 4 2 2 2 5 2 2 2" xfId="8535"/>
    <cellStyle name="Normal 2 4 2 2 2 5 2 2 2 2" xfId="23279"/>
    <cellStyle name="Normal 2 4 2 2 2 5 2 2 3" xfId="17796"/>
    <cellStyle name="Normal 2 4 2 2 2 5 2 2 4" xfId="14018"/>
    <cellStyle name="Normal 2 4 2 2 2 5 2 3" xfId="6830"/>
    <cellStyle name="Normal 2 4 2 2 2 5 2 3 2" xfId="21574"/>
    <cellStyle name="Normal 2 4 2 2 2 5 2 3 3" xfId="12313"/>
    <cellStyle name="Normal 2 4 2 2 2 5 2 4" xfId="5125"/>
    <cellStyle name="Normal 2 4 2 2 2 5 2 4 2" xfId="19869"/>
    <cellStyle name="Normal 2 4 2 2 2 5 2 5" xfId="16091"/>
    <cellStyle name="Normal 2 4 2 2 2 5 2 6" xfId="10608"/>
    <cellStyle name="Normal 2 4 2 2 2 5 3" xfId="1981"/>
    <cellStyle name="Normal 2 4 2 2 2 5 3 2" xfId="3686"/>
    <cellStyle name="Normal 2 4 2 2 2 5 3 2 2" xfId="9169"/>
    <cellStyle name="Normal 2 4 2 2 2 5 3 2 2 2" xfId="23913"/>
    <cellStyle name="Normal 2 4 2 2 2 5 3 2 3" xfId="18430"/>
    <cellStyle name="Normal 2 4 2 2 2 5 3 2 4" xfId="14652"/>
    <cellStyle name="Normal 2 4 2 2 2 5 3 3" xfId="7464"/>
    <cellStyle name="Normal 2 4 2 2 2 5 3 3 2" xfId="22208"/>
    <cellStyle name="Normal 2 4 2 2 2 5 3 3 3" xfId="12947"/>
    <cellStyle name="Normal 2 4 2 2 2 5 3 4" xfId="5759"/>
    <cellStyle name="Normal 2 4 2 2 2 5 3 4 2" xfId="20503"/>
    <cellStyle name="Normal 2 4 2 2 2 5 3 5" xfId="16725"/>
    <cellStyle name="Normal 2 4 2 2 2 5 3 6" xfId="11242"/>
    <cellStyle name="Normal 2 4 2 2 2 5 4" xfId="2418"/>
    <cellStyle name="Normal 2 4 2 2 2 5 4 2" xfId="7901"/>
    <cellStyle name="Normal 2 4 2 2 2 5 4 2 2" xfId="22645"/>
    <cellStyle name="Normal 2 4 2 2 2 5 4 3" xfId="17162"/>
    <cellStyle name="Normal 2 4 2 2 2 5 4 4" xfId="13384"/>
    <cellStyle name="Normal 2 4 2 2 2 5 5" xfId="4054"/>
    <cellStyle name="Normal 2 4 2 2 2 5 5 2" xfId="9537"/>
    <cellStyle name="Normal 2 4 2 2 2 5 5 2 2" xfId="24281"/>
    <cellStyle name="Normal 2 4 2 2 2 5 5 3" xfId="18798"/>
    <cellStyle name="Normal 2 4 2 2 2 5 5 4" xfId="15020"/>
    <cellStyle name="Normal 2 4 2 2 2 5 6" xfId="6196"/>
    <cellStyle name="Normal 2 4 2 2 2 5 6 2" xfId="20940"/>
    <cellStyle name="Normal 2 4 2 2 2 5 6 3" xfId="11679"/>
    <cellStyle name="Normal 2 4 2 2 2 5 7" xfId="4491"/>
    <cellStyle name="Normal 2 4 2 2 2 5 7 2" xfId="19235"/>
    <cellStyle name="Normal 2 4 2 2 2 5 8" xfId="15457"/>
    <cellStyle name="Normal 2 4 2 2 2 5 9" xfId="9974"/>
    <cellStyle name="Normal 2 4 2 2 2 6" xfId="979"/>
    <cellStyle name="Normal 2 4 2 2 2 6 2" xfId="1613"/>
    <cellStyle name="Normal 2 4 2 2 2 6 2 2" xfId="3318"/>
    <cellStyle name="Normal 2 4 2 2 2 6 2 2 2" xfId="8801"/>
    <cellStyle name="Normal 2 4 2 2 2 6 2 2 2 2" xfId="23545"/>
    <cellStyle name="Normal 2 4 2 2 2 6 2 2 3" xfId="18062"/>
    <cellStyle name="Normal 2 4 2 2 2 6 2 2 4" xfId="14284"/>
    <cellStyle name="Normal 2 4 2 2 2 6 2 3" xfId="7096"/>
    <cellStyle name="Normal 2 4 2 2 2 6 2 3 2" xfId="21840"/>
    <cellStyle name="Normal 2 4 2 2 2 6 2 3 3" xfId="12579"/>
    <cellStyle name="Normal 2 4 2 2 2 6 2 4" xfId="5391"/>
    <cellStyle name="Normal 2 4 2 2 2 6 2 4 2" xfId="20135"/>
    <cellStyle name="Normal 2 4 2 2 2 6 2 5" xfId="16357"/>
    <cellStyle name="Normal 2 4 2 2 2 6 2 6" xfId="10874"/>
    <cellStyle name="Normal 2 4 2 2 2 6 3" xfId="2684"/>
    <cellStyle name="Normal 2 4 2 2 2 6 3 2" xfId="8167"/>
    <cellStyle name="Normal 2 4 2 2 2 6 3 2 2" xfId="22911"/>
    <cellStyle name="Normal 2 4 2 2 2 6 3 3" xfId="17428"/>
    <cellStyle name="Normal 2 4 2 2 2 6 3 4" xfId="13650"/>
    <cellStyle name="Normal 2 4 2 2 2 6 4" xfId="6462"/>
    <cellStyle name="Normal 2 4 2 2 2 6 4 2" xfId="21206"/>
    <cellStyle name="Normal 2 4 2 2 2 6 4 3" xfId="11945"/>
    <cellStyle name="Normal 2 4 2 2 2 6 5" xfId="4757"/>
    <cellStyle name="Normal 2 4 2 2 2 6 5 2" xfId="19501"/>
    <cellStyle name="Normal 2 4 2 2 2 6 6" xfId="15723"/>
    <cellStyle name="Normal 2 4 2 2 2 6 7" xfId="10240"/>
    <cellStyle name="Normal 2 4 2 2 2 7" xfId="1033"/>
    <cellStyle name="Normal 2 4 2 2 2 7 2" xfId="2738"/>
    <cellStyle name="Normal 2 4 2 2 2 7 2 2" xfId="8221"/>
    <cellStyle name="Normal 2 4 2 2 2 7 2 2 2" xfId="22965"/>
    <cellStyle name="Normal 2 4 2 2 2 7 2 3" xfId="17482"/>
    <cellStyle name="Normal 2 4 2 2 2 7 2 4" xfId="13704"/>
    <cellStyle name="Normal 2 4 2 2 2 7 3" xfId="6516"/>
    <cellStyle name="Normal 2 4 2 2 2 7 3 2" xfId="21260"/>
    <cellStyle name="Normal 2 4 2 2 2 7 3 3" xfId="11999"/>
    <cellStyle name="Normal 2 4 2 2 2 7 4" xfId="4811"/>
    <cellStyle name="Normal 2 4 2 2 2 7 4 2" xfId="19555"/>
    <cellStyle name="Normal 2 4 2 2 2 7 5" xfId="15777"/>
    <cellStyle name="Normal 2 4 2 2 2 7 6" xfId="10294"/>
    <cellStyle name="Normal 2 4 2 2 2 8" xfId="392"/>
    <cellStyle name="Normal 2 4 2 2 2 8 2" xfId="2104"/>
    <cellStyle name="Normal 2 4 2 2 2 8 2 2" xfId="7587"/>
    <cellStyle name="Normal 2 4 2 2 2 8 2 2 2" xfId="22331"/>
    <cellStyle name="Normal 2 4 2 2 2 8 2 3" xfId="16848"/>
    <cellStyle name="Normal 2 4 2 2 2 8 2 4" xfId="13070"/>
    <cellStyle name="Normal 2 4 2 2 2 8 3" xfId="5882"/>
    <cellStyle name="Normal 2 4 2 2 2 8 3 2" xfId="20626"/>
    <cellStyle name="Normal 2 4 2 2 2 8 3 3" xfId="11365"/>
    <cellStyle name="Normal 2 4 2 2 2 8 4" xfId="4177"/>
    <cellStyle name="Normal 2 4 2 2 2 8 4 2" xfId="18921"/>
    <cellStyle name="Normal 2 4 2 2 2 8 5" xfId="15143"/>
    <cellStyle name="Normal 2 4 2 2 2 8 6" xfId="9660"/>
    <cellStyle name="Normal 2 4 2 2 2 9" xfId="1667"/>
    <cellStyle name="Normal 2 4 2 2 2 9 2" xfId="3372"/>
    <cellStyle name="Normal 2 4 2 2 2 9 2 2" xfId="8855"/>
    <cellStyle name="Normal 2 4 2 2 2 9 2 2 2" xfId="23599"/>
    <cellStyle name="Normal 2 4 2 2 2 9 2 3" xfId="18116"/>
    <cellStyle name="Normal 2 4 2 2 2 9 2 4" xfId="14338"/>
    <cellStyle name="Normal 2 4 2 2 2 9 3" xfId="7150"/>
    <cellStyle name="Normal 2 4 2 2 2 9 3 2" xfId="21894"/>
    <cellStyle name="Normal 2 4 2 2 2 9 3 3" xfId="12633"/>
    <cellStyle name="Normal 2 4 2 2 2 9 4" xfId="5445"/>
    <cellStyle name="Normal 2 4 2 2 2 9 4 2" xfId="20189"/>
    <cellStyle name="Normal 2 4 2 2 2 9 5" xfId="16411"/>
    <cellStyle name="Normal 2 4 2 2 2 9 6" xfId="10928"/>
    <cellStyle name="Normal 2 4 2 2 3" xfId="227"/>
    <cellStyle name="Normal 2 4 2 2 3 10" xfId="15278"/>
    <cellStyle name="Normal 2 4 2 2 3 11" xfId="9795"/>
    <cellStyle name="Normal 2 4 2 2 3 12" xfId="530"/>
    <cellStyle name="Normal 2 4 2 2 3 2" xfId="662"/>
    <cellStyle name="Normal 2 4 2 2 3 2 10" xfId="9925"/>
    <cellStyle name="Normal 2 4 2 2 3 2 2" xfId="922"/>
    <cellStyle name="Normal 2 4 2 2 3 2 2 2" xfId="1558"/>
    <cellStyle name="Normal 2 4 2 2 3 2 2 2 2" xfId="3263"/>
    <cellStyle name="Normal 2 4 2 2 3 2 2 2 2 2" xfId="8746"/>
    <cellStyle name="Normal 2 4 2 2 3 2 2 2 2 2 2" xfId="23490"/>
    <cellStyle name="Normal 2 4 2 2 3 2 2 2 2 3" xfId="18007"/>
    <cellStyle name="Normal 2 4 2 2 3 2 2 2 2 4" xfId="14229"/>
    <cellStyle name="Normal 2 4 2 2 3 2 2 2 3" xfId="7041"/>
    <cellStyle name="Normal 2 4 2 2 3 2 2 2 3 2" xfId="21785"/>
    <cellStyle name="Normal 2 4 2 2 3 2 2 2 3 3" xfId="12524"/>
    <cellStyle name="Normal 2 4 2 2 3 2 2 2 4" xfId="5336"/>
    <cellStyle name="Normal 2 4 2 2 3 2 2 2 4 2" xfId="20080"/>
    <cellStyle name="Normal 2 4 2 2 3 2 2 2 5" xfId="16302"/>
    <cellStyle name="Normal 2 4 2 2 3 2 2 2 6" xfId="10819"/>
    <cellStyle name="Normal 2 4 2 2 3 2 2 3" xfId="2629"/>
    <cellStyle name="Normal 2 4 2 2 3 2 2 3 2" xfId="8112"/>
    <cellStyle name="Normal 2 4 2 2 3 2 2 3 2 2" xfId="22856"/>
    <cellStyle name="Normal 2 4 2 2 3 2 2 3 3" xfId="17373"/>
    <cellStyle name="Normal 2 4 2 2 3 2 2 3 4" xfId="13595"/>
    <cellStyle name="Normal 2 4 2 2 3 2 2 4" xfId="6407"/>
    <cellStyle name="Normal 2 4 2 2 3 2 2 4 2" xfId="21151"/>
    <cellStyle name="Normal 2 4 2 2 3 2 2 4 3" xfId="11890"/>
    <cellStyle name="Normal 2 4 2 2 3 2 2 5" xfId="4702"/>
    <cellStyle name="Normal 2 4 2 2 3 2 2 5 2" xfId="19446"/>
    <cellStyle name="Normal 2 4 2 2 3 2 2 6" xfId="15668"/>
    <cellStyle name="Normal 2 4 2 2 3 2 2 7" xfId="10185"/>
    <cellStyle name="Normal 2 4 2 2 3 2 3" xfId="1298"/>
    <cellStyle name="Normal 2 4 2 2 3 2 3 2" xfId="3003"/>
    <cellStyle name="Normal 2 4 2 2 3 2 3 2 2" xfId="8486"/>
    <cellStyle name="Normal 2 4 2 2 3 2 3 2 2 2" xfId="23230"/>
    <cellStyle name="Normal 2 4 2 2 3 2 3 2 3" xfId="17747"/>
    <cellStyle name="Normal 2 4 2 2 3 2 3 2 4" xfId="13969"/>
    <cellStyle name="Normal 2 4 2 2 3 2 3 3" xfId="6781"/>
    <cellStyle name="Normal 2 4 2 2 3 2 3 3 2" xfId="21525"/>
    <cellStyle name="Normal 2 4 2 2 3 2 3 3 3" xfId="12264"/>
    <cellStyle name="Normal 2 4 2 2 3 2 3 4" xfId="5076"/>
    <cellStyle name="Normal 2 4 2 2 3 2 3 4 2" xfId="19820"/>
    <cellStyle name="Normal 2 4 2 2 3 2 3 5" xfId="16042"/>
    <cellStyle name="Normal 2 4 2 2 3 2 3 6" xfId="10559"/>
    <cellStyle name="Normal 2 4 2 2 3 2 4" xfId="1932"/>
    <cellStyle name="Normal 2 4 2 2 3 2 4 2" xfId="3637"/>
    <cellStyle name="Normal 2 4 2 2 3 2 4 2 2" xfId="9120"/>
    <cellStyle name="Normal 2 4 2 2 3 2 4 2 2 2" xfId="23864"/>
    <cellStyle name="Normal 2 4 2 2 3 2 4 2 3" xfId="18381"/>
    <cellStyle name="Normal 2 4 2 2 3 2 4 2 4" xfId="14603"/>
    <cellStyle name="Normal 2 4 2 2 3 2 4 3" xfId="7415"/>
    <cellStyle name="Normal 2 4 2 2 3 2 4 3 2" xfId="22159"/>
    <cellStyle name="Normal 2 4 2 2 3 2 4 3 3" xfId="12898"/>
    <cellStyle name="Normal 2 4 2 2 3 2 4 4" xfId="5710"/>
    <cellStyle name="Normal 2 4 2 2 3 2 4 4 2" xfId="20454"/>
    <cellStyle name="Normal 2 4 2 2 3 2 4 5" xfId="16676"/>
    <cellStyle name="Normal 2 4 2 2 3 2 4 6" xfId="11193"/>
    <cellStyle name="Normal 2 4 2 2 3 2 5" xfId="2369"/>
    <cellStyle name="Normal 2 4 2 2 3 2 5 2" xfId="7852"/>
    <cellStyle name="Normal 2 4 2 2 3 2 5 2 2" xfId="22596"/>
    <cellStyle name="Normal 2 4 2 2 3 2 5 3" xfId="17113"/>
    <cellStyle name="Normal 2 4 2 2 3 2 5 4" xfId="13335"/>
    <cellStyle name="Normal 2 4 2 2 3 2 6" xfId="4005"/>
    <cellStyle name="Normal 2 4 2 2 3 2 6 2" xfId="9488"/>
    <cellStyle name="Normal 2 4 2 2 3 2 6 2 2" xfId="24232"/>
    <cellStyle name="Normal 2 4 2 2 3 2 6 3" xfId="18749"/>
    <cellStyle name="Normal 2 4 2 2 3 2 6 4" xfId="14971"/>
    <cellStyle name="Normal 2 4 2 2 3 2 7" xfId="6147"/>
    <cellStyle name="Normal 2 4 2 2 3 2 7 2" xfId="20891"/>
    <cellStyle name="Normal 2 4 2 2 3 2 7 3" xfId="11630"/>
    <cellStyle name="Normal 2 4 2 2 3 2 8" xfId="4442"/>
    <cellStyle name="Normal 2 4 2 2 3 2 8 2" xfId="19186"/>
    <cellStyle name="Normal 2 4 2 2 3 2 9" xfId="15408"/>
    <cellStyle name="Normal 2 4 2 2 3 3" xfId="792"/>
    <cellStyle name="Normal 2 4 2 2 3 3 2" xfId="1428"/>
    <cellStyle name="Normal 2 4 2 2 3 3 2 2" xfId="3133"/>
    <cellStyle name="Normal 2 4 2 2 3 3 2 2 2" xfId="8616"/>
    <cellStyle name="Normal 2 4 2 2 3 3 2 2 2 2" xfId="23360"/>
    <cellStyle name="Normal 2 4 2 2 3 3 2 2 3" xfId="17877"/>
    <cellStyle name="Normal 2 4 2 2 3 3 2 2 4" xfId="14099"/>
    <cellStyle name="Normal 2 4 2 2 3 3 2 3" xfId="6911"/>
    <cellStyle name="Normal 2 4 2 2 3 3 2 3 2" xfId="21655"/>
    <cellStyle name="Normal 2 4 2 2 3 3 2 3 3" xfId="12394"/>
    <cellStyle name="Normal 2 4 2 2 3 3 2 4" xfId="5206"/>
    <cellStyle name="Normal 2 4 2 2 3 3 2 4 2" xfId="19950"/>
    <cellStyle name="Normal 2 4 2 2 3 3 2 5" xfId="16172"/>
    <cellStyle name="Normal 2 4 2 2 3 3 2 6" xfId="10689"/>
    <cellStyle name="Normal 2 4 2 2 3 3 3" xfId="2499"/>
    <cellStyle name="Normal 2 4 2 2 3 3 3 2" xfId="7982"/>
    <cellStyle name="Normal 2 4 2 2 3 3 3 2 2" xfId="22726"/>
    <cellStyle name="Normal 2 4 2 2 3 3 3 3" xfId="17243"/>
    <cellStyle name="Normal 2 4 2 2 3 3 3 4" xfId="13465"/>
    <cellStyle name="Normal 2 4 2 2 3 3 4" xfId="6277"/>
    <cellStyle name="Normal 2 4 2 2 3 3 4 2" xfId="21021"/>
    <cellStyle name="Normal 2 4 2 2 3 3 4 3" xfId="11760"/>
    <cellStyle name="Normal 2 4 2 2 3 3 5" xfId="4572"/>
    <cellStyle name="Normal 2 4 2 2 3 3 5 2" xfId="19316"/>
    <cellStyle name="Normal 2 4 2 2 3 3 6" xfId="15538"/>
    <cellStyle name="Normal 2 4 2 2 3 3 7" xfId="10055"/>
    <cellStyle name="Normal 2 4 2 2 3 4" xfId="1168"/>
    <cellStyle name="Normal 2 4 2 2 3 4 2" xfId="2873"/>
    <cellStyle name="Normal 2 4 2 2 3 4 2 2" xfId="8356"/>
    <cellStyle name="Normal 2 4 2 2 3 4 2 2 2" xfId="23100"/>
    <cellStyle name="Normal 2 4 2 2 3 4 2 3" xfId="17617"/>
    <cellStyle name="Normal 2 4 2 2 3 4 2 4" xfId="13839"/>
    <cellStyle name="Normal 2 4 2 2 3 4 3" xfId="6651"/>
    <cellStyle name="Normal 2 4 2 2 3 4 3 2" xfId="21395"/>
    <cellStyle name="Normal 2 4 2 2 3 4 3 3" xfId="12134"/>
    <cellStyle name="Normal 2 4 2 2 3 4 4" xfId="4946"/>
    <cellStyle name="Normal 2 4 2 2 3 4 4 2" xfId="19690"/>
    <cellStyle name="Normal 2 4 2 2 3 4 5" xfId="15912"/>
    <cellStyle name="Normal 2 4 2 2 3 4 6" xfId="10429"/>
    <cellStyle name="Normal 2 4 2 2 3 5" xfId="1802"/>
    <cellStyle name="Normal 2 4 2 2 3 5 2" xfId="3507"/>
    <cellStyle name="Normal 2 4 2 2 3 5 2 2" xfId="8990"/>
    <cellStyle name="Normal 2 4 2 2 3 5 2 2 2" xfId="23734"/>
    <cellStyle name="Normal 2 4 2 2 3 5 2 3" xfId="18251"/>
    <cellStyle name="Normal 2 4 2 2 3 5 2 4" xfId="14473"/>
    <cellStyle name="Normal 2 4 2 2 3 5 3" xfId="7285"/>
    <cellStyle name="Normal 2 4 2 2 3 5 3 2" xfId="22029"/>
    <cellStyle name="Normal 2 4 2 2 3 5 3 3" xfId="12768"/>
    <cellStyle name="Normal 2 4 2 2 3 5 4" xfId="5580"/>
    <cellStyle name="Normal 2 4 2 2 3 5 4 2" xfId="20324"/>
    <cellStyle name="Normal 2 4 2 2 3 5 5" xfId="16546"/>
    <cellStyle name="Normal 2 4 2 2 3 5 6" xfId="11063"/>
    <cellStyle name="Normal 2 4 2 2 3 6" xfId="2239"/>
    <cellStyle name="Normal 2 4 2 2 3 6 2" xfId="7722"/>
    <cellStyle name="Normal 2 4 2 2 3 6 2 2" xfId="22466"/>
    <cellStyle name="Normal 2 4 2 2 3 6 3" xfId="16983"/>
    <cellStyle name="Normal 2 4 2 2 3 6 4" xfId="13205"/>
    <cellStyle name="Normal 2 4 2 2 3 7" xfId="3875"/>
    <cellStyle name="Normal 2 4 2 2 3 7 2" xfId="9358"/>
    <cellStyle name="Normal 2 4 2 2 3 7 2 2" xfId="24102"/>
    <cellStyle name="Normal 2 4 2 2 3 7 3" xfId="18619"/>
    <cellStyle name="Normal 2 4 2 2 3 7 4" xfId="14841"/>
    <cellStyle name="Normal 2 4 2 2 3 8" xfId="6017"/>
    <cellStyle name="Normal 2 4 2 2 3 8 2" xfId="20761"/>
    <cellStyle name="Normal 2 4 2 2 3 8 3" xfId="11500"/>
    <cellStyle name="Normal 2 4 2 2 3 9" xfId="4312"/>
    <cellStyle name="Normal 2 4 2 2 3 9 2" xfId="19056"/>
    <cellStyle name="Normal 2 4 2 2 4" xfId="228"/>
    <cellStyle name="Normal 2 4 2 2 4 10" xfId="15226"/>
    <cellStyle name="Normal 2 4 2 2 4 11" xfId="9743"/>
    <cellStyle name="Normal 2 4 2 2 4 12" xfId="475"/>
    <cellStyle name="Normal 2 4 2 2 4 2" xfId="610"/>
    <cellStyle name="Normal 2 4 2 2 4 2 10" xfId="9873"/>
    <cellStyle name="Normal 2 4 2 2 4 2 2" xfId="870"/>
    <cellStyle name="Normal 2 4 2 2 4 2 2 2" xfId="1506"/>
    <cellStyle name="Normal 2 4 2 2 4 2 2 2 2" xfId="3211"/>
    <cellStyle name="Normal 2 4 2 2 4 2 2 2 2 2" xfId="8694"/>
    <cellStyle name="Normal 2 4 2 2 4 2 2 2 2 2 2" xfId="23438"/>
    <cellStyle name="Normal 2 4 2 2 4 2 2 2 2 3" xfId="17955"/>
    <cellStyle name="Normal 2 4 2 2 4 2 2 2 2 4" xfId="14177"/>
    <cellStyle name="Normal 2 4 2 2 4 2 2 2 3" xfId="6989"/>
    <cellStyle name="Normal 2 4 2 2 4 2 2 2 3 2" xfId="21733"/>
    <cellStyle name="Normal 2 4 2 2 4 2 2 2 3 3" xfId="12472"/>
    <cellStyle name="Normal 2 4 2 2 4 2 2 2 4" xfId="5284"/>
    <cellStyle name="Normal 2 4 2 2 4 2 2 2 4 2" xfId="20028"/>
    <cellStyle name="Normal 2 4 2 2 4 2 2 2 5" xfId="16250"/>
    <cellStyle name="Normal 2 4 2 2 4 2 2 2 6" xfId="10767"/>
    <cellStyle name="Normal 2 4 2 2 4 2 2 3" xfId="2577"/>
    <cellStyle name="Normal 2 4 2 2 4 2 2 3 2" xfId="8060"/>
    <cellStyle name="Normal 2 4 2 2 4 2 2 3 2 2" xfId="22804"/>
    <cellStyle name="Normal 2 4 2 2 4 2 2 3 3" xfId="17321"/>
    <cellStyle name="Normal 2 4 2 2 4 2 2 3 4" xfId="13543"/>
    <cellStyle name="Normal 2 4 2 2 4 2 2 4" xfId="6355"/>
    <cellStyle name="Normal 2 4 2 2 4 2 2 4 2" xfId="21099"/>
    <cellStyle name="Normal 2 4 2 2 4 2 2 4 3" xfId="11838"/>
    <cellStyle name="Normal 2 4 2 2 4 2 2 5" xfId="4650"/>
    <cellStyle name="Normal 2 4 2 2 4 2 2 5 2" xfId="19394"/>
    <cellStyle name="Normal 2 4 2 2 4 2 2 6" xfId="15616"/>
    <cellStyle name="Normal 2 4 2 2 4 2 2 7" xfId="10133"/>
    <cellStyle name="Normal 2 4 2 2 4 2 3" xfId="1246"/>
    <cellStyle name="Normal 2 4 2 2 4 2 3 2" xfId="2951"/>
    <cellStyle name="Normal 2 4 2 2 4 2 3 2 2" xfId="8434"/>
    <cellStyle name="Normal 2 4 2 2 4 2 3 2 2 2" xfId="23178"/>
    <cellStyle name="Normal 2 4 2 2 4 2 3 2 3" xfId="17695"/>
    <cellStyle name="Normal 2 4 2 2 4 2 3 2 4" xfId="13917"/>
    <cellStyle name="Normal 2 4 2 2 4 2 3 3" xfId="6729"/>
    <cellStyle name="Normal 2 4 2 2 4 2 3 3 2" xfId="21473"/>
    <cellStyle name="Normal 2 4 2 2 4 2 3 3 3" xfId="12212"/>
    <cellStyle name="Normal 2 4 2 2 4 2 3 4" xfId="5024"/>
    <cellStyle name="Normal 2 4 2 2 4 2 3 4 2" xfId="19768"/>
    <cellStyle name="Normal 2 4 2 2 4 2 3 5" xfId="15990"/>
    <cellStyle name="Normal 2 4 2 2 4 2 3 6" xfId="10507"/>
    <cellStyle name="Normal 2 4 2 2 4 2 4" xfId="1880"/>
    <cellStyle name="Normal 2 4 2 2 4 2 4 2" xfId="3585"/>
    <cellStyle name="Normal 2 4 2 2 4 2 4 2 2" xfId="9068"/>
    <cellStyle name="Normal 2 4 2 2 4 2 4 2 2 2" xfId="23812"/>
    <cellStyle name="Normal 2 4 2 2 4 2 4 2 3" xfId="18329"/>
    <cellStyle name="Normal 2 4 2 2 4 2 4 2 4" xfId="14551"/>
    <cellStyle name="Normal 2 4 2 2 4 2 4 3" xfId="7363"/>
    <cellStyle name="Normal 2 4 2 2 4 2 4 3 2" xfId="22107"/>
    <cellStyle name="Normal 2 4 2 2 4 2 4 3 3" xfId="12846"/>
    <cellStyle name="Normal 2 4 2 2 4 2 4 4" xfId="5658"/>
    <cellStyle name="Normal 2 4 2 2 4 2 4 4 2" xfId="20402"/>
    <cellStyle name="Normal 2 4 2 2 4 2 4 5" xfId="16624"/>
    <cellStyle name="Normal 2 4 2 2 4 2 4 6" xfId="11141"/>
    <cellStyle name="Normal 2 4 2 2 4 2 5" xfId="2317"/>
    <cellStyle name="Normal 2 4 2 2 4 2 5 2" xfId="7800"/>
    <cellStyle name="Normal 2 4 2 2 4 2 5 2 2" xfId="22544"/>
    <cellStyle name="Normal 2 4 2 2 4 2 5 3" xfId="17061"/>
    <cellStyle name="Normal 2 4 2 2 4 2 5 4" xfId="13283"/>
    <cellStyle name="Normal 2 4 2 2 4 2 6" xfId="3953"/>
    <cellStyle name="Normal 2 4 2 2 4 2 6 2" xfId="9436"/>
    <cellStyle name="Normal 2 4 2 2 4 2 6 2 2" xfId="24180"/>
    <cellStyle name="Normal 2 4 2 2 4 2 6 3" xfId="18697"/>
    <cellStyle name="Normal 2 4 2 2 4 2 6 4" xfId="14919"/>
    <cellStyle name="Normal 2 4 2 2 4 2 7" xfId="6095"/>
    <cellStyle name="Normal 2 4 2 2 4 2 7 2" xfId="20839"/>
    <cellStyle name="Normal 2 4 2 2 4 2 7 3" xfId="11578"/>
    <cellStyle name="Normal 2 4 2 2 4 2 8" xfId="4390"/>
    <cellStyle name="Normal 2 4 2 2 4 2 8 2" xfId="19134"/>
    <cellStyle name="Normal 2 4 2 2 4 2 9" xfId="15356"/>
    <cellStyle name="Normal 2 4 2 2 4 3" xfId="740"/>
    <cellStyle name="Normal 2 4 2 2 4 3 2" xfId="1376"/>
    <cellStyle name="Normal 2 4 2 2 4 3 2 2" xfId="3081"/>
    <cellStyle name="Normal 2 4 2 2 4 3 2 2 2" xfId="8564"/>
    <cellStyle name="Normal 2 4 2 2 4 3 2 2 2 2" xfId="23308"/>
    <cellStyle name="Normal 2 4 2 2 4 3 2 2 3" xfId="17825"/>
    <cellStyle name="Normal 2 4 2 2 4 3 2 2 4" xfId="14047"/>
    <cellStyle name="Normal 2 4 2 2 4 3 2 3" xfId="6859"/>
    <cellStyle name="Normal 2 4 2 2 4 3 2 3 2" xfId="21603"/>
    <cellStyle name="Normal 2 4 2 2 4 3 2 3 3" xfId="12342"/>
    <cellStyle name="Normal 2 4 2 2 4 3 2 4" xfId="5154"/>
    <cellStyle name="Normal 2 4 2 2 4 3 2 4 2" xfId="19898"/>
    <cellStyle name="Normal 2 4 2 2 4 3 2 5" xfId="16120"/>
    <cellStyle name="Normal 2 4 2 2 4 3 2 6" xfId="10637"/>
    <cellStyle name="Normal 2 4 2 2 4 3 3" xfId="2447"/>
    <cellStyle name="Normal 2 4 2 2 4 3 3 2" xfId="7930"/>
    <cellStyle name="Normal 2 4 2 2 4 3 3 2 2" xfId="22674"/>
    <cellStyle name="Normal 2 4 2 2 4 3 3 3" xfId="17191"/>
    <cellStyle name="Normal 2 4 2 2 4 3 3 4" xfId="13413"/>
    <cellStyle name="Normal 2 4 2 2 4 3 4" xfId="6225"/>
    <cellStyle name="Normal 2 4 2 2 4 3 4 2" xfId="20969"/>
    <cellStyle name="Normal 2 4 2 2 4 3 4 3" xfId="11708"/>
    <cellStyle name="Normal 2 4 2 2 4 3 5" xfId="4520"/>
    <cellStyle name="Normal 2 4 2 2 4 3 5 2" xfId="19264"/>
    <cellStyle name="Normal 2 4 2 2 4 3 6" xfId="15486"/>
    <cellStyle name="Normal 2 4 2 2 4 3 7" xfId="10003"/>
    <cellStyle name="Normal 2 4 2 2 4 4" xfId="1116"/>
    <cellStyle name="Normal 2 4 2 2 4 4 2" xfId="2821"/>
    <cellStyle name="Normal 2 4 2 2 4 4 2 2" xfId="8304"/>
    <cellStyle name="Normal 2 4 2 2 4 4 2 2 2" xfId="23048"/>
    <cellStyle name="Normal 2 4 2 2 4 4 2 3" xfId="17565"/>
    <cellStyle name="Normal 2 4 2 2 4 4 2 4" xfId="13787"/>
    <cellStyle name="Normal 2 4 2 2 4 4 3" xfId="6599"/>
    <cellStyle name="Normal 2 4 2 2 4 4 3 2" xfId="21343"/>
    <cellStyle name="Normal 2 4 2 2 4 4 3 3" xfId="12082"/>
    <cellStyle name="Normal 2 4 2 2 4 4 4" xfId="4894"/>
    <cellStyle name="Normal 2 4 2 2 4 4 4 2" xfId="19638"/>
    <cellStyle name="Normal 2 4 2 2 4 4 5" xfId="15860"/>
    <cellStyle name="Normal 2 4 2 2 4 4 6" xfId="10377"/>
    <cellStyle name="Normal 2 4 2 2 4 5" xfId="1750"/>
    <cellStyle name="Normal 2 4 2 2 4 5 2" xfId="3455"/>
    <cellStyle name="Normal 2 4 2 2 4 5 2 2" xfId="8938"/>
    <cellStyle name="Normal 2 4 2 2 4 5 2 2 2" xfId="23682"/>
    <cellStyle name="Normal 2 4 2 2 4 5 2 3" xfId="18199"/>
    <cellStyle name="Normal 2 4 2 2 4 5 2 4" xfId="14421"/>
    <cellStyle name="Normal 2 4 2 2 4 5 3" xfId="7233"/>
    <cellStyle name="Normal 2 4 2 2 4 5 3 2" xfId="21977"/>
    <cellStyle name="Normal 2 4 2 2 4 5 3 3" xfId="12716"/>
    <cellStyle name="Normal 2 4 2 2 4 5 4" xfId="5528"/>
    <cellStyle name="Normal 2 4 2 2 4 5 4 2" xfId="20272"/>
    <cellStyle name="Normal 2 4 2 2 4 5 5" xfId="16494"/>
    <cellStyle name="Normal 2 4 2 2 4 5 6" xfId="11011"/>
    <cellStyle name="Normal 2 4 2 2 4 6" xfId="2187"/>
    <cellStyle name="Normal 2 4 2 2 4 6 2" xfId="7670"/>
    <cellStyle name="Normal 2 4 2 2 4 6 2 2" xfId="22414"/>
    <cellStyle name="Normal 2 4 2 2 4 6 3" xfId="16931"/>
    <cellStyle name="Normal 2 4 2 2 4 6 4" xfId="13153"/>
    <cellStyle name="Normal 2 4 2 2 4 7" xfId="3823"/>
    <cellStyle name="Normal 2 4 2 2 4 7 2" xfId="9306"/>
    <cellStyle name="Normal 2 4 2 2 4 7 2 2" xfId="24050"/>
    <cellStyle name="Normal 2 4 2 2 4 7 3" xfId="18567"/>
    <cellStyle name="Normal 2 4 2 2 4 7 4" xfId="14789"/>
    <cellStyle name="Normal 2 4 2 2 4 8" xfId="5965"/>
    <cellStyle name="Normal 2 4 2 2 4 8 2" xfId="20709"/>
    <cellStyle name="Normal 2 4 2 2 4 8 3" xfId="11448"/>
    <cellStyle name="Normal 2 4 2 2 4 9" xfId="4260"/>
    <cellStyle name="Normal 2 4 2 2 4 9 2" xfId="19004"/>
    <cellStyle name="Normal 2 4 2 2 5" xfId="129"/>
    <cellStyle name="Normal 2 4 2 2 5 10" xfId="9819"/>
    <cellStyle name="Normal 2 4 2 2 5 11" xfId="556"/>
    <cellStyle name="Normal 2 4 2 2 5 2" xfId="816"/>
    <cellStyle name="Normal 2 4 2 2 5 2 2" xfId="1452"/>
    <cellStyle name="Normal 2 4 2 2 5 2 2 2" xfId="3157"/>
    <cellStyle name="Normal 2 4 2 2 5 2 2 2 2" xfId="8640"/>
    <cellStyle name="Normal 2 4 2 2 5 2 2 2 2 2" xfId="23384"/>
    <cellStyle name="Normal 2 4 2 2 5 2 2 2 3" xfId="17901"/>
    <cellStyle name="Normal 2 4 2 2 5 2 2 2 4" xfId="14123"/>
    <cellStyle name="Normal 2 4 2 2 5 2 2 3" xfId="6935"/>
    <cellStyle name="Normal 2 4 2 2 5 2 2 3 2" xfId="21679"/>
    <cellStyle name="Normal 2 4 2 2 5 2 2 3 3" xfId="12418"/>
    <cellStyle name="Normal 2 4 2 2 5 2 2 4" xfId="5230"/>
    <cellStyle name="Normal 2 4 2 2 5 2 2 4 2" xfId="19974"/>
    <cellStyle name="Normal 2 4 2 2 5 2 2 5" xfId="16196"/>
    <cellStyle name="Normal 2 4 2 2 5 2 2 6" xfId="10713"/>
    <cellStyle name="Normal 2 4 2 2 5 2 3" xfId="2523"/>
    <cellStyle name="Normal 2 4 2 2 5 2 3 2" xfId="8006"/>
    <cellStyle name="Normal 2 4 2 2 5 2 3 2 2" xfId="22750"/>
    <cellStyle name="Normal 2 4 2 2 5 2 3 3" xfId="17267"/>
    <cellStyle name="Normal 2 4 2 2 5 2 3 4" xfId="13489"/>
    <cellStyle name="Normal 2 4 2 2 5 2 4" xfId="6301"/>
    <cellStyle name="Normal 2 4 2 2 5 2 4 2" xfId="21045"/>
    <cellStyle name="Normal 2 4 2 2 5 2 4 3" xfId="11784"/>
    <cellStyle name="Normal 2 4 2 2 5 2 5" xfId="4596"/>
    <cellStyle name="Normal 2 4 2 2 5 2 5 2" xfId="19340"/>
    <cellStyle name="Normal 2 4 2 2 5 2 6" xfId="15562"/>
    <cellStyle name="Normal 2 4 2 2 5 2 7" xfId="10079"/>
    <cellStyle name="Normal 2 4 2 2 5 3" xfId="1192"/>
    <cellStyle name="Normal 2 4 2 2 5 3 2" xfId="2897"/>
    <cellStyle name="Normal 2 4 2 2 5 3 2 2" xfId="8380"/>
    <cellStyle name="Normal 2 4 2 2 5 3 2 2 2" xfId="23124"/>
    <cellStyle name="Normal 2 4 2 2 5 3 2 3" xfId="17641"/>
    <cellStyle name="Normal 2 4 2 2 5 3 2 4" xfId="13863"/>
    <cellStyle name="Normal 2 4 2 2 5 3 3" xfId="6675"/>
    <cellStyle name="Normal 2 4 2 2 5 3 3 2" xfId="21419"/>
    <cellStyle name="Normal 2 4 2 2 5 3 3 3" xfId="12158"/>
    <cellStyle name="Normal 2 4 2 2 5 3 4" xfId="4970"/>
    <cellStyle name="Normal 2 4 2 2 5 3 4 2" xfId="19714"/>
    <cellStyle name="Normal 2 4 2 2 5 3 5" xfId="15936"/>
    <cellStyle name="Normal 2 4 2 2 5 3 6" xfId="10453"/>
    <cellStyle name="Normal 2 4 2 2 5 4" xfId="1826"/>
    <cellStyle name="Normal 2 4 2 2 5 4 2" xfId="3531"/>
    <cellStyle name="Normal 2 4 2 2 5 4 2 2" xfId="9014"/>
    <cellStyle name="Normal 2 4 2 2 5 4 2 2 2" xfId="23758"/>
    <cellStyle name="Normal 2 4 2 2 5 4 2 3" xfId="18275"/>
    <cellStyle name="Normal 2 4 2 2 5 4 2 4" xfId="14497"/>
    <cellStyle name="Normal 2 4 2 2 5 4 3" xfId="7309"/>
    <cellStyle name="Normal 2 4 2 2 5 4 3 2" xfId="22053"/>
    <cellStyle name="Normal 2 4 2 2 5 4 3 3" xfId="12792"/>
    <cellStyle name="Normal 2 4 2 2 5 4 4" xfId="5604"/>
    <cellStyle name="Normal 2 4 2 2 5 4 4 2" xfId="20348"/>
    <cellStyle name="Normal 2 4 2 2 5 4 5" xfId="16570"/>
    <cellStyle name="Normal 2 4 2 2 5 4 6" xfId="11087"/>
    <cellStyle name="Normal 2 4 2 2 5 5" xfId="2263"/>
    <cellStyle name="Normal 2 4 2 2 5 5 2" xfId="7746"/>
    <cellStyle name="Normal 2 4 2 2 5 5 2 2" xfId="22490"/>
    <cellStyle name="Normal 2 4 2 2 5 5 3" xfId="17007"/>
    <cellStyle name="Normal 2 4 2 2 5 5 4" xfId="13229"/>
    <cellStyle name="Normal 2 4 2 2 5 6" xfId="3899"/>
    <cellStyle name="Normal 2 4 2 2 5 6 2" xfId="9382"/>
    <cellStyle name="Normal 2 4 2 2 5 6 2 2" xfId="24126"/>
    <cellStyle name="Normal 2 4 2 2 5 6 3" xfId="18643"/>
    <cellStyle name="Normal 2 4 2 2 5 6 4" xfId="14865"/>
    <cellStyle name="Normal 2 4 2 2 5 7" xfId="6041"/>
    <cellStyle name="Normal 2 4 2 2 5 7 2" xfId="20785"/>
    <cellStyle name="Normal 2 4 2 2 5 7 3" xfId="11524"/>
    <cellStyle name="Normal 2 4 2 2 5 8" xfId="4336"/>
    <cellStyle name="Normal 2 4 2 2 5 8 2" xfId="19080"/>
    <cellStyle name="Normal 2 4 2 2 5 9" xfId="15302"/>
    <cellStyle name="Normal 2 4 2 2 6" xfId="421"/>
    <cellStyle name="Normal 2 4 2 2 6 2" xfId="1062"/>
    <cellStyle name="Normal 2 4 2 2 6 2 2" xfId="2767"/>
    <cellStyle name="Normal 2 4 2 2 6 2 2 2" xfId="8250"/>
    <cellStyle name="Normal 2 4 2 2 6 2 2 2 2" xfId="22994"/>
    <cellStyle name="Normal 2 4 2 2 6 2 2 3" xfId="17511"/>
    <cellStyle name="Normal 2 4 2 2 6 2 2 4" xfId="13733"/>
    <cellStyle name="Normal 2 4 2 2 6 2 3" xfId="6545"/>
    <cellStyle name="Normal 2 4 2 2 6 2 3 2" xfId="21289"/>
    <cellStyle name="Normal 2 4 2 2 6 2 3 3" xfId="12028"/>
    <cellStyle name="Normal 2 4 2 2 6 2 4" xfId="4840"/>
    <cellStyle name="Normal 2 4 2 2 6 2 4 2" xfId="19584"/>
    <cellStyle name="Normal 2 4 2 2 6 2 5" xfId="15806"/>
    <cellStyle name="Normal 2 4 2 2 6 2 6" xfId="10323"/>
    <cellStyle name="Normal 2 4 2 2 6 3" xfId="1696"/>
    <cellStyle name="Normal 2 4 2 2 6 3 2" xfId="3401"/>
    <cellStyle name="Normal 2 4 2 2 6 3 2 2" xfId="8884"/>
    <cellStyle name="Normal 2 4 2 2 6 3 2 2 2" xfId="23628"/>
    <cellStyle name="Normal 2 4 2 2 6 3 2 3" xfId="18145"/>
    <cellStyle name="Normal 2 4 2 2 6 3 2 4" xfId="14367"/>
    <cellStyle name="Normal 2 4 2 2 6 3 3" xfId="7179"/>
    <cellStyle name="Normal 2 4 2 2 6 3 3 2" xfId="21923"/>
    <cellStyle name="Normal 2 4 2 2 6 3 3 3" xfId="12662"/>
    <cellStyle name="Normal 2 4 2 2 6 3 4" xfId="5474"/>
    <cellStyle name="Normal 2 4 2 2 6 3 4 2" xfId="20218"/>
    <cellStyle name="Normal 2 4 2 2 6 3 5" xfId="16440"/>
    <cellStyle name="Normal 2 4 2 2 6 3 6" xfId="10957"/>
    <cellStyle name="Normal 2 4 2 2 6 4" xfId="2133"/>
    <cellStyle name="Normal 2 4 2 2 6 4 2" xfId="7616"/>
    <cellStyle name="Normal 2 4 2 2 6 4 2 2" xfId="22360"/>
    <cellStyle name="Normal 2 4 2 2 6 4 3" xfId="16877"/>
    <cellStyle name="Normal 2 4 2 2 6 4 4" xfId="13099"/>
    <cellStyle name="Normal 2 4 2 2 6 5" xfId="3769"/>
    <cellStyle name="Normal 2 4 2 2 6 5 2" xfId="9252"/>
    <cellStyle name="Normal 2 4 2 2 6 5 2 2" xfId="23996"/>
    <cellStyle name="Normal 2 4 2 2 6 5 3" xfId="18513"/>
    <cellStyle name="Normal 2 4 2 2 6 5 4" xfId="14735"/>
    <cellStyle name="Normal 2 4 2 2 6 6" xfId="5911"/>
    <cellStyle name="Normal 2 4 2 2 6 6 2" xfId="20655"/>
    <cellStyle name="Normal 2 4 2 2 6 6 3" xfId="11394"/>
    <cellStyle name="Normal 2 4 2 2 6 7" xfId="4206"/>
    <cellStyle name="Normal 2 4 2 2 6 7 2" xfId="18950"/>
    <cellStyle name="Normal 2 4 2 2 6 8" xfId="15172"/>
    <cellStyle name="Normal 2 4 2 2 6 9" xfId="9689"/>
    <cellStyle name="Normal 2 4 2 2 7" xfId="686"/>
    <cellStyle name="Normal 2 4 2 2 7 2" xfId="1322"/>
    <cellStyle name="Normal 2 4 2 2 7 2 2" xfId="3027"/>
    <cellStyle name="Normal 2 4 2 2 7 2 2 2" xfId="8510"/>
    <cellStyle name="Normal 2 4 2 2 7 2 2 2 2" xfId="23254"/>
    <cellStyle name="Normal 2 4 2 2 7 2 2 3" xfId="17771"/>
    <cellStyle name="Normal 2 4 2 2 7 2 2 4" xfId="13993"/>
    <cellStyle name="Normal 2 4 2 2 7 2 3" xfId="6805"/>
    <cellStyle name="Normal 2 4 2 2 7 2 3 2" xfId="21549"/>
    <cellStyle name="Normal 2 4 2 2 7 2 3 3" xfId="12288"/>
    <cellStyle name="Normal 2 4 2 2 7 2 4" xfId="5100"/>
    <cellStyle name="Normal 2 4 2 2 7 2 4 2" xfId="19844"/>
    <cellStyle name="Normal 2 4 2 2 7 2 5" xfId="16066"/>
    <cellStyle name="Normal 2 4 2 2 7 2 6" xfId="10583"/>
    <cellStyle name="Normal 2 4 2 2 7 3" xfId="1956"/>
    <cellStyle name="Normal 2 4 2 2 7 3 2" xfId="3661"/>
    <cellStyle name="Normal 2 4 2 2 7 3 2 2" xfId="9144"/>
    <cellStyle name="Normal 2 4 2 2 7 3 2 2 2" xfId="23888"/>
    <cellStyle name="Normal 2 4 2 2 7 3 2 3" xfId="18405"/>
    <cellStyle name="Normal 2 4 2 2 7 3 2 4" xfId="14627"/>
    <cellStyle name="Normal 2 4 2 2 7 3 3" xfId="7439"/>
    <cellStyle name="Normal 2 4 2 2 7 3 3 2" xfId="22183"/>
    <cellStyle name="Normal 2 4 2 2 7 3 3 3" xfId="12922"/>
    <cellStyle name="Normal 2 4 2 2 7 3 4" xfId="5734"/>
    <cellStyle name="Normal 2 4 2 2 7 3 4 2" xfId="20478"/>
    <cellStyle name="Normal 2 4 2 2 7 3 5" xfId="16700"/>
    <cellStyle name="Normal 2 4 2 2 7 3 6" xfId="11217"/>
    <cellStyle name="Normal 2 4 2 2 7 4" xfId="2393"/>
    <cellStyle name="Normal 2 4 2 2 7 4 2" xfId="7876"/>
    <cellStyle name="Normal 2 4 2 2 7 4 2 2" xfId="22620"/>
    <cellStyle name="Normal 2 4 2 2 7 4 3" xfId="17137"/>
    <cellStyle name="Normal 2 4 2 2 7 4 4" xfId="13359"/>
    <cellStyle name="Normal 2 4 2 2 7 5" xfId="4029"/>
    <cellStyle name="Normal 2 4 2 2 7 5 2" xfId="9512"/>
    <cellStyle name="Normal 2 4 2 2 7 5 2 2" xfId="24256"/>
    <cellStyle name="Normal 2 4 2 2 7 5 3" xfId="18773"/>
    <cellStyle name="Normal 2 4 2 2 7 5 4" xfId="14995"/>
    <cellStyle name="Normal 2 4 2 2 7 6" xfId="6171"/>
    <cellStyle name="Normal 2 4 2 2 7 6 2" xfId="20915"/>
    <cellStyle name="Normal 2 4 2 2 7 6 3" xfId="11654"/>
    <cellStyle name="Normal 2 4 2 2 7 7" xfId="4466"/>
    <cellStyle name="Normal 2 4 2 2 7 7 2" xfId="19210"/>
    <cellStyle name="Normal 2 4 2 2 7 8" xfId="15432"/>
    <cellStyle name="Normal 2 4 2 2 7 9" xfId="9949"/>
    <cellStyle name="Normal 2 4 2 2 8" xfId="954"/>
    <cellStyle name="Normal 2 4 2 2 8 2" xfId="1588"/>
    <cellStyle name="Normal 2 4 2 2 8 2 2" xfId="3293"/>
    <cellStyle name="Normal 2 4 2 2 8 2 2 2" xfId="8776"/>
    <cellStyle name="Normal 2 4 2 2 8 2 2 2 2" xfId="23520"/>
    <cellStyle name="Normal 2 4 2 2 8 2 2 3" xfId="18037"/>
    <cellStyle name="Normal 2 4 2 2 8 2 2 4" xfId="14259"/>
    <cellStyle name="Normal 2 4 2 2 8 2 3" xfId="7071"/>
    <cellStyle name="Normal 2 4 2 2 8 2 3 2" xfId="21815"/>
    <cellStyle name="Normal 2 4 2 2 8 2 3 3" xfId="12554"/>
    <cellStyle name="Normal 2 4 2 2 8 2 4" xfId="5366"/>
    <cellStyle name="Normal 2 4 2 2 8 2 4 2" xfId="20110"/>
    <cellStyle name="Normal 2 4 2 2 8 2 5" xfId="16332"/>
    <cellStyle name="Normal 2 4 2 2 8 2 6" xfId="10849"/>
    <cellStyle name="Normal 2 4 2 2 8 3" xfId="2659"/>
    <cellStyle name="Normal 2 4 2 2 8 3 2" xfId="8142"/>
    <cellStyle name="Normal 2 4 2 2 8 3 2 2" xfId="22886"/>
    <cellStyle name="Normal 2 4 2 2 8 3 3" xfId="17403"/>
    <cellStyle name="Normal 2 4 2 2 8 3 4" xfId="13625"/>
    <cellStyle name="Normal 2 4 2 2 8 4" xfId="6437"/>
    <cellStyle name="Normal 2 4 2 2 8 4 2" xfId="21181"/>
    <cellStyle name="Normal 2 4 2 2 8 4 3" xfId="11920"/>
    <cellStyle name="Normal 2 4 2 2 8 5" xfId="4732"/>
    <cellStyle name="Normal 2 4 2 2 8 5 2" xfId="19476"/>
    <cellStyle name="Normal 2 4 2 2 8 6" xfId="15698"/>
    <cellStyle name="Normal 2 4 2 2 8 7" xfId="10215"/>
    <cellStyle name="Normal 2 4 2 2 9" xfId="1008"/>
    <cellStyle name="Normal 2 4 2 2 9 2" xfId="2713"/>
    <cellStyle name="Normal 2 4 2 2 9 2 2" xfId="8196"/>
    <cellStyle name="Normal 2 4 2 2 9 2 2 2" xfId="22940"/>
    <cellStyle name="Normal 2 4 2 2 9 2 3" xfId="17457"/>
    <cellStyle name="Normal 2 4 2 2 9 2 4" xfId="13679"/>
    <cellStyle name="Normal 2 4 2 2 9 3" xfId="6491"/>
    <cellStyle name="Normal 2 4 2 2 9 3 2" xfId="21235"/>
    <cellStyle name="Normal 2 4 2 2 9 3 3" xfId="11974"/>
    <cellStyle name="Normal 2 4 2 2 9 4" xfId="4786"/>
    <cellStyle name="Normal 2 4 2 2 9 4 2" xfId="19530"/>
    <cellStyle name="Normal 2 4 2 2 9 5" xfId="15752"/>
    <cellStyle name="Normal 2 4 2 2 9 6" xfId="10269"/>
    <cellStyle name="Normal 2 4 2 3" xfId="69"/>
    <cellStyle name="Normal 2 4 2 3 10" xfId="2025"/>
    <cellStyle name="Normal 2 4 2 3 10 2" xfId="7508"/>
    <cellStyle name="Normal 2 4 2 3 10 2 2" xfId="22252"/>
    <cellStyle name="Normal 2 4 2 3 10 3" xfId="16769"/>
    <cellStyle name="Normal 2 4 2 3 10 4" xfId="12991"/>
    <cellStyle name="Normal 2 4 2 3 11" xfId="3730"/>
    <cellStyle name="Normal 2 4 2 3 11 2" xfId="9213"/>
    <cellStyle name="Normal 2 4 2 3 11 2 2" xfId="23957"/>
    <cellStyle name="Normal 2 4 2 3 11 3" xfId="18474"/>
    <cellStyle name="Normal 2 4 2 3 11 4" xfId="14696"/>
    <cellStyle name="Normal 2 4 2 3 12" xfId="5803"/>
    <cellStyle name="Normal 2 4 2 3 12 2" xfId="20547"/>
    <cellStyle name="Normal 2 4 2 3 12 3" xfId="11286"/>
    <cellStyle name="Normal 2 4 2 3 13" xfId="4098"/>
    <cellStyle name="Normal 2 4 2 3 13 2" xfId="18842"/>
    <cellStyle name="Normal 2 4 2 3 14" xfId="15064"/>
    <cellStyle name="Normal 2 4 2 3 15" xfId="9581"/>
    <cellStyle name="Normal 2 4 2 3 16" xfId="310"/>
    <cellStyle name="Normal 2 4 2 3 2" xfId="229"/>
    <cellStyle name="Normal 2 4 2 3 2 10" xfId="15241"/>
    <cellStyle name="Normal 2 4 2 3 2 11" xfId="9758"/>
    <cellStyle name="Normal 2 4 2 3 2 12" xfId="490"/>
    <cellStyle name="Normal 2 4 2 3 2 2" xfId="625"/>
    <cellStyle name="Normal 2 4 2 3 2 2 10" xfId="9888"/>
    <cellStyle name="Normal 2 4 2 3 2 2 2" xfId="885"/>
    <cellStyle name="Normal 2 4 2 3 2 2 2 2" xfId="1521"/>
    <cellStyle name="Normal 2 4 2 3 2 2 2 2 2" xfId="3226"/>
    <cellStyle name="Normal 2 4 2 3 2 2 2 2 2 2" xfId="8709"/>
    <cellStyle name="Normal 2 4 2 3 2 2 2 2 2 2 2" xfId="23453"/>
    <cellStyle name="Normal 2 4 2 3 2 2 2 2 2 3" xfId="17970"/>
    <cellStyle name="Normal 2 4 2 3 2 2 2 2 2 4" xfId="14192"/>
    <cellStyle name="Normal 2 4 2 3 2 2 2 2 3" xfId="7004"/>
    <cellStyle name="Normal 2 4 2 3 2 2 2 2 3 2" xfId="21748"/>
    <cellStyle name="Normal 2 4 2 3 2 2 2 2 3 3" xfId="12487"/>
    <cellStyle name="Normal 2 4 2 3 2 2 2 2 4" xfId="5299"/>
    <cellStyle name="Normal 2 4 2 3 2 2 2 2 4 2" xfId="20043"/>
    <cellStyle name="Normal 2 4 2 3 2 2 2 2 5" xfId="16265"/>
    <cellStyle name="Normal 2 4 2 3 2 2 2 2 6" xfId="10782"/>
    <cellStyle name="Normal 2 4 2 3 2 2 2 3" xfId="2592"/>
    <cellStyle name="Normal 2 4 2 3 2 2 2 3 2" xfId="8075"/>
    <cellStyle name="Normal 2 4 2 3 2 2 2 3 2 2" xfId="22819"/>
    <cellStyle name="Normal 2 4 2 3 2 2 2 3 3" xfId="17336"/>
    <cellStyle name="Normal 2 4 2 3 2 2 2 3 4" xfId="13558"/>
    <cellStyle name="Normal 2 4 2 3 2 2 2 4" xfId="6370"/>
    <cellStyle name="Normal 2 4 2 3 2 2 2 4 2" xfId="21114"/>
    <cellStyle name="Normal 2 4 2 3 2 2 2 4 3" xfId="11853"/>
    <cellStyle name="Normal 2 4 2 3 2 2 2 5" xfId="4665"/>
    <cellStyle name="Normal 2 4 2 3 2 2 2 5 2" xfId="19409"/>
    <cellStyle name="Normal 2 4 2 3 2 2 2 6" xfId="15631"/>
    <cellStyle name="Normal 2 4 2 3 2 2 2 7" xfId="10148"/>
    <cellStyle name="Normal 2 4 2 3 2 2 3" xfId="1261"/>
    <cellStyle name="Normal 2 4 2 3 2 2 3 2" xfId="2966"/>
    <cellStyle name="Normal 2 4 2 3 2 2 3 2 2" xfId="8449"/>
    <cellStyle name="Normal 2 4 2 3 2 2 3 2 2 2" xfId="23193"/>
    <cellStyle name="Normal 2 4 2 3 2 2 3 2 3" xfId="17710"/>
    <cellStyle name="Normal 2 4 2 3 2 2 3 2 4" xfId="13932"/>
    <cellStyle name="Normal 2 4 2 3 2 2 3 3" xfId="6744"/>
    <cellStyle name="Normal 2 4 2 3 2 2 3 3 2" xfId="21488"/>
    <cellStyle name="Normal 2 4 2 3 2 2 3 3 3" xfId="12227"/>
    <cellStyle name="Normal 2 4 2 3 2 2 3 4" xfId="5039"/>
    <cellStyle name="Normal 2 4 2 3 2 2 3 4 2" xfId="19783"/>
    <cellStyle name="Normal 2 4 2 3 2 2 3 5" xfId="16005"/>
    <cellStyle name="Normal 2 4 2 3 2 2 3 6" xfId="10522"/>
    <cellStyle name="Normal 2 4 2 3 2 2 4" xfId="1895"/>
    <cellStyle name="Normal 2 4 2 3 2 2 4 2" xfId="3600"/>
    <cellStyle name="Normal 2 4 2 3 2 2 4 2 2" xfId="9083"/>
    <cellStyle name="Normal 2 4 2 3 2 2 4 2 2 2" xfId="23827"/>
    <cellStyle name="Normal 2 4 2 3 2 2 4 2 3" xfId="18344"/>
    <cellStyle name="Normal 2 4 2 3 2 2 4 2 4" xfId="14566"/>
    <cellStyle name="Normal 2 4 2 3 2 2 4 3" xfId="7378"/>
    <cellStyle name="Normal 2 4 2 3 2 2 4 3 2" xfId="22122"/>
    <cellStyle name="Normal 2 4 2 3 2 2 4 3 3" xfId="12861"/>
    <cellStyle name="Normal 2 4 2 3 2 2 4 4" xfId="5673"/>
    <cellStyle name="Normal 2 4 2 3 2 2 4 4 2" xfId="20417"/>
    <cellStyle name="Normal 2 4 2 3 2 2 4 5" xfId="16639"/>
    <cellStyle name="Normal 2 4 2 3 2 2 4 6" xfId="11156"/>
    <cellStyle name="Normal 2 4 2 3 2 2 5" xfId="2332"/>
    <cellStyle name="Normal 2 4 2 3 2 2 5 2" xfId="7815"/>
    <cellStyle name="Normal 2 4 2 3 2 2 5 2 2" xfId="22559"/>
    <cellStyle name="Normal 2 4 2 3 2 2 5 3" xfId="17076"/>
    <cellStyle name="Normal 2 4 2 3 2 2 5 4" xfId="13298"/>
    <cellStyle name="Normal 2 4 2 3 2 2 6" xfId="3968"/>
    <cellStyle name="Normal 2 4 2 3 2 2 6 2" xfId="9451"/>
    <cellStyle name="Normal 2 4 2 3 2 2 6 2 2" xfId="24195"/>
    <cellStyle name="Normal 2 4 2 3 2 2 6 3" xfId="18712"/>
    <cellStyle name="Normal 2 4 2 3 2 2 6 4" xfId="14934"/>
    <cellStyle name="Normal 2 4 2 3 2 2 7" xfId="6110"/>
    <cellStyle name="Normal 2 4 2 3 2 2 7 2" xfId="20854"/>
    <cellStyle name="Normal 2 4 2 3 2 2 7 3" xfId="11593"/>
    <cellStyle name="Normal 2 4 2 3 2 2 8" xfId="4405"/>
    <cellStyle name="Normal 2 4 2 3 2 2 8 2" xfId="19149"/>
    <cellStyle name="Normal 2 4 2 3 2 2 9" xfId="15371"/>
    <cellStyle name="Normal 2 4 2 3 2 3" xfId="755"/>
    <cellStyle name="Normal 2 4 2 3 2 3 2" xfId="1391"/>
    <cellStyle name="Normal 2 4 2 3 2 3 2 2" xfId="3096"/>
    <cellStyle name="Normal 2 4 2 3 2 3 2 2 2" xfId="8579"/>
    <cellStyle name="Normal 2 4 2 3 2 3 2 2 2 2" xfId="23323"/>
    <cellStyle name="Normal 2 4 2 3 2 3 2 2 3" xfId="17840"/>
    <cellStyle name="Normal 2 4 2 3 2 3 2 2 4" xfId="14062"/>
    <cellStyle name="Normal 2 4 2 3 2 3 2 3" xfId="6874"/>
    <cellStyle name="Normal 2 4 2 3 2 3 2 3 2" xfId="21618"/>
    <cellStyle name="Normal 2 4 2 3 2 3 2 3 3" xfId="12357"/>
    <cellStyle name="Normal 2 4 2 3 2 3 2 4" xfId="5169"/>
    <cellStyle name="Normal 2 4 2 3 2 3 2 4 2" xfId="19913"/>
    <cellStyle name="Normal 2 4 2 3 2 3 2 5" xfId="16135"/>
    <cellStyle name="Normal 2 4 2 3 2 3 2 6" xfId="10652"/>
    <cellStyle name="Normal 2 4 2 3 2 3 3" xfId="2462"/>
    <cellStyle name="Normal 2 4 2 3 2 3 3 2" xfId="7945"/>
    <cellStyle name="Normal 2 4 2 3 2 3 3 2 2" xfId="22689"/>
    <cellStyle name="Normal 2 4 2 3 2 3 3 3" xfId="17206"/>
    <cellStyle name="Normal 2 4 2 3 2 3 3 4" xfId="13428"/>
    <cellStyle name="Normal 2 4 2 3 2 3 4" xfId="6240"/>
    <cellStyle name="Normal 2 4 2 3 2 3 4 2" xfId="20984"/>
    <cellStyle name="Normal 2 4 2 3 2 3 4 3" xfId="11723"/>
    <cellStyle name="Normal 2 4 2 3 2 3 5" xfId="4535"/>
    <cellStyle name="Normal 2 4 2 3 2 3 5 2" xfId="19279"/>
    <cellStyle name="Normal 2 4 2 3 2 3 6" xfId="15501"/>
    <cellStyle name="Normal 2 4 2 3 2 3 7" xfId="10018"/>
    <cellStyle name="Normal 2 4 2 3 2 4" xfId="1131"/>
    <cellStyle name="Normal 2 4 2 3 2 4 2" xfId="2836"/>
    <cellStyle name="Normal 2 4 2 3 2 4 2 2" xfId="8319"/>
    <cellStyle name="Normal 2 4 2 3 2 4 2 2 2" xfId="23063"/>
    <cellStyle name="Normal 2 4 2 3 2 4 2 3" xfId="17580"/>
    <cellStyle name="Normal 2 4 2 3 2 4 2 4" xfId="13802"/>
    <cellStyle name="Normal 2 4 2 3 2 4 3" xfId="6614"/>
    <cellStyle name="Normal 2 4 2 3 2 4 3 2" xfId="21358"/>
    <cellStyle name="Normal 2 4 2 3 2 4 3 3" xfId="12097"/>
    <cellStyle name="Normal 2 4 2 3 2 4 4" xfId="4909"/>
    <cellStyle name="Normal 2 4 2 3 2 4 4 2" xfId="19653"/>
    <cellStyle name="Normal 2 4 2 3 2 4 5" xfId="15875"/>
    <cellStyle name="Normal 2 4 2 3 2 4 6" xfId="10392"/>
    <cellStyle name="Normal 2 4 2 3 2 5" xfId="1765"/>
    <cellStyle name="Normal 2 4 2 3 2 5 2" xfId="3470"/>
    <cellStyle name="Normal 2 4 2 3 2 5 2 2" xfId="8953"/>
    <cellStyle name="Normal 2 4 2 3 2 5 2 2 2" xfId="23697"/>
    <cellStyle name="Normal 2 4 2 3 2 5 2 3" xfId="18214"/>
    <cellStyle name="Normal 2 4 2 3 2 5 2 4" xfId="14436"/>
    <cellStyle name="Normal 2 4 2 3 2 5 3" xfId="7248"/>
    <cellStyle name="Normal 2 4 2 3 2 5 3 2" xfId="21992"/>
    <cellStyle name="Normal 2 4 2 3 2 5 3 3" xfId="12731"/>
    <cellStyle name="Normal 2 4 2 3 2 5 4" xfId="5543"/>
    <cellStyle name="Normal 2 4 2 3 2 5 4 2" xfId="20287"/>
    <cellStyle name="Normal 2 4 2 3 2 5 5" xfId="16509"/>
    <cellStyle name="Normal 2 4 2 3 2 5 6" xfId="11026"/>
    <cellStyle name="Normal 2 4 2 3 2 6" xfId="2202"/>
    <cellStyle name="Normal 2 4 2 3 2 6 2" xfId="7685"/>
    <cellStyle name="Normal 2 4 2 3 2 6 2 2" xfId="22429"/>
    <cellStyle name="Normal 2 4 2 3 2 6 3" xfId="16946"/>
    <cellStyle name="Normal 2 4 2 3 2 6 4" xfId="13168"/>
    <cellStyle name="Normal 2 4 2 3 2 7" xfId="3838"/>
    <cellStyle name="Normal 2 4 2 3 2 7 2" xfId="9321"/>
    <cellStyle name="Normal 2 4 2 3 2 7 2 2" xfId="24065"/>
    <cellStyle name="Normal 2 4 2 3 2 7 3" xfId="18582"/>
    <cellStyle name="Normal 2 4 2 3 2 7 4" xfId="14804"/>
    <cellStyle name="Normal 2 4 2 3 2 8" xfId="5980"/>
    <cellStyle name="Normal 2 4 2 3 2 8 2" xfId="20724"/>
    <cellStyle name="Normal 2 4 2 3 2 8 3" xfId="11463"/>
    <cellStyle name="Normal 2 4 2 3 2 9" xfId="4275"/>
    <cellStyle name="Normal 2 4 2 3 2 9 2" xfId="19019"/>
    <cellStyle name="Normal 2 4 2 3 3" xfId="230"/>
    <cellStyle name="Normal 2 4 2 3 3 10" xfId="9834"/>
    <cellStyle name="Normal 2 4 2 3 3 11" xfId="571"/>
    <cellStyle name="Normal 2 4 2 3 3 2" xfId="831"/>
    <cellStyle name="Normal 2 4 2 3 3 2 2" xfId="1467"/>
    <cellStyle name="Normal 2 4 2 3 3 2 2 2" xfId="3172"/>
    <cellStyle name="Normal 2 4 2 3 3 2 2 2 2" xfId="8655"/>
    <cellStyle name="Normal 2 4 2 3 3 2 2 2 2 2" xfId="23399"/>
    <cellStyle name="Normal 2 4 2 3 3 2 2 2 3" xfId="17916"/>
    <cellStyle name="Normal 2 4 2 3 3 2 2 2 4" xfId="14138"/>
    <cellStyle name="Normal 2 4 2 3 3 2 2 3" xfId="6950"/>
    <cellStyle name="Normal 2 4 2 3 3 2 2 3 2" xfId="21694"/>
    <cellStyle name="Normal 2 4 2 3 3 2 2 3 3" xfId="12433"/>
    <cellStyle name="Normal 2 4 2 3 3 2 2 4" xfId="5245"/>
    <cellStyle name="Normal 2 4 2 3 3 2 2 4 2" xfId="19989"/>
    <cellStyle name="Normal 2 4 2 3 3 2 2 5" xfId="16211"/>
    <cellStyle name="Normal 2 4 2 3 3 2 2 6" xfId="10728"/>
    <cellStyle name="Normal 2 4 2 3 3 2 3" xfId="2538"/>
    <cellStyle name="Normal 2 4 2 3 3 2 3 2" xfId="8021"/>
    <cellStyle name="Normal 2 4 2 3 3 2 3 2 2" xfId="22765"/>
    <cellStyle name="Normal 2 4 2 3 3 2 3 3" xfId="17282"/>
    <cellStyle name="Normal 2 4 2 3 3 2 3 4" xfId="13504"/>
    <cellStyle name="Normal 2 4 2 3 3 2 4" xfId="6316"/>
    <cellStyle name="Normal 2 4 2 3 3 2 4 2" xfId="21060"/>
    <cellStyle name="Normal 2 4 2 3 3 2 4 3" xfId="11799"/>
    <cellStyle name="Normal 2 4 2 3 3 2 5" xfId="4611"/>
    <cellStyle name="Normal 2 4 2 3 3 2 5 2" xfId="19355"/>
    <cellStyle name="Normal 2 4 2 3 3 2 6" xfId="15577"/>
    <cellStyle name="Normal 2 4 2 3 3 2 7" xfId="10094"/>
    <cellStyle name="Normal 2 4 2 3 3 3" xfId="1207"/>
    <cellStyle name="Normal 2 4 2 3 3 3 2" xfId="2912"/>
    <cellStyle name="Normal 2 4 2 3 3 3 2 2" xfId="8395"/>
    <cellStyle name="Normal 2 4 2 3 3 3 2 2 2" xfId="23139"/>
    <cellStyle name="Normal 2 4 2 3 3 3 2 3" xfId="17656"/>
    <cellStyle name="Normal 2 4 2 3 3 3 2 4" xfId="13878"/>
    <cellStyle name="Normal 2 4 2 3 3 3 3" xfId="6690"/>
    <cellStyle name="Normal 2 4 2 3 3 3 3 2" xfId="21434"/>
    <cellStyle name="Normal 2 4 2 3 3 3 3 3" xfId="12173"/>
    <cellStyle name="Normal 2 4 2 3 3 3 4" xfId="4985"/>
    <cellStyle name="Normal 2 4 2 3 3 3 4 2" xfId="19729"/>
    <cellStyle name="Normal 2 4 2 3 3 3 5" xfId="15951"/>
    <cellStyle name="Normal 2 4 2 3 3 3 6" xfId="10468"/>
    <cellStyle name="Normal 2 4 2 3 3 4" xfId="1841"/>
    <cellStyle name="Normal 2 4 2 3 3 4 2" xfId="3546"/>
    <cellStyle name="Normal 2 4 2 3 3 4 2 2" xfId="9029"/>
    <cellStyle name="Normal 2 4 2 3 3 4 2 2 2" xfId="23773"/>
    <cellStyle name="Normal 2 4 2 3 3 4 2 3" xfId="18290"/>
    <cellStyle name="Normal 2 4 2 3 3 4 2 4" xfId="14512"/>
    <cellStyle name="Normal 2 4 2 3 3 4 3" xfId="7324"/>
    <cellStyle name="Normal 2 4 2 3 3 4 3 2" xfId="22068"/>
    <cellStyle name="Normal 2 4 2 3 3 4 3 3" xfId="12807"/>
    <cellStyle name="Normal 2 4 2 3 3 4 4" xfId="5619"/>
    <cellStyle name="Normal 2 4 2 3 3 4 4 2" xfId="20363"/>
    <cellStyle name="Normal 2 4 2 3 3 4 5" xfId="16585"/>
    <cellStyle name="Normal 2 4 2 3 3 4 6" xfId="11102"/>
    <cellStyle name="Normal 2 4 2 3 3 5" xfId="2278"/>
    <cellStyle name="Normal 2 4 2 3 3 5 2" xfId="7761"/>
    <cellStyle name="Normal 2 4 2 3 3 5 2 2" xfId="22505"/>
    <cellStyle name="Normal 2 4 2 3 3 5 3" xfId="17022"/>
    <cellStyle name="Normal 2 4 2 3 3 5 4" xfId="13244"/>
    <cellStyle name="Normal 2 4 2 3 3 6" xfId="3914"/>
    <cellStyle name="Normal 2 4 2 3 3 6 2" xfId="9397"/>
    <cellStyle name="Normal 2 4 2 3 3 6 2 2" xfId="24141"/>
    <cellStyle name="Normal 2 4 2 3 3 6 3" xfId="18658"/>
    <cellStyle name="Normal 2 4 2 3 3 6 4" xfId="14880"/>
    <cellStyle name="Normal 2 4 2 3 3 7" xfId="6056"/>
    <cellStyle name="Normal 2 4 2 3 3 7 2" xfId="20800"/>
    <cellStyle name="Normal 2 4 2 3 3 7 3" xfId="11539"/>
    <cellStyle name="Normal 2 4 2 3 3 8" xfId="4351"/>
    <cellStyle name="Normal 2 4 2 3 3 8 2" xfId="19095"/>
    <cellStyle name="Normal 2 4 2 3 3 9" xfId="15317"/>
    <cellStyle name="Normal 2 4 2 3 4" xfId="144"/>
    <cellStyle name="Normal 2 4 2 3 4 10" xfId="436"/>
    <cellStyle name="Normal 2 4 2 3 4 2" xfId="1077"/>
    <cellStyle name="Normal 2 4 2 3 4 2 2" xfId="2782"/>
    <cellStyle name="Normal 2 4 2 3 4 2 2 2" xfId="8265"/>
    <cellStyle name="Normal 2 4 2 3 4 2 2 2 2" xfId="23009"/>
    <cellStyle name="Normal 2 4 2 3 4 2 2 3" xfId="17526"/>
    <cellStyle name="Normal 2 4 2 3 4 2 2 4" xfId="13748"/>
    <cellStyle name="Normal 2 4 2 3 4 2 3" xfId="6560"/>
    <cellStyle name="Normal 2 4 2 3 4 2 3 2" xfId="21304"/>
    <cellStyle name="Normal 2 4 2 3 4 2 3 3" xfId="12043"/>
    <cellStyle name="Normal 2 4 2 3 4 2 4" xfId="4855"/>
    <cellStyle name="Normal 2 4 2 3 4 2 4 2" xfId="19599"/>
    <cellStyle name="Normal 2 4 2 3 4 2 5" xfId="15821"/>
    <cellStyle name="Normal 2 4 2 3 4 2 6" xfId="10338"/>
    <cellStyle name="Normal 2 4 2 3 4 3" xfId="1711"/>
    <cellStyle name="Normal 2 4 2 3 4 3 2" xfId="3416"/>
    <cellStyle name="Normal 2 4 2 3 4 3 2 2" xfId="8899"/>
    <cellStyle name="Normal 2 4 2 3 4 3 2 2 2" xfId="23643"/>
    <cellStyle name="Normal 2 4 2 3 4 3 2 3" xfId="18160"/>
    <cellStyle name="Normal 2 4 2 3 4 3 2 4" xfId="14382"/>
    <cellStyle name="Normal 2 4 2 3 4 3 3" xfId="7194"/>
    <cellStyle name="Normal 2 4 2 3 4 3 3 2" xfId="21938"/>
    <cellStyle name="Normal 2 4 2 3 4 3 3 3" xfId="12677"/>
    <cellStyle name="Normal 2 4 2 3 4 3 4" xfId="5489"/>
    <cellStyle name="Normal 2 4 2 3 4 3 4 2" xfId="20233"/>
    <cellStyle name="Normal 2 4 2 3 4 3 5" xfId="16455"/>
    <cellStyle name="Normal 2 4 2 3 4 3 6" xfId="10972"/>
    <cellStyle name="Normal 2 4 2 3 4 4" xfId="2148"/>
    <cellStyle name="Normal 2 4 2 3 4 4 2" xfId="7631"/>
    <cellStyle name="Normal 2 4 2 3 4 4 2 2" xfId="22375"/>
    <cellStyle name="Normal 2 4 2 3 4 4 3" xfId="16892"/>
    <cellStyle name="Normal 2 4 2 3 4 4 4" xfId="13114"/>
    <cellStyle name="Normal 2 4 2 3 4 5" xfId="3784"/>
    <cellStyle name="Normal 2 4 2 3 4 5 2" xfId="9267"/>
    <cellStyle name="Normal 2 4 2 3 4 5 2 2" xfId="24011"/>
    <cellStyle name="Normal 2 4 2 3 4 5 3" xfId="18528"/>
    <cellStyle name="Normal 2 4 2 3 4 5 4" xfId="14750"/>
    <cellStyle name="Normal 2 4 2 3 4 6" xfId="5926"/>
    <cellStyle name="Normal 2 4 2 3 4 6 2" xfId="20670"/>
    <cellStyle name="Normal 2 4 2 3 4 6 3" xfId="11409"/>
    <cellStyle name="Normal 2 4 2 3 4 7" xfId="4221"/>
    <cellStyle name="Normal 2 4 2 3 4 7 2" xfId="18965"/>
    <cellStyle name="Normal 2 4 2 3 4 8" xfId="15187"/>
    <cellStyle name="Normal 2 4 2 3 4 9" xfId="9704"/>
    <cellStyle name="Normal 2 4 2 3 5" xfId="701"/>
    <cellStyle name="Normal 2 4 2 3 5 2" xfId="1337"/>
    <cellStyle name="Normal 2 4 2 3 5 2 2" xfId="3042"/>
    <cellStyle name="Normal 2 4 2 3 5 2 2 2" xfId="8525"/>
    <cellStyle name="Normal 2 4 2 3 5 2 2 2 2" xfId="23269"/>
    <cellStyle name="Normal 2 4 2 3 5 2 2 3" xfId="17786"/>
    <cellStyle name="Normal 2 4 2 3 5 2 2 4" xfId="14008"/>
    <cellStyle name="Normal 2 4 2 3 5 2 3" xfId="6820"/>
    <cellStyle name="Normal 2 4 2 3 5 2 3 2" xfId="21564"/>
    <cellStyle name="Normal 2 4 2 3 5 2 3 3" xfId="12303"/>
    <cellStyle name="Normal 2 4 2 3 5 2 4" xfId="5115"/>
    <cellStyle name="Normal 2 4 2 3 5 2 4 2" xfId="19859"/>
    <cellStyle name="Normal 2 4 2 3 5 2 5" xfId="16081"/>
    <cellStyle name="Normal 2 4 2 3 5 2 6" xfId="10598"/>
    <cellStyle name="Normal 2 4 2 3 5 3" xfId="1971"/>
    <cellStyle name="Normal 2 4 2 3 5 3 2" xfId="3676"/>
    <cellStyle name="Normal 2 4 2 3 5 3 2 2" xfId="9159"/>
    <cellStyle name="Normal 2 4 2 3 5 3 2 2 2" xfId="23903"/>
    <cellStyle name="Normal 2 4 2 3 5 3 2 3" xfId="18420"/>
    <cellStyle name="Normal 2 4 2 3 5 3 2 4" xfId="14642"/>
    <cellStyle name="Normal 2 4 2 3 5 3 3" xfId="7454"/>
    <cellStyle name="Normal 2 4 2 3 5 3 3 2" xfId="22198"/>
    <cellStyle name="Normal 2 4 2 3 5 3 3 3" xfId="12937"/>
    <cellStyle name="Normal 2 4 2 3 5 3 4" xfId="5749"/>
    <cellStyle name="Normal 2 4 2 3 5 3 4 2" xfId="20493"/>
    <cellStyle name="Normal 2 4 2 3 5 3 5" xfId="16715"/>
    <cellStyle name="Normal 2 4 2 3 5 3 6" xfId="11232"/>
    <cellStyle name="Normal 2 4 2 3 5 4" xfId="2408"/>
    <cellStyle name="Normal 2 4 2 3 5 4 2" xfId="7891"/>
    <cellStyle name="Normal 2 4 2 3 5 4 2 2" xfId="22635"/>
    <cellStyle name="Normal 2 4 2 3 5 4 3" xfId="17152"/>
    <cellStyle name="Normal 2 4 2 3 5 4 4" xfId="13374"/>
    <cellStyle name="Normal 2 4 2 3 5 5" xfId="4044"/>
    <cellStyle name="Normal 2 4 2 3 5 5 2" xfId="9527"/>
    <cellStyle name="Normal 2 4 2 3 5 5 2 2" xfId="24271"/>
    <cellStyle name="Normal 2 4 2 3 5 5 3" xfId="18788"/>
    <cellStyle name="Normal 2 4 2 3 5 5 4" xfId="15010"/>
    <cellStyle name="Normal 2 4 2 3 5 6" xfId="6186"/>
    <cellStyle name="Normal 2 4 2 3 5 6 2" xfId="20930"/>
    <cellStyle name="Normal 2 4 2 3 5 6 3" xfId="11669"/>
    <cellStyle name="Normal 2 4 2 3 5 7" xfId="4481"/>
    <cellStyle name="Normal 2 4 2 3 5 7 2" xfId="19225"/>
    <cellStyle name="Normal 2 4 2 3 5 8" xfId="15447"/>
    <cellStyle name="Normal 2 4 2 3 5 9" xfId="9964"/>
    <cellStyle name="Normal 2 4 2 3 6" xfId="969"/>
    <cellStyle name="Normal 2 4 2 3 6 2" xfId="1603"/>
    <cellStyle name="Normal 2 4 2 3 6 2 2" xfId="3308"/>
    <cellStyle name="Normal 2 4 2 3 6 2 2 2" xfId="8791"/>
    <cellStyle name="Normal 2 4 2 3 6 2 2 2 2" xfId="23535"/>
    <cellStyle name="Normal 2 4 2 3 6 2 2 3" xfId="18052"/>
    <cellStyle name="Normal 2 4 2 3 6 2 2 4" xfId="14274"/>
    <cellStyle name="Normal 2 4 2 3 6 2 3" xfId="7086"/>
    <cellStyle name="Normal 2 4 2 3 6 2 3 2" xfId="21830"/>
    <cellStyle name="Normal 2 4 2 3 6 2 3 3" xfId="12569"/>
    <cellStyle name="Normal 2 4 2 3 6 2 4" xfId="5381"/>
    <cellStyle name="Normal 2 4 2 3 6 2 4 2" xfId="20125"/>
    <cellStyle name="Normal 2 4 2 3 6 2 5" xfId="16347"/>
    <cellStyle name="Normal 2 4 2 3 6 2 6" xfId="10864"/>
    <cellStyle name="Normal 2 4 2 3 6 3" xfId="2674"/>
    <cellStyle name="Normal 2 4 2 3 6 3 2" xfId="8157"/>
    <cellStyle name="Normal 2 4 2 3 6 3 2 2" xfId="22901"/>
    <cellStyle name="Normal 2 4 2 3 6 3 3" xfId="17418"/>
    <cellStyle name="Normal 2 4 2 3 6 3 4" xfId="13640"/>
    <cellStyle name="Normal 2 4 2 3 6 4" xfId="6452"/>
    <cellStyle name="Normal 2 4 2 3 6 4 2" xfId="21196"/>
    <cellStyle name="Normal 2 4 2 3 6 4 3" xfId="11935"/>
    <cellStyle name="Normal 2 4 2 3 6 5" xfId="4747"/>
    <cellStyle name="Normal 2 4 2 3 6 5 2" xfId="19491"/>
    <cellStyle name="Normal 2 4 2 3 6 6" xfId="15713"/>
    <cellStyle name="Normal 2 4 2 3 6 7" xfId="10230"/>
    <cellStyle name="Normal 2 4 2 3 7" xfId="1023"/>
    <cellStyle name="Normal 2 4 2 3 7 2" xfId="2728"/>
    <cellStyle name="Normal 2 4 2 3 7 2 2" xfId="8211"/>
    <cellStyle name="Normal 2 4 2 3 7 2 2 2" xfId="22955"/>
    <cellStyle name="Normal 2 4 2 3 7 2 3" xfId="17472"/>
    <cellStyle name="Normal 2 4 2 3 7 2 4" xfId="13694"/>
    <cellStyle name="Normal 2 4 2 3 7 3" xfId="6506"/>
    <cellStyle name="Normal 2 4 2 3 7 3 2" xfId="21250"/>
    <cellStyle name="Normal 2 4 2 3 7 3 3" xfId="11989"/>
    <cellStyle name="Normal 2 4 2 3 7 4" xfId="4801"/>
    <cellStyle name="Normal 2 4 2 3 7 4 2" xfId="19545"/>
    <cellStyle name="Normal 2 4 2 3 7 5" xfId="15767"/>
    <cellStyle name="Normal 2 4 2 3 7 6" xfId="10284"/>
    <cellStyle name="Normal 2 4 2 3 8" xfId="382"/>
    <cellStyle name="Normal 2 4 2 3 8 2" xfId="2094"/>
    <cellStyle name="Normal 2 4 2 3 8 2 2" xfId="7577"/>
    <cellStyle name="Normal 2 4 2 3 8 2 2 2" xfId="22321"/>
    <cellStyle name="Normal 2 4 2 3 8 2 3" xfId="16838"/>
    <cellStyle name="Normal 2 4 2 3 8 2 4" xfId="13060"/>
    <cellStyle name="Normal 2 4 2 3 8 3" xfId="5872"/>
    <cellStyle name="Normal 2 4 2 3 8 3 2" xfId="20616"/>
    <cellStyle name="Normal 2 4 2 3 8 3 3" xfId="11355"/>
    <cellStyle name="Normal 2 4 2 3 8 4" xfId="4167"/>
    <cellStyle name="Normal 2 4 2 3 8 4 2" xfId="18911"/>
    <cellStyle name="Normal 2 4 2 3 8 5" xfId="15133"/>
    <cellStyle name="Normal 2 4 2 3 8 6" xfId="9650"/>
    <cellStyle name="Normal 2 4 2 3 9" xfId="1657"/>
    <cellStyle name="Normal 2 4 2 3 9 2" xfId="3362"/>
    <cellStyle name="Normal 2 4 2 3 9 2 2" xfId="8845"/>
    <cellStyle name="Normal 2 4 2 3 9 2 2 2" xfId="23589"/>
    <cellStyle name="Normal 2 4 2 3 9 2 3" xfId="18106"/>
    <cellStyle name="Normal 2 4 2 3 9 2 4" xfId="14328"/>
    <cellStyle name="Normal 2 4 2 3 9 3" xfId="7140"/>
    <cellStyle name="Normal 2 4 2 3 9 3 2" xfId="21884"/>
    <cellStyle name="Normal 2 4 2 3 9 3 3" xfId="12623"/>
    <cellStyle name="Normal 2 4 2 3 9 4" xfId="5435"/>
    <cellStyle name="Normal 2 4 2 3 9 4 2" xfId="20179"/>
    <cellStyle name="Normal 2 4 2 3 9 5" xfId="16401"/>
    <cellStyle name="Normal 2 4 2 3 9 6" xfId="10918"/>
    <cellStyle name="Normal 2 4 2 4" xfId="101"/>
    <cellStyle name="Normal 2 4 2 4 10" xfId="4127"/>
    <cellStyle name="Normal 2 4 2 4 10 2" xfId="18871"/>
    <cellStyle name="Normal 2 4 2 4 11" xfId="15093"/>
    <cellStyle name="Normal 2 4 2 4 12" xfId="9610"/>
    <cellStyle name="Normal 2 4 2 4 13" xfId="339"/>
    <cellStyle name="Normal 2 4 2 4 2" xfId="173"/>
    <cellStyle name="Normal 2 4 2 4 2 10" xfId="9915"/>
    <cellStyle name="Normal 2 4 2 4 2 11" xfId="652"/>
    <cellStyle name="Normal 2 4 2 4 2 2" xfId="912"/>
    <cellStyle name="Normal 2 4 2 4 2 2 2" xfId="1548"/>
    <cellStyle name="Normal 2 4 2 4 2 2 2 2" xfId="3253"/>
    <cellStyle name="Normal 2 4 2 4 2 2 2 2 2" xfId="8736"/>
    <cellStyle name="Normal 2 4 2 4 2 2 2 2 2 2" xfId="23480"/>
    <cellStyle name="Normal 2 4 2 4 2 2 2 2 3" xfId="17997"/>
    <cellStyle name="Normal 2 4 2 4 2 2 2 2 4" xfId="14219"/>
    <cellStyle name="Normal 2 4 2 4 2 2 2 3" xfId="7031"/>
    <cellStyle name="Normal 2 4 2 4 2 2 2 3 2" xfId="21775"/>
    <cellStyle name="Normal 2 4 2 4 2 2 2 3 3" xfId="12514"/>
    <cellStyle name="Normal 2 4 2 4 2 2 2 4" xfId="5326"/>
    <cellStyle name="Normal 2 4 2 4 2 2 2 4 2" xfId="20070"/>
    <cellStyle name="Normal 2 4 2 4 2 2 2 5" xfId="16292"/>
    <cellStyle name="Normal 2 4 2 4 2 2 2 6" xfId="10809"/>
    <cellStyle name="Normal 2 4 2 4 2 2 3" xfId="2619"/>
    <cellStyle name="Normal 2 4 2 4 2 2 3 2" xfId="8102"/>
    <cellStyle name="Normal 2 4 2 4 2 2 3 2 2" xfId="22846"/>
    <cellStyle name="Normal 2 4 2 4 2 2 3 3" xfId="17363"/>
    <cellStyle name="Normal 2 4 2 4 2 2 3 4" xfId="13585"/>
    <cellStyle name="Normal 2 4 2 4 2 2 4" xfId="6397"/>
    <cellStyle name="Normal 2 4 2 4 2 2 4 2" xfId="21141"/>
    <cellStyle name="Normal 2 4 2 4 2 2 4 3" xfId="11880"/>
    <cellStyle name="Normal 2 4 2 4 2 2 5" xfId="4692"/>
    <cellStyle name="Normal 2 4 2 4 2 2 5 2" xfId="19436"/>
    <cellStyle name="Normal 2 4 2 4 2 2 6" xfId="15658"/>
    <cellStyle name="Normal 2 4 2 4 2 2 7" xfId="10175"/>
    <cellStyle name="Normal 2 4 2 4 2 3" xfId="1288"/>
    <cellStyle name="Normal 2 4 2 4 2 3 2" xfId="2993"/>
    <cellStyle name="Normal 2 4 2 4 2 3 2 2" xfId="8476"/>
    <cellStyle name="Normal 2 4 2 4 2 3 2 2 2" xfId="23220"/>
    <cellStyle name="Normal 2 4 2 4 2 3 2 3" xfId="17737"/>
    <cellStyle name="Normal 2 4 2 4 2 3 2 4" xfId="13959"/>
    <cellStyle name="Normal 2 4 2 4 2 3 3" xfId="6771"/>
    <cellStyle name="Normal 2 4 2 4 2 3 3 2" xfId="21515"/>
    <cellStyle name="Normal 2 4 2 4 2 3 3 3" xfId="12254"/>
    <cellStyle name="Normal 2 4 2 4 2 3 4" xfId="5066"/>
    <cellStyle name="Normal 2 4 2 4 2 3 4 2" xfId="19810"/>
    <cellStyle name="Normal 2 4 2 4 2 3 5" xfId="16032"/>
    <cellStyle name="Normal 2 4 2 4 2 3 6" xfId="10549"/>
    <cellStyle name="Normal 2 4 2 4 2 4" xfId="1922"/>
    <cellStyle name="Normal 2 4 2 4 2 4 2" xfId="3627"/>
    <cellStyle name="Normal 2 4 2 4 2 4 2 2" xfId="9110"/>
    <cellStyle name="Normal 2 4 2 4 2 4 2 2 2" xfId="23854"/>
    <cellStyle name="Normal 2 4 2 4 2 4 2 3" xfId="18371"/>
    <cellStyle name="Normal 2 4 2 4 2 4 2 4" xfId="14593"/>
    <cellStyle name="Normal 2 4 2 4 2 4 3" xfId="7405"/>
    <cellStyle name="Normal 2 4 2 4 2 4 3 2" xfId="22149"/>
    <cellStyle name="Normal 2 4 2 4 2 4 3 3" xfId="12888"/>
    <cellStyle name="Normal 2 4 2 4 2 4 4" xfId="5700"/>
    <cellStyle name="Normal 2 4 2 4 2 4 4 2" xfId="20444"/>
    <cellStyle name="Normal 2 4 2 4 2 4 5" xfId="16666"/>
    <cellStyle name="Normal 2 4 2 4 2 4 6" xfId="11183"/>
    <cellStyle name="Normal 2 4 2 4 2 5" xfId="2359"/>
    <cellStyle name="Normal 2 4 2 4 2 5 2" xfId="7842"/>
    <cellStyle name="Normal 2 4 2 4 2 5 2 2" xfId="22586"/>
    <cellStyle name="Normal 2 4 2 4 2 5 3" xfId="17103"/>
    <cellStyle name="Normal 2 4 2 4 2 5 4" xfId="13325"/>
    <cellStyle name="Normal 2 4 2 4 2 6" xfId="3995"/>
    <cellStyle name="Normal 2 4 2 4 2 6 2" xfId="9478"/>
    <cellStyle name="Normal 2 4 2 4 2 6 2 2" xfId="24222"/>
    <cellStyle name="Normal 2 4 2 4 2 6 3" xfId="18739"/>
    <cellStyle name="Normal 2 4 2 4 2 6 4" xfId="14961"/>
    <cellStyle name="Normal 2 4 2 4 2 7" xfId="6137"/>
    <cellStyle name="Normal 2 4 2 4 2 7 2" xfId="20881"/>
    <cellStyle name="Normal 2 4 2 4 2 7 3" xfId="11620"/>
    <cellStyle name="Normal 2 4 2 4 2 8" xfId="4432"/>
    <cellStyle name="Normal 2 4 2 4 2 8 2" xfId="19176"/>
    <cellStyle name="Normal 2 4 2 4 2 9" xfId="15398"/>
    <cellStyle name="Normal 2 4 2 4 3" xfId="782"/>
    <cellStyle name="Normal 2 4 2 4 3 2" xfId="1418"/>
    <cellStyle name="Normal 2 4 2 4 3 2 2" xfId="3123"/>
    <cellStyle name="Normal 2 4 2 4 3 2 2 2" xfId="8606"/>
    <cellStyle name="Normal 2 4 2 4 3 2 2 2 2" xfId="23350"/>
    <cellStyle name="Normal 2 4 2 4 3 2 2 3" xfId="17867"/>
    <cellStyle name="Normal 2 4 2 4 3 2 2 4" xfId="14089"/>
    <cellStyle name="Normal 2 4 2 4 3 2 3" xfId="6901"/>
    <cellStyle name="Normal 2 4 2 4 3 2 3 2" xfId="21645"/>
    <cellStyle name="Normal 2 4 2 4 3 2 3 3" xfId="12384"/>
    <cellStyle name="Normal 2 4 2 4 3 2 4" xfId="5196"/>
    <cellStyle name="Normal 2 4 2 4 3 2 4 2" xfId="19940"/>
    <cellStyle name="Normal 2 4 2 4 3 2 5" xfId="16162"/>
    <cellStyle name="Normal 2 4 2 4 3 2 6" xfId="10679"/>
    <cellStyle name="Normal 2 4 2 4 3 3" xfId="2489"/>
    <cellStyle name="Normal 2 4 2 4 3 3 2" xfId="7972"/>
    <cellStyle name="Normal 2 4 2 4 3 3 2 2" xfId="22716"/>
    <cellStyle name="Normal 2 4 2 4 3 3 3" xfId="17233"/>
    <cellStyle name="Normal 2 4 2 4 3 3 4" xfId="13455"/>
    <cellStyle name="Normal 2 4 2 4 3 4" xfId="6267"/>
    <cellStyle name="Normal 2 4 2 4 3 4 2" xfId="21011"/>
    <cellStyle name="Normal 2 4 2 4 3 4 3" xfId="11750"/>
    <cellStyle name="Normal 2 4 2 4 3 5" xfId="4562"/>
    <cellStyle name="Normal 2 4 2 4 3 5 2" xfId="19306"/>
    <cellStyle name="Normal 2 4 2 4 3 6" xfId="15528"/>
    <cellStyle name="Normal 2 4 2 4 3 7" xfId="10045"/>
    <cellStyle name="Normal 2 4 2 4 4" xfId="1158"/>
    <cellStyle name="Normal 2 4 2 4 4 2" xfId="2863"/>
    <cellStyle name="Normal 2 4 2 4 4 2 2" xfId="8346"/>
    <cellStyle name="Normal 2 4 2 4 4 2 2 2" xfId="23090"/>
    <cellStyle name="Normal 2 4 2 4 4 2 3" xfId="17607"/>
    <cellStyle name="Normal 2 4 2 4 4 2 4" xfId="13829"/>
    <cellStyle name="Normal 2 4 2 4 4 3" xfId="6641"/>
    <cellStyle name="Normal 2 4 2 4 4 3 2" xfId="21385"/>
    <cellStyle name="Normal 2 4 2 4 4 3 3" xfId="12124"/>
    <cellStyle name="Normal 2 4 2 4 4 4" xfId="4936"/>
    <cellStyle name="Normal 2 4 2 4 4 4 2" xfId="19680"/>
    <cellStyle name="Normal 2 4 2 4 4 5" xfId="15902"/>
    <cellStyle name="Normal 2 4 2 4 4 6" xfId="10419"/>
    <cellStyle name="Normal 2 4 2 4 5" xfId="517"/>
    <cellStyle name="Normal 2 4 2 4 5 2" xfId="2229"/>
    <cellStyle name="Normal 2 4 2 4 5 2 2" xfId="7712"/>
    <cellStyle name="Normal 2 4 2 4 5 2 2 2" xfId="22456"/>
    <cellStyle name="Normal 2 4 2 4 5 2 3" xfId="16973"/>
    <cellStyle name="Normal 2 4 2 4 5 2 4" xfId="13195"/>
    <cellStyle name="Normal 2 4 2 4 5 3" xfId="6007"/>
    <cellStyle name="Normal 2 4 2 4 5 3 2" xfId="20751"/>
    <cellStyle name="Normal 2 4 2 4 5 3 3" xfId="11490"/>
    <cellStyle name="Normal 2 4 2 4 5 4" xfId="4302"/>
    <cellStyle name="Normal 2 4 2 4 5 4 2" xfId="19046"/>
    <cellStyle name="Normal 2 4 2 4 5 5" xfId="15268"/>
    <cellStyle name="Normal 2 4 2 4 5 6" xfId="9785"/>
    <cellStyle name="Normal 2 4 2 4 6" xfId="1792"/>
    <cellStyle name="Normal 2 4 2 4 6 2" xfId="3497"/>
    <cellStyle name="Normal 2 4 2 4 6 2 2" xfId="8980"/>
    <cellStyle name="Normal 2 4 2 4 6 2 2 2" xfId="23724"/>
    <cellStyle name="Normal 2 4 2 4 6 2 3" xfId="18241"/>
    <cellStyle name="Normal 2 4 2 4 6 2 4" xfId="14463"/>
    <cellStyle name="Normal 2 4 2 4 6 3" xfId="7275"/>
    <cellStyle name="Normal 2 4 2 4 6 3 2" xfId="22019"/>
    <cellStyle name="Normal 2 4 2 4 6 3 3" xfId="12758"/>
    <cellStyle name="Normal 2 4 2 4 6 4" xfId="5570"/>
    <cellStyle name="Normal 2 4 2 4 6 4 2" xfId="20314"/>
    <cellStyle name="Normal 2 4 2 4 6 5" xfId="16536"/>
    <cellStyle name="Normal 2 4 2 4 6 6" xfId="11053"/>
    <cellStyle name="Normal 2 4 2 4 7" xfId="2054"/>
    <cellStyle name="Normal 2 4 2 4 7 2" xfId="7537"/>
    <cellStyle name="Normal 2 4 2 4 7 2 2" xfId="22281"/>
    <cellStyle name="Normal 2 4 2 4 7 3" xfId="16798"/>
    <cellStyle name="Normal 2 4 2 4 7 4" xfId="13020"/>
    <cellStyle name="Normal 2 4 2 4 8" xfId="3865"/>
    <cellStyle name="Normal 2 4 2 4 8 2" xfId="9348"/>
    <cellStyle name="Normal 2 4 2 4 8 2 2" xfId="24092"/>
    <cellStyle name="Normal 2 4 2 4 8 3" xfId="18609"/>
    <cellStyle name="Normal 2 4 2 4 8 4" xfId="14831"/>
    <cellStyle name="Normal 2 4 2 4 9" xfId="5832"/>
    <cellStyle name="Normal 2 4 2 4 9 2" xfId="20576"/>
    <cellStyle name="Normal 2 4 2 4 9 3" xfId="11315"/>
    <cellStyle name="Normal 2 4 2 5" xfId="231"/>
    <cellStyle name="Normal 2 4 2 5 10" xfId="15214"/>
    <cellStyle name="Normal 2 4 2 5 11" xfId="9731"/>
    <cellStyle name="Normal 2 4 2 5 12" xfId="463"/>
    <cellStyle name="Normal 2 4 2 5 2" xfId="598"/>
    <cellStyle name="Normal 2 4 2 5 2 10" xfId="9861"/>
    <cellStyle name="Normal 2 4 2 5 2 2" xfId="858"/>
    <cellStyle name="Normal 2 4 2 5 2 2 2" xfId="1494"/>
    <cellStyle name="Normal 2 4 2 5 2 2 2 2" xfId="3199"/>
    <cellStyle name="Normal 2 4 2 5 2 2 2 2 2" xfId="8682"/>
    <cellStyle name="Normal 2 4 2 5 2 2 2 2 2 2" xfId="23426"/>
    <cellStyle name="Normal 2 4 2 5 2 2 2 2 3" xfId="17943"/>
    <cellStyle name="Normal 2 4 2 5 2 2 2 2 4" xfId="14165"/>
    <cellStyle name="Normal 2 4 2 5 2 2 2 3" xfId="6977"/>
    <cellStyle name="Normal 2 4 2 5 2 2 2 3 2" xfId="21721"/>
    <cellStyle name="Normal 2 4 2 5 2 2 2 3 3" xfId="12460"/>
    <cellStyle name="Normal 2 4 2 5 2 2 2 4" xfId="5272"/>
    <cellStyle name="Normal 2 4 2 5 2 2 2 4 2" xfId="20016"/>
    <cellStyle name="Normal 2 4 2 5 2 2 2 5" xfId="16238"/>
    <cellStyle name="Normal 2 4 2 5 2 2 2 6" xfId="10755"/>
    <cellStyle name="Normal 2 4 2 5 2 2 3" xfId="2565"/>
    <cellStyle name="Normal 2 4 2 5 2 2 3 2" xfId="8048"/>
    <cellStyle name="Normal 2 4 2 5 2 2 3 2 2" xfId="22792"/>
    <cellStyle name="Normal 2 4 2 5 2 2 3 3" xfId="17309"/>
    <cellStyle name="Normal 2 4 2 5 2 2 3 4" xfId="13531"/>
    <cellStyle name="Normal 2 4 2 5 2 2 4" xfId="6343"/>
    <cellStyle name="Normal 2 4 2 5 2 2 4 2" xfId="21087"/>
    <cellStyle name="Normal 2 4 2 5 2 2 4 3" xfId="11826"/>
    <cellStyle name="Normal 2 4 2 5 2 2 5" xfId="4638"/>
    <cellStyle name="Normal 2 4 2 5 2 2 5 2" xfId="19382"/>
    <cellStyle name="Normal 2 4 2 5 2 2 6" xfId="15604"/>
    <cellStyle name="Normal 2 4 2 5 2 2 7" xfId="10121"/>
    <cellStyle name="Normal 2 4 2 5 2 3" xfId="1234"/>
    <cellStyle name="Normal 2 4 2 5 2 3 2" xfId="2939"/>
    <cellStyle name="Normal 2 4 2 5 2 3 2 2" xfId="8422"/>
    <cellStyle name="Normal 2 4 2 5 2 3 2 2 2" xfId="23166"/>
    <cellStyle name="Normal 2 4 2 5 2 3 2 3" xfId="17683"/>
    <cellStyle name="Normal 2 4 2 5 2 3 2 4" xfId="13905"/>
    <cellStyle name="Normal 2 4 2 5 2 3 3" xfId="6717"/>
    <cellStyle name="Normal 2 4 2 5 2 3 3 2" xfId="21461"/>
    <cellStyle name="Normal 2 4 2 5 2 3 3 3" xfId="12200"/>
    <cellStyle name="Normal 2 4 2 5 2 3 4" xfId="5012"/>
    <cellStyle name="Normal 2 4 2 5 2 3 4 2" xfId="19756"/>
    <cellStyle name="Normal 2 4 2 5 2 3 5" xfId="15978"/>
    <cellStyle name="Normal 2 4 2 5 2 3 6" xfId="10495"/>
    <cellStyle name="Normal 2 4 2 5 2 4" xfId="1868"/>
    <cellStyle name="Normal 2 4 2 5 2 4 2" xfId="3573"/>
    <cellStyle name="Normal 2 4 2 5 2 4 2 2" xfId="9056"/>
    <cellStyle name="Normal 2 4 2 5 2 4 2 2 2" xfId="23800"/>
    <cellStyle name="Normal 2 4 2 5 2 4 2 3" xfId="18317"/>
    <cellStyle name="Normal 2 4 2 5 2 4 2 4" xfId="14539"/>
    <cellStyle name="Normal 2 4 2 5 2 4 3" xfId="7351"/>
    <cellStyle name="Normal 2 4 2 5 2 4 3 2" xfId="22095"/>
    <cellStyle name="Normal 2 4 2 5 2 4 3 3" xfId="12834"/>
    <cellStyle name="Normal 2 4 2 5 2 4 4" xfId="5646"/>
    <cellStyle name="Normal 2 4 2 5 2 4 4 2" xfId="20390"/>
    <cellStyle name="Normal 2 4 2 5 2 4 5" xfId="16612"/>
    <cellStyle name="Normal 2 4 2 5 2 4 6" xfId="11129"/>
    <cellStyle name="Normal 2 4 2 5 2 5" xfId="2305"/>
    <cellStyle name="Normal 2 4 2 5 2 5 2" xfId="7788"/>
    <cellStyle name="Normal 2 4 2 5 2 5 2 2" xfId="22532"/>
    <cellStyle name="Normal 2 4 2 5 2 5 3" xfId="17049"/>
    <cellStyle name="Normal 2 4 2 5 2 5 4" xfId="13271"/>
    <cellStyle name="Normal 2 4 2 5 2 6" xfId="3941"/>
    <cellStyle name="Normal 2 4 2 5 2 6 2" xfId="9424"/>
    <cellStyle name="Normal 2 4 2 5 2 6 2 2" xfId="24168"/>
    <cellStyle name="Normal 2 4 2 5 2 6 3" xfId="18685"/>
    <cellStyle name="Normal 2 4 2 5 2 6 4" xfId="14907"/>
    <cellStyle name="Normal 2 4 2 5 2 7" xfId="6083"/>
    <cellStyle name="Normal 2 4 2 5 2 7 2" xfId="20827"/>
    <cellStyle name="Normal 2 4 2 5 2 7 3" xfId="11566"/>
    <cellStyle name="Normal 2 4 2 5 2 8" xfId="4378"/>
    <cellStyle name="Normal 2 4 2 5 2 8 2" xfId="19122"/>
    <cellStyle name="Normal 2 4 2 5 2 9" xfId="15344"/>
    <cellStyle name="Normal 2 4 2 5 3" xfId="728"/>
    <cellStyle name="Normal 2 4 2 5 3 2" xfId="1364"/>
    <cellStyle name="Normal 2 4 2 5 3 2 2" xfId="3069"/>
    <cellStyle name="Normal 2 4 2 5 3 2 2 2" xfId="8552"/>
    <cellStyle name="Normal 2 4 2 5 3 2 2 2 2" xfId="23296"/>
    <cellStyle name="Normal 2 4 2 5 3 2 2 3" xfId="17813"/>
    <cellStyle name="Normal 2 4 2 5 3 2 2 4" xfId="14035"/>
    <cellStyle name="Normal 2 4 2 5 3 2 3" xfId="6847"/>
    <cellStyle name="Normal 2 4 2 5 3 2 3 2" xfId="21591"/>
    <cellStyle name="Normal 2 4 2 5 3 2 3 3" xfId="12330"/>
    <cellStyle name="Normal 2 4 2 5 3 2 4" xfId="5142"/>
    <cellStyle name="Normal 2 4 2 5 3 2 4 2" xfId="19886"/>
    <cellStyle name="Normal 2 4 2 5 3 2 5" xfId="16108"/>
    <cellStyle name="Normal 2 4 2 5 3 2 6" xfId="10625"/>
    <cellStyle name="Normal 2 4 2 5 3 3" xfId="2435"/>
    <cellStyle name="Normal 2 4 2 5 3 3 2" xfId="7918"/>
    <cellStyle name="Normal 2 4 2 5 3 3 2 2" xfId="22662"/>
    <cellStyle name="Normal 2 4 2 5 3 3 3" xfId="17179"/>
    <cellStyle name="Normal 2 4 2 5 3 3 4" xfId="13401"/>
    <cellStyle name="Normal 2 4 2 5 3 4" xfId="6213"/>
    <cellStyle name="Normal 2 4 2 5 3 4 2" xfId="20957"/>
    <cellStyle name="Normal 2 4 2 5 3 4 3" xfId="11696"/>
    <cellStyle name="Normal 2 4 2 5 3 5" xfId="4508"/>
    <cellStyle name="Normal 2 4 2 5 3 5 2" xfId="19252"/>
    <cellStyle name="Normal 2 4 2 5 3 6" xfId="15474"/>
    <cellStyle name="Normal 2 4 2 5 3 7" xfId="9991"/>
    <cellStyle name="Normal 2 4 2 5 4" xfId="1104"/>
    <cellStyle name="Normal 2 4 2 5 4 2" xfId="2809"/>
    <cellStyle name="Normal 2 4 2 5 4 2 2" xfId="8292"/>
    <cellStyle name="Normal 2 4 2 5 4 2 2 2" xfId="23036"/>
    <cellStyle name="Normal 2 4 2 5 4 2 3" xfId="17553"/>
    <cellStyle name="Normal 2 4 2 5 4 2 4" xfId="13775"/>
    <cellStyle name="Normal 2 4 2 5 4 3" xfId="6587"/>
    <cellStyle name="Normal 2 4 2 5 4 3 2" xfId="21331"/>
    <cellStyle name="Normal 2 4 2 5 4 3 3" xfId="12070"/>
    <cellStyle name="Normal 2 4 2 5 4 4" xfId="4882"/>
    <cellStyle name="Normal 2 4 2 5 4 4 2" xfId="19626"/>
    <cellStyle name="Normal 2 4 2 5 4 5" xfId="15848"/>
    <cellStyle name="Normal 2 4 2 5 4 6" xfId="10365"/>
    <cellStyle name="Normal 2 4 2 5 5" xfId="1738"/>
    <cellStyle name="Normal 2 4 2 5 5 2" xfId="3443"/>
    <cellStyle name="Normal 2 4 2 5 5 2 2" xfId="8926"/>
    <cellStyle name="Normal 2 4 2 5 5 2 2 2" xfId="23670"/>
    <cellStyle name="Normal 2 4 2 5 5 2 3" xfId="18187"/>
    <cellStyle name="Normal 2 4 2 5 5 2 4" xfId="14409"/>
    <cellStyle name="Normal 2 4 2 5 5 3" xfId="7221"/>
    <cellStyle name="Normal 2 4 2 5 5 3 2" xfId="21965"/>
    <cellStyle name="Normal 2 4 2 5 5 3 3" xfId="12704"/>
    <cellStyle name="Normal 2 4 2 5 5 4" xfId="5516"/>
    <cellStyle name="Normal 2 4 2 5 5 4 2" xfId="20260"/>
    <cellStyle name="Normal 2 4 2 5 5 5" xfId="16482"/>
    <cellStyle name="Normal 2 4 2 5 5 6" xfId="10999"/>
    <cellStyle name="Normal 2 4 2 5 6" xfId="2175"/>
    <cellStyle name="Normal 2 4 2 5 6 2" xfId="7658"/>
    <cellStyle name="Normal 2 4 2 5 6 2 2" xfId="22402"/>
    <cellStyle name="Normal 2 4 2 5 6 3" xfId="16919"/>
    <cellStyle name="Normal 2 4 2 5 6 4" xfId="13141"/>
    <cellStyle name="Normal 2 4 2 5 7" xfId="3811"/>
    <cellStyle name="Normal 2 4 2 5 7 2" xfId="9294"/>
    <cellStyle name="Normal 2 4 2 5 7 2 2" xfId="24038"/>
    <cellStyle name="Normal 2 4 2 5 7 3" xfId="18555"/>
    <cellStyle name="Normal 2 4 2 5 7 4" xfId="14777"/>
    <cellStyle name="Normal 2 4 2 5 8" xfId="5953"/>
    <cellStyle name="Normal 2 4 2 5 8 2" xfId="20697"/>
    <cellStyle name="Normal 2 4 2 5 8 3" xfId="11436"/>
    <cellStyle name="Normal 2 4 2 5 9" xfId="4248"/>
    <cellStyle name="Normal 2 4 2 5 9 2" xfId="18992"/>
    <cellStyle name="Normal 2 4 2 6" xfId="117"/>
    <cellStyle name="Normal 2 4 2 6 10" xfId="9807"/>
    <cellStyle name="Normal 2 4 2 6 11" xfId="544"/>
    <cellStyle name="Normal 2 4 2 6 2" xfId="804"/>
    <cellStyle name="Normal 2 4 2 6 2 2" xfId="1440"/>
    <cellStyle name="Normal 2 4 2 6 2 2 2" xfId="3145"/>
    <cellStyle name="Normal 2 4 2 6 2 2 2 2" xfId="8628"/>
    <cellStyle name="Normal 2 4 2 6 2 2 2 2 2" xfId="23372"/>
    <cellStyle name="Normal 2 4 2 6 2 2 2 3" xfId="17889"/>
    <cellStyle name="Normal 2 4 2 6 2 2 2 4" xfId="14111"/>
    <cellStyle name="Normal 2 4 2 6 2 2 3" xfId="6923"/>
    <cellStyle name="Normal 2 4 2 6 2 2 3 2" xfId="21667"/>
    <cellStyle name="Normal 2 4 2 6 2 2 3 3" xfId="12406"/>
    <cellStyle name="Normal 2 4 2 6 2 2 4" xfId="5218"/>
    <cellStyle name="Normal 2 4 2 6 2 2 4 2" xfId="19962"/>
    <cellStyle name="Normal 2 4 2 6 2 2 5" xfId="16184"/>
    <cellStyle name="Normal 2 4 2 6 2 2 6" xfId="10701"/>
    <cellStyle name="Normal 2 4 2 6 2 3" xfId="2511"/>
    <cellStyle name="Normal 2 4 2 6 2 3 2" xfId="7994"/>
    <cellStyle name="Normal 2 4 2 6 2 3 2 2" xfId="22738"/>
    <cellStyle name="Normal 2 4 2 6 2 3 3" xfId="17255"/>
    <cellStyle name="Normal 2 4 2 6 2 3 4" xfId="13477"/>
    <cellStyle name="Normal 2 4 2 6 2 4" xfId="6289"/>
    <cellStyle name="Normal 2 4 2 6 2 4 2" xfId="21033"/>
    <cellStyle name="Normal 2 4 2 6 2 4 3" xfId="11772"/>
    <cellStyle name="Normal 2 4 2 6 2 5" xfId="4584"/>
    <cellStyle name="Normal 2 4 2 6 2 5 2" xfId="19328"/>
    <cellStyle name="Normal 2 4 2 6 2 6" xfId="15550"/>
    <cellStyle name="Normal 2 4 2 6 2 7" xfId="10067"/>
    <cellStyle name="Normal 2 4 2 6 3" xfId="1180"/>
    <cellStyle name="Normal 2 4 2 6 3 2" xfId="2885"/>
    <cellStyle name="Normal 2 4 2 6 3 2 2" xfId="8368"/>
    <cellStyle name="Normal 2 4 2 6 3 2 2 2" xfId="23112"/>
    <cellStyle name="Normal 2 4 2 6 3 2 3" xfId="17629"/>
    <cellStyle name="Normal 2 4 2 6 3 2 4" xfId="13851"/>
    <cellStyle name="Normal 2 4 2 6 3 3" xfId="6663"/>
    <cellStyle name="Normal 2 4 2 6 3 3 2" xfId="21407"/>
    <cellStyle name="Normal 2 4 2 6 3 3 3" xfId="12146"/>
    <cellStyle name="Normal 2 4 2 6 3 4" xfId="4958"/>
    <cellStyle name="Normal 2 4 2 6 3 4 2" xfId="19702"/>
    <cellStyle name="Normal 2 4 2 6 3 5" xfId="15924"/>
    <cellStyle name="Normal 2 4 2 6 3 6" xfId="10441"/>
    <cellStyle name="Normal 2 4 2 6 4" xfId="1814"/>
    <cellStyle name="Normal 2 4 2 6 4 2" xfId="3519"/>
    <cellStyle name="Normal 2 4 2 6 4 2 2" xfId="9002"/>
    <cellStyle name="Normal 2 4 2 6 4 2 2 2" xfId="23746"/>
    <cellStyle name="Normal 2 4 2 6 4 2 3" xfId="18263"/>
    <cellStyle name="Normal 2 4 2 6 4 2 4" xfId="14485"/>
    <cellStyle name="Normal 2 4 2 6 4 3" xfId="7297"/>
    <cellStyle name="Normal 2 4 2 6 4 3 2" xfId="22041"/>
    <cellStyle name="Normal 2 4 2 6 4 3 3" xfId="12780"/>
    <cellStyle name="Normal 2 4 2 6 4 4" xfId="5592"/>
    <cellStyle name="Normal 2 4 2 6 4 4 2" xfId="20336"/>
    <cellStyle name="Normal 2 4 2 6 4 5" xfId="16558"/>
    <cellStyle name="Normal 2 4 2 6 4 6" xfId="11075"/>
    <cellStyle name="Normal 2 4 2 6 5" xfId="2251"/>
    <cellStyle name="Normal 2 4 2 6 5 2" xfId="7734"/>
    <cellStyle name="Normal 2 4 2 6 5 2 2" xfId="22478"/>
    <cellStyle name="Normal 2 4 2 6 5 3" xfId="16995"/>
    <cellStyle name="Normal 2 4 2 6 5 4" xfId="13217"/>
    <cellStyle name="Normal 2 4 2 6 6" xfId="3887"/>
    <cellStyle name="Normal 2 4 2 6 6 2" xfId="9370"/>
    <cellStyle name="Normal 2 4 2 6 6 2 2" xfId="24114"/>
    <cellStyle name="Normal 2 4 2 6 6 3" xfId="18631"/>
    <cellStyle name="Normal 2 4 2 6 6 4" xfId="14853"/>
    <cellStyle name="Normal 2 4 2 6 7" xfId="6029"/>
    <cellStyle name="Normal 2 4 2 6 7 2" xfId="20773"/>
    <cellStyle name="Normal 2 4 2 6 7 3" xfId="11512"/>
    <cellStyle name="Normal 2 4 2 6 8" xfId="4324"/>
    <cellStyle name="Normal 2 4 2 6 8 2" xfId="19068"/>
    <cellStyle name="Normal 2 4 2 6 9" xfId="15290"/>
    <cellStyle name="Normal 2 4 2 7" xfId="409"/>
    <cellStyle name="Normal 2 4 2 7 2" xfId="1050"/>
    <cellStyle name="Normal 2 4 2 7 2 2" xfId="2755"/>
    <cellStyle name="Normal 2 4 2 7 2 2 2" xfId="8238"/>
    <cellStyle name="Normal 2 4 2 7 2 2 2 2" xfId="22982"/>
    <cellStyle name="Normal 2 4 2 7 2 2 3" xfId="17499"/>
    <cellStyle name="Normal 2 4 2 7 2 2 4" xfId="13721"/>
    <cellStyle name="Normal 2 4 2 7 2 3" xfId="6533"/>
    <cellStyle name="Normal 2 4 2 7 2 3 2" xfId="21277"/>
    <cellStyle name="Normal 2 4 2 7 2 3 3" xfId="12016"/>
    <cellStyle name="Normal 2 4 2 7 2 4" xfId="4828"/>
    <cellStyle name="Normal 2 4 2 7 2 4 2" xfId="19572"/>
    <cellStyle name="Normal 2 4 2 7 2 5" xfId="15794"/>
    <cellStyle name="Normal 2 4 2 7 2 6" xfId="10311"/>
    <cellStyle name="Normal 2 4 2 7 3" xfId="1684"/>
    <cellStyle name="Normal 2 4 2 7 3 2" xfId="3389"/>
    <cellStyle name="Normal 2 4 2 7 3 2 2" xfId="8872"/>
    <cellStyle name="Normal 2 4 2 7 3 2 2 2" xfId="23616"/>
    <cellStyle name="Normal 2 4 2 7 3 2 3" xfId="18133"/>
    <cellStyle name="Normal 2 4 2 7 3 2 4" xfId="14355"/>
    <cellStyle name="Normal 2 4 2 7 3 3" xfId="7167"/>
    <cellStyle name="Normal 2 4 2 7 3 3 2" xfId="21911"/>
    <cellStyle name="Normal 2 4 2 7 3 3 3" xfId="12650"/>
    <cellStyle name="Normal 2 4 2 7 3 4" xfId="5462"/>
    <cellStyle name="Normal 2 4 2 7 3 4 2" xfId="20206"/>
    <cellStyle name="Normal 2 4 2 7 3 5" xfId="16428"/>
    <cellStyle name="Normal 2 4 2 7 3 6" xfId="10945"/>
    <cellStyle name="Normal 2 4 2 7 4" xfId="2121"/>
    <cellStyle name="Normal 2 4 2 7 4 2" xfId="7604"/>
    <cellStyle name="Normal 2 4 2 7 4 2 2" xfId="22348"/>
    <cellStyle name="Normal 2 4 2 7 4 3" xfId="16865"/>
    <cellStyle name="Normal 2 4 2 7 4 4" xfId="13087"/>
    <cellStyle name="Normal 2 4 2 7 5" xfId="3757"/>
    <cellStyle name="Normal 2 4 2 7 5 2" xfId="9240"/>
    <cellStyle name="Normal 2 4 2 7 5 2 2" xfId="23984"/>
    <cellStyle name="Normal 2 4 2 7 5 3" xfId="18501"/>
    <cellStyle name="Normal 2 4 2 7 5 4" xfId="14723"/>
    <cellStyle name="Normal 2 4 2 7 6" xfId="5899"/>
    <cellStyle name="Normal 2 4 2 7 6 2" xfId="20643"/>
    <cellStyle name="Normal 2 4 2 7 6 3" xfId="11382"/>
    <cellStyle name="Normal 2 4 2 7 7" xfId="4194"/>
    <cellStyle name="Normal 2 4 2 7 7 2" xfId="18938"/>
    <cellStyle name="Normal 2 4 2 7 8" xfId="15160"/>
    <cellStyle name="Normal 2 4 2 7 9" xfId="9677"/>
    <cellStyle name="Normal 2 4 2 8" xfId="674"/>
    <cellStyle name="Normal 2 4 2 8 2" xfId="1310"/>
    <cellStyle name="Normal 2 4 2 8 2 2" xfId="3015"/>
    <cellStyle name="Normal 2 4 2 8 2 2 2" xfId="8498"/>
    <cellStyle name="Normal 2 4 2 8 2 2 2 2" xfId="23242"/>
    <cellStyle name="Normal 2 4 2 8 2 2 3" xfId="17759"/>
    <cellStyle name="Normal 2 4 2 8 2 2 4" xfId="13981"/>
    <cellStyle name="Normal 2 4 2 8 2 3" xfId="6793"/>
    <cellStyle name="Normal 2 4 2 8 2 3 2" xfId="21537"/>
    <cellStyle name="Normal 2 4 2 8 2 3 3" xfId="12276"/>
    <cellStyle name="Normal 2 4 2 8 2 4" xfId="5088"/>
    <cellStyle name="Normal 2 4 2 8 2 4 2" xfId="19832"/>
    <cellStyle name="Normal 2 4 2 8 2 5" xfId="16054"/>
    <cellStyle name="Normal 2 4 2 8 2 6" xfId="10571"/>
    <cellStyle name="Normal 2 4 2 8 3" xfId="1944"/>
    <cellStyle name="Normal 2 4 2 8 3 2" xfId="3649"/>
    <cellStyle name="Normal 2 4 2 8 3 2 2" xfId="9132"/>
    <cellStyle name="Normal 2 4 2 8 3 2 2 2" xfId="23876"/>
    <cellStyle name="Normal 2 4 2 8 3 2 3" xfId="18393"/>
    <cellStyle name="Normal 2 4 2 8 3 2 4" xfId="14615"/>
    <cellStyle name="Normal 2 4 2 8 3 3" xfId="7427"/>
    <cellStyle name="Normal 2 4 2 8 3 3 2" xfId="22171"/>
    <cellStyle name="Normal 2 4 2 8 3 3 3" xfId="12910"/>
    <cellStyle name="Normal 2 4 2 8 3 4" xfId="5722"/>
    <cellStyle name="Normal 2 4 2 8 3 4 2" xfId="20466"/>
    <cellStyle name="Normal 2 4 2 8 3 5" xfId="16688"/>
    <cellStyle name="Normal 2 4 2 8 3 6" xfId="11205"/>
    <cellStyle name="Normal 2 4 2 8 4" xfId="2381"/>
    <cellStyle name="Normal 2 4 2 8 4 2" xfId="7864"/>
    <cellStyle name="Normal 2 4 2 8 4 2 2" xfId="22608"/>
    <cellStyle name="Normal 2 4 2 8 4 3" xfId="17125"/>
    <cellStyle name="Normal 2 4 2 8 4 4" xfId="13347"/>
    <cellStyle name="Normal 2 4 2 8 5" xfId="4017"/>
    <cellStyle name="Normal 2 4 2 8 5 2" xfId="9500"/>
    <cellStyle name="Normal 2 4 2 8 5 2 2" xfId="24244"/>
    <cellStyle name="Normal 2 4 2 8 5 3" xfId="18761"/>
    <cellStyle name="Normal 2 4 2 8 5 4" xfId="14983"/>
    <cellStyle name="Normal 2 4 2 8 6" xfId="6159"/>
    <cellStyle name="Normal 2 4 2 8 6 2" xfId="20903"/>
    <cellStyle name="Normal 2 4 2 8 6 3" xfId="11642"/>
    <cellStyle name="Normal 2 4 2 8 7" xfId="4454"/>
    <cellStyle name="Normal 2 4 2 8 7 2" xfId="19198"/>
    <cellStyle name="Normal 2 4 2 8 8" xfId="15420"/>
    <cellStyle name="Normal 2 4 2 8 9" xfId="9937"/>
    <cellStyle name="Normal 2 4 2 9" xfId="941"/>
    <cellStyle name="Normal 2 4 2 9 2" xfId="1576"/>
    <cellStyle name="Normal 2 4 2 9 2 2" xfId="3281"/>
    <cellStyle name="Normal 2 4 2 9 2 2 2" xfId="8764"/>
    <cellStyle name="Normal 2 4 2 9 2 2 2 2" xfId="23508"/>
    <cellStyle name="Normal 2 4 2 9 2 2 3" xfId="18025"/>
    <cellStyle name="Normal 2 4 2 9 2 2 4" xfId="14247"/>
    <cellStyle name="Normal 2 4 2 9 2 3" xfId="7059"/>
    <cellStyle name="Normal 2 4 2 9 2 3 2" xfId="21803"/>
    <cellStyle name="Normal 2 4 2 9 2 3 3" xfId="12542"/>
    <cellStyle name="Normal 2 4 2 9 2 4" xfId="5354"/>
    <cellStyle name="Normal 2 4 2 9 2 4 2" xfId="20098"/>
    <cellStyle name="Normal 2 4 2 9 2 5" xfId="16320"/>
    <cellStyle name="Normal 2 4 2 9 2 6" xfId="10837"/>
    <cellStyle name="Normal 2 4 2 9 3" xfId="2647"/>
    <cellStyle name="Normal 2 4 2 9 3 2" xfId="8130"/>
    <cellStyle name="Normal 2 4 2 9 3 2 2" xfId="22874"/>
    <cellStyle name="Normal 2 4 2 9 3 3" xfId="17391"/>
    <cellStyle name="Normal 2 4 2 9 3 4" xfId="13613"/>
    <cellStyle name="Normal 2 4 2 9 4" xfId="6425"/>
    <cellStyle name="Normal 2 4 2 9 4 2" xfId="21169"/>
    <cellStyle name="Normal 2 4 2 9 4 3" xfId="11908"/>
    <cellStyle name="Normal 2 4 2 9 5" xfId="4720"/>
    <cellStyle name="Normal 2 4 2 9 5 2" xfId="19464"/>
    <cellStyle name="Normal 2 4 2 9 6" xfId="15686"/>
    <cellStyle name="Normal 2 4 2 9 7" xfId="10203"/>
    <cellStyle name="Normal 2 4 20" xfId="282"/>
    <cellStyle name="Normal 2 4 3" xfId="49"/>
    <cellStyle name="Normal 2 4 3 10" xfId="366"/>
    <cellStyle name="Normal 2 4 3 10 2" xfId="2078"/>
    <cellStyle name="Normal 2 4 3 10 2 2" xfId="7561"/>
    <cellStyle name="Normal 2 4 3 10 2 2 2" xfId="22305"/>
    <cellStyle name="Normal 2 4 3 10 2 3" xfId="16822"/>
    <cellStyle name="Normal 2 4 3 10 2 4" xfId="13044"/>
    <cellStyle name="Normal 2 4 3 10 3" xfId="5856"/>
    <cellStyle name="Normal 2 4 3 10 3 2" xfId="20600"/>
    <cellStyle name="Normal 2 4 3 10 3 3" xfId="11339"/>
    <cellStyle name="Normal 2 4 3 10 4" xfId="4151"/>
    <cellStyle name="Normal 2 4 3 10 4 2" xfId="18895"/>
    <cellStyle name="Normal 2 4 3 10 5" xfId="15117"/>
    <cellStyle name="Normal 2 4 3 10 6" xfId="9634"/>
    <cellStyle name="Normal 2 4 3 11" xfId="1641"/>
    <cellStyle name="Normal 2 4 3 11 2" xfId="3346"/>
    <cellStyle name="Normal 2 4 3 11 2 2" xfId="8829"/>
    <cellStyle name="Normal 2 4 3 11 2 2 2" xfId="23573"/>
    <cellStyle name="Normal 2 4 3 11 2 3" xfId="18090"/>
    <cellStyle name="Normal 2 4 3 11 2 4" xfId="14312"/>
    <cellStyle name="Normal 2 4 3 11 3" xfId="7124"/>
    <cellStyle name="Normal 2 4 3 11 3 2" xfId="21868"/>
    <cellStyle name="Normal 2 4 3 11 3 3" xfId="12607"/>
    <cellStyle name="Normal 2 4 3 11 4" xfId="5419"/>
    <cellStyle name="Normal 2 4 3 11 4 2" xfId="20163"/>
    <cellStyle name="Normal 2 4 3 11 5" xfId="16385"/>
    <cellStyle name="Normal 2 4 3 11 6" xfId="10902"/>
    <cellStyle name="Normal 2 4 3 12" xfId="2009"/>
    <cellStyle name="Normal 2 4 3 12 2" xfId="7492"/>
    <cellStyle name="Normal 2 4 3 12 2 2" xfId="22236"/>
    <cellStyle name="Normal 2 4 3 12 3" xfId="16753"/>
    <cellStyle name="Normal 2 4 3 12 4" xfId="12975"/>
    <cellStyle name="Normal 2 4 3 13" xfId="3714"/>
    <cellStyle name="Normal 2 4 3 13 2" xfId="9197"/>
    <cellStyle name="Normal 2 4 3 13 2 2" xfId="23941"/>
    <cellStyle name="Normal 2 4 3 13 3" xfId="18458"/>
    <cellStyle name="Normal 2 4 3 13 4" xfId="14680"/>
    <cellStyle name="Normal 2 4 3 14" xfId="5787"/>
    <cellStyle name="Normal 2 4 3 14 2" xfId="20531"/>
    <cellStyle name="Normal 2 4 3 14 3" xfId="11270"/>
    <cellStyle name="Normal 2 4 3 15" xfId="4082"/>
    <cellStyle name="Normal 2 4 3 15 2" xfId="18826"/>
    <cellStyle name="Normal 2 4 3 16" xfId="15048"/>
    <cellStyle name="Normal 2 4 3 17" xfId="9565"/>
    <cellStyle name="Normal 2 4 3 18" xfId="294"/>
    <cellStyle name="Normal 2 4 3 2" xfId="80"/>
    <cellStyle name="Normal 2 4 3 2 10" xfId="2036"/>
    <cellStyle name="Normal 2 4 3 2 10 2" xfId="7519"/>
    <cellStyle name="Normal 2 4 3 2 10 2 2" xfId="22263"/>
    <cellStyle name="Normal 2 4 3 2 10 3" xfId="16780"/>
    <cellStyle name="Normal 2 4 3 2 10 4" xfId="13002"/>
    <cellStyle name="Normal 2 4 3 2 11" xfId="3741"/>
    <cellStyle name="Normal 2 4 3 2 11 2" xfId="9224"/>
    <cellStyle name="Normal 2 4 3 2 11 2 2" xfId="23968"/>
    <cellStyle name="Normal 2 4 3 2 11 3" xfId="18485"/>
    <cellStyle name="Normal 2 4 3 2 11 4" xfId="14707"/>
    <cellStyle name="Normal 2 4 3 2 12" xfId="5814"/>
    <cellStyle name="Normal 2 4 3 2 12 2" xfId="20558"/>
    <cellStyle name="Normal 2 4 3 2 12 3" xfId="11297"/>
    <cellStyle name="Normal 2 4 3 2 13" xfId="4109"/>
    <cellStyle name="Normal 2 4 3 2 13 2" xfId="18853"/>
    <cellStyle name="Normal 2 4 3 2 14" xfId="15075"/>
    <cellStyle name="Normal 2 4 3 2 15" xfId="9592"/>
    <cellStyle name="Normal 2 4 3 2 16" xfId="321"/>
    <cellStyle name="Normal 2 4 3 2 2" xfId="232"/>
    <cellStyle name="Normal 2 4 3 2 2 10" xfId="15252"/>
    <cellStyle name="Normal 2 4 3 2 2 11" xfId="9769"/>
    <cellStyle name="Normal 2 4 3 2 2 12" xfId="501"/>
    <cellStyle name="Normal 2 4 3 2 2 2" xfId="636"/>
    <cellStyle name="Normal 2 4 3 2 2 2 10" xfId="9899"/>
    <cellStyle name="Normal 2 4 3 2 2 2 2" xfId="896"/>
    <cellStyle name="Normal 2 4 3 2 2 2 2 2" xfId="1532"/>
    <cellStyle name="Normal 2 4 3 2 2 2 2 2 2" xfId="3237"/>
    <cellStyle name="Normal 2 4 3 2 2 2 2 2 2 2" xfId="8720"/>
    <cellStyle name="Normal 2 4 3 2 2 2 2 2 2 2 2" xfId="23464"/>
    <cellStyle name="Normal 2 4 3 2 2 2 2 2 2 3" xfId="17981"/>
    <cellStyle name="Normal 2 4 3 2 2 2 2 2 2 4" xfId="14203"/>
    <cellStyle name="Normal 2 4 3 2 2 2 2 2 3" xfId="7015"/>
    <cellStyle name="Normal 2 4 3 2 2 2 2 2 3 2" xfId="21759"/>
    <cellStyle name="Normal 2 4 3 2 2 2 2 2 3 3" xfId="12498"/>
    <cellStyle name="Normal 2 4 3 2 2 2 2 2 4" xfId="5310"/>
    <cellStyle name="Normal 2 4 3 2 2 2 2 2 4 2" xfId="20054"/>
    <cellStyle name="Normal 2 4 3 2 2 2 2 2 5" xfId="16276"/>
    <cellStyle name="Normal 2 4 3 2 2 2 2 2 6" xfId="10793"/>
    <cellStyle name="Normal 2 4 3 2 2 2 2 3" xfId="2603"/>
    <cellStyle name="Normal 2 4 3 2 2 2 2 3 2" xfId="8086"/>
    <cellStyle name="Normal 2 4 3 2 2 2 2 3 2 2" xfId="22830"/>
    <cellStyle name="Normal 2 4 3 2 2 2 2 3 3" xfId="17347"/>
    <cellStyle name="Normal 2 4 3 2 2 2 2 3 4" xfId="13569"/>
    <cellStyle name="Normal 2 4 3 2 2 2 2 4" xfId="6381"/>
    <cellStyle name="Normal 2 4 3 2 2 2 2 4 2" xfId="21125"/>
    <cellStyle name="Normal 2 4 3 2 2 2 2 4 3" xfId="11864"/>
    <cellStyle name="Normal 2 4 3 2 2 2 2 5" xfId="4676"/>
    <cellStyle name="Normal 2 4 3 2 2 2 2 5 2" xfId="19420"/>
    <cellStyle name="Normal 2 4 3 2 2 2 2 6" xfId="15642"/>
    <cellStyle name="Normal 2 4 3 2 2 2 2 7" xfId="10159"/>
    <cellStyle name="Normal 2 4 3 2 2 2 3" xfId="1272"/>
    <cellStyle name="Normal 2 4 3 2 2 2 3 2" xfId="2977"/>
    <cellStyle name="Normal 2 4 3 2 2 2 3 2 2" xfId="8460"/>
    <cellStyle name="Normal 2 4 3 2 2 2 3 2 2 2" xfId="23204"/>
    <cellStyle name="Normal 2 4 3 2 2 2 3 2 3" xfId="17721"/>
    <cellStyle name="Normal 2 4 3 2 2 2 3 2 4" xfId="13943"/>
    <cellStyle name="Normal 2 4 3 2 2 2 3 3" xfId="6755"/>
    <cellStyle name="Normal 2 4 3 2 2 2 3 3 2" xfId="21499"/>
    <cellStyle name="Normal 2 4 3 2 2 2 3 3 3" xfId="12238"/>
    <cellStyle name="Normal 2 4 3 2 2 2 3 4" xfId="5050"/>
    <cellStyle name="Normal 2 4 3 2 2 2 3 4 2" xfId="19794"/>
    <cellStyle name="Normal 2 4 3 2 2 2 3 5" xfId="16016"/>
    <cellStyle name="Normal 2 4 3 2 2 2 3 6" xfId="10533"/>
    <cellStyle name="Normal 2 4 3 2 2 2 4" xfId="1906"/>
    <cellStyle name="Normal 2 4 3 2 2 2 4 2" xfId="3611"/>
    <cellStyle name="Normal 2 4 3 2 2 2 4 2 2" xfId="9094"/>
    <cellStyle name="Normal 2 4 3 2 2 2 4 2 2 2" xfId="23838"/>
    <cellStyle name="Normal 2 4 3 2 2 2 4 2 3" xfId="18355"/>
    <cellStyle name="Normal 2 4 3 2 2 2 4 2 4" xfId="14577"/>
    <cellStyle name="Normal 2 4 3 2 2 2 4 3" xfId="7389"/>
    <cellStyle name="Normal 2 4 3 2 2 2 4 3 2" xfId="22133"/>
    <cellStyle name="Normal 2 4 3 2 2 2 4 3 3" xfId="12872"/>
    <cellStyle name="Normal 2 4 3 2 2 2 4 4" xfId="5684"/>
    <cellStyle name="Normal 2 4 3 2 2 2 4 4 2" xfId="20428"/>
    <cellStyle name="Normal 2 4 3 2 2 2 4 5" xfId="16650"/>
    <cellStyle name="Normal 2 4 3 2 2 2 4 6" xfId="11167"/>
    <cellStyle name="Normal 2 4 3 2 2 2 5" xfId="2343"/>
    <cellStyle name="Normal 2 4 3 2 2 2 5 2" xfId="7826"/>
    <cellStyle name="Normal 2 4 3 2 2 2 5 2 2" xfId="22570"/>
    <cellStyle name="Normal 2 4 3 2 2 2 5 3" xfId="17087"/>
    <cellStyle name="Normal 2 4 3 2 2 2 5 4" xfId="13309"/>
    <cellStyle name="Normal 2 4 3 2 2 2 6" xfId="3979"/>
    <cellStyle name="Normal 2 4 3 2 2 2 6 2" xfId="9462"/>
    <cellStyle name="Normal 2 4 3 2 2 2 6 2 2" xfId="24206"/>
    <cellStyle name="Normal 2 4 3 2 2 2 6 3" xfId="18723"/>
    <cellStyle name="Normal 2 4 3 2 2 2 6 4" xfId="14945"/>
    <cellStyle name="Normal 2 4 3 2 2 2 7" xfId="6121"/>
    <cellStyle name="Normal 2 4 3 2 2 2 7 2" xfId="20865"/>
    <cellStyle name="Normal 2 4 3 2 2 2 7 3" xfId="11604"/>
    <cellStyle name="Normal 2 4 3 2 2 2 8" xfId="4416"/>
    <cellStyle name="Normal 2 4 3 2 2 2 8 2" xfId="19160"/>
    <cellStyle name="Normal 2 4 3 2 2 2 9" xfId="15382"/>
    <cellStyle name="Normal 2 4 3 2 2 3" xfId="766"/>
    <cellStyle name="Normal 2 4 3 2 2 3 2" xfId="1402"/>
    <cellStyle name="Normal 2 4 3 2 2 3 2 2" xfId="3107"/>
    <cellStyle name="Normal 2 4 3 2 2 3 2 2 2" xfId="8590"/>
    <cellStyle name="Normal 2 4 3 2 2 3 2 2 2 2" xfId="23334"/>
    <cellStyle name="Normal 2 4 3 2 2 3 2 2 3" xfId="17851"/>
    <cellStyle name="Normal 2 4 3 2 2 3 2 2 4" xfId="14073"/>
    <cellStyle name="Normal 2 4 3 2 2 3 2 3" xfId="6885"/>
    <cellStyle name="Normal 2 4 3 2 2 3 2 3 2" xfId="21629"/>
    <cellStyle name="Normal 2 4 3 2 2 3 2 3 3" xfId="12368"/>
    <cellStyle name="Normal 2 4 3 2 2 3 2 4" xfId="5180"/>
    <cellStyle name="Normal 2 4 3 2 2 3 2 4 2" xfId="19924"/>
    <cellStyle name="Normal 2 4 3 2 2 3 2 5" xfId="16146"/>
    <cellStyle name="Normal 2 4 3 2 2 3 2 6" xfId="10663"/>
    <cellStyle name="Normal 2 4 3 2 2 3 3" xfId="2473"/>
    <cellStyle name="Normal 2 4 3 2 2 3 3 2" xfId="7956"/>
    <cellStyle name="Normal 2 4 3 2 2 3 3 2 2" xfId="22700"/>
    <cellStyle name="Normal 2 4 3 2 2 3 3 3" xfId="17217"/>
    <cellStyle name="Normal 2 4 3 2 2 3 3 4" xfId="13439"/>
    <cellStyle name="Normal 2 4 3 2 2 3 4" xfId="6251"/>
    <cellStyle name="Normal 2 4 3 2 2 3 4 2" xfId="20995"/>
    <cellStyle name="Normal 2 4 3 2 2 3 4 3" xfId="11734"/>
    <cellStyle name="Normal 2 4 3 2 2 3 5" xfId="4546"/>
    <cellStyle name="Normal 2 4 3 2 2 3 5 2" xfId="19290"/>
    <cellStyle name="Normal 2 4 3 2 2 3 6" xfId="15512"/>
    <cellStyle name="Normal 2 4 3 2 2 3 7" xfId="10029"/>
    <cellStyle name="Normal 2 4 3 2 2 4" xfId="1142"/>
    <cellStyle name="Normal 2 4 3 2 2 4 2" xfId="2847"/>
    <cellStyle name="Normal 2 4 3 2 2 4 2 2" xfId="8330"/>
    <cellStyle name="Normal 2 4 3 2 2 4 2 2 2" xfId="23074"/>
    <cellStyle name="Normal 2 4 3 2 2 4 2 3" xfId="17591"/>
    <cellStyle name="Normal 2 4 3 2 2 4 2 4" xfId="13813"/>
    <cellStyle name="Normal 2 4 3 2 2 4 3" xfId="6625"/>
    <cellStyle name="Normal 2 4 3 2 2 4 3 2" xfId="21369"/>
    <cellStyle name="Normal 2 4 3 2 2 4 3 3" xfId="12108"/>
    <cellStyle name="Normal 2 4 3 2 2 4 4" xfId="4920"/>
    <cellStyle name="Normal 2 4 3 2 2 4 4 2" xfId="19664"/>
    <cellStyle name="Normal 2 4 3 2 2 4 5" xfId="15886"/>
    <cellStyle name="Normal 2 4 3 2 2 4 6" xfId="10403"/>
    <cellStyle name="Normal 2 4 3 2 2 5" xfId="1776"/>
    <cellStyle name="Normal 2 4 3 2 2 5 2" xfId="3481"/>
    <cellStyle name="Normal 2 4 3 2 2 5 2 2" xfId="8964"/>
    <cellStyle name="Normal 2 4 3 2 2 5 2 2 2" xfId="23708"/>
    <cellStyle name="Normal 2 4 3 2 2 5 2 3" xfId="18225"/>
    <cellStyle name="Normal 2 4 3 2 2 5 2 4" xfId="14447"/>
    <cellStyle name="Normal 2 4 3 2 2 5 3" xfId="7259"/>
    <cellStyle name="Normal 2 4 3 2 2 5 3 2" xfId="22003"/>
    <cellStyle name="Normal 2 4 3 2 2 5 3 3" xfId="12742"/>
    <cellStyle name="Normal 2 4 3 2 2 5 4" xfId="5554"/>
    <cellStyle name="Normal 2 4 3 2 2 5 4 2" xfId="20298"/>
    <cellStyle name="Normal 2 4 3 2 2 5 5" xfId="16520"/>
    <cellStyle name="Normal 2 4 3 2 2 5 6" xfId="11037"/>
    <cellStyle name="Normal 2 4 3 2 2 6" xfId="2213"/>
    <cellStyle name="Normal 2 4 3 2 2 6 2" xfId="7696"/>
    <cellStyle name="Normal 2 4 3 2 2 6 2 2" xfId="22440"/>
    <cellStyle name="Normal 2 4 3 2 2 6 3" xfId="16957"/>
    <cellStyle name="Normal 2 4 3 2 2 6 4" xfId="13179"/>
    <cellStyle name="Normal 2 4 3 2 2 7" xfId="3849"/>
    <cellStyle name="Normal 2 4 3 2 2 7 2" xfId="9332"/>
    <cellStyle name="Normal 2 4 3 2 2 7 2 2" xfId="24076"/>
    <cellStyle name="Normal 2 4 3 2 2 7 3" xfId="18593"/>
    <cellStyle name="Normal 2 4 3 2 2 7 4" xfId="14815"/>
    <cellStyle name="Normal 2 4 3 2 2 8" xfId="5991"/>
    <cellStyle name="Normal 2 4 3 2 2 8 2" xfId="20735"/>
    <cellStyle name="Normal 2 4 3 2 2 8 3" xfId="11474"/>
    <cellStyle name="Normal 2 4 3 2 2 9" xfId="4286"/>
    <cellStyle name="Normal 2 4 3 2 2 9 2" xfId="19030"/>
    <cellStyle name="Normal 2 4 3 2 3" xfId="233"/>
    <cellStyle name="Normal 2 4 3 2 3 10" xfId="9845"/>
    <cellStyle name="Normal 2 4 3 2 3 11" xfId="582"/>
    <cellStyle name="Normal 2 4 3 2 3 2" xfId="842"/>
    <cellStyle name="Normal 2 4 3 2 3 2 2" xfId="1478"/>
    <cellStyle name="Normal 2 4 3 2 3 2 2 2" xfId="3183"/>
    <cellStyle name="Normal 2 4 3 2 3 2 2 2 2" xfId="8666"/>
    <cellStyle name="Normal 2 4 3 2 3 2 2 2 2 2" xfId="23410"/>
    <cellStyle name="Normal 2 4 3 2 3 2 2 2 3" xfId="17927"/>
    <cellStyle name="Normal 2 4 3 2 3 2 2 2 4" xfId="14149"/>
    <cellStyle name="Normal 2 4 3 2 3 2 2 3" xfId="6961"/>
    <cellStyle name="Normal 2 4 3 2 3 2 2 3 2" xfId="21705"/>
    <cellStyle name="Normal 2 4 3 2 3 2 2 3 3" xfId="12444"/>
    <cellStyle name="Normal 2 4 3 2 3 2 2 4" xfId="5256"/>
    <cellStyle name="Normal 2 4 3 2 3 2 2 4 2" xfId="20000"/>
    <cellStyle name="Normal 2 4 3 2 3 2 2 5" xfId="16222"/>
    <cellStyle name="Normal 2 4 3 2 3 2 2 6" xfId="10739"/>
    <cellStyle name="Normal 2 4 3 2 3 2 3" xfId="2549"/>
    <cellStyle name="Normal 2 4 3 2 3 2 3 2" xfId="8032"/>
    <cellStyle name="Normal 2 4 3 2 3 2 3 2 2" xfId="22776"/>
    <cellStyle name="Normal 2 4 3 2 3 2 3 3" xfId="17293"/>
    <cellStyle name="Normal 2 4 3 2 3 2 3 4" xfId="13515"/>
    <cellStyle name="Normal 2 4 3 2 3 2 4" xfId="6327"/>
    <cellStyle name="Normal 2 4 3 2 3 2 4 2" xfId="21071"/>
    <cellStyle name="Normal 2 4 3 2 3 2 4 3" xfId="11810"/>
    <cellStyle name="Normal 2 4 3 2 3 2 5" xfId="4622"/>
    <cellStyle name="Normal 2 4 3 2 3 2 5 2" xfId="19366"/>
    <cellStyle name="Normal 2 4 3 2 3 2 6" xfId="15588"/>
    <cellStyle name="Normal 2 4 3 2 3 2 7" xfId="10105"/>
    <cellStyle name="Normal 2 4 3 2 3 3" xfId="1218"/>
    <cellStyle name="Normal 2 4 3 2 3 3 2" xfId="2923"/>
    <cellStyle name="Normal 2 4 3 2 3 3 2 2" xfId="8406"/>
    <cellStyle name="Normal 2 4 3 2 3 3 2 2 2" xfId="23150"/>
    <cellStyle name="Normal 2 4 3 2 3 3 2 3" xfId="17667"/>
    <cellStyle name="Normal 2 4 3 2 3 3 2 4" xfId="13889"/>
    <cellStyle name="Normal 2 4 3 2 3 3 3" xfId="6701"/>
    <cellStyle name="Normal 2 4 3 2 3 3 3 2" xfId="21445"/>
    <cellStyle name="Normal 2 4 3 2 3 3 3 3" xfId="12184"/>
    <cellStyle name="Normal 2 4 3 2 3 3 4" xfId="4996"/>
    <cellStyle name="Normal 2 4 3 2 3 3 4 2" xfId="19740"/>
    <cellStyle name="Normal 2 4 3 2 3 3 5" xfId="15962"/>
    <cellStyle name="Normal 2 4 3 2 3 3 6" xfId="10479"/>
    <cellStyle name="Normal 2 4 3 2 3 4" xfId="1852"/>
    <cellStyle name="Normal 2 4 3 2 3 4 2" xfId="3557"/>
    <cellStyle name="Normal 2 4 3 2 3 4 2 2" xfId="9040"/>
    <cellStyle name="Normal 2 4 3 2 3 4 2 2 2" xfId="23784"/>
    <cellStyle name="Normal 2 4 3 2 3 4 2 3" xfId="18301"/>
    <cellStyle name="Normal 2 4 3 2 3 4 2 4" xfId="14523"/>
    <cellStyle name="Normal 2 4 3 2 3 4 3" xfId="7335"/>
    <cellStyle name="Normal 2 4 3 2 3 4 3 2" xfId="22079"/>
    <cellStyle name="Normal 2 4 3 2 3 4 3 3" xfId="12818"/>
    <cellStyle name="Normal 2 4 3 2 3 4 4" xfId="5630"/>
    <cellStyle name="Normal 2 4 3 2 3 4 4 2" xfId="20374"/>
    <cellStyle name="Normal 2 4 3 2 3 4 5" xfId="16596"/>
    <cellStyle name="Normal 2 4 3 2 3 4 6" xfId="11113"/>
    <cellStyle name="Normal 2 4 3 2 3 5" xfId="2289"/>
    <cellStyle name="Normal 2 4 3 2 3 5 2" xfId="7772"/>
    <cellStyle name="Normal 2 4 3 2 3 5 2 2" xfId="22516"/>
    <cellStyle name="Normal 2 4 3 2 3 5 3" xfId="17033"/>
    <cellStyle name="Normal 2 4 3 2 3 5 4" xfId="13255"/>
    <cellStyle name="Normal 2 4 3 2 3 6" xfId="3925"/>
    <cellStyle name="Normal 2 4 3 2 3 6 2" xfId="9408"/>
    <cellStyle name="Normal 2 4 3 2 3 6 2 2" xfId="24152"/>
    <cellStyle name="Normal 2 4 3 2 3 6 3" xfId="18669"/>
    <cellStyle name="Normal 2 4 3 2 3 6 4" xfId="14891"/>
    <cellStyle name="Normal 2 4 3 2 3 7" xfId="6067"/>
    <cellStyle name="Normal 2 4 3 2 3 7 2" xfId="20811"/>
    <cellStyle name="Normal 2 4 3 2 3 7 3" xfId="11550"/>
    <cellStyle name="Normal 2 4 3 2 3 8" xfId="4362"/>
    <cellStyle name="Normal 2 4 3 2 3 8 2" xfId="19106"/>
    <cellStyle name="Normal 2 4 3 2 3 9" xfId="15328"/>
    <cellStyle name="Normal 2 4 3 2 4" xfId="155"/>
    <cellStyle name="Normal 2 4 3 2 4 10" xfId="447"/>
    <cellStyle name="Normal 2 4 3 2 4 2" xfId="1088"/>
    <cellStyle name="Normal 2 4 3 2 4 2 2" xfId="2793"/>
    <cellStyle name="Normal 2 4 3 2 4 2 2 2" xfId="8276"/>
    <cellStyle name="Normal 2 4 3 2 4 2 2 2 2" xfId="23020"/>
    <cellStyle name="Normal 2 4 3 2 4 2 2 3" xfId="17537"/>
    <cellStyle name="Normal 2 4 3 2 4 2 2 4" xfId="13759"/>
    <cellStyle name="Normal 2 4 3 2 4 2 3" xfId="6571"/>
    <cellStyle name="Normal 2 4 3 2 4 2 3 2" xfId="21315"/>
    <cellStyle name="Normal 2 4 3 2 4 2 3 3" xfId="12054"/>
    <cellStyle name="Normal 2 4 3 2 4 2 4" xfId="4866"/>
    <cellStyle name="Normal 2 4 3 2 4 2 4 2" xfId="19610"/>
    <cellStyle name="Normal 2 4 3 2 4 2 5" xfId="15832"/>
    <cellStyle name="Normal 2 4 3 2 4 2 6" xfId="10349"/>
    <cellStyle name="Normal 2 4 3 2 4 3" xfId="1722"/>
    <cellStyle name="Normal 2 4 3 2 4 3 2" xfId="3427"/>
    <cellStyle name="Normal 2 4 3 2 4 3 2 2" xfId="8910"/>
    <cellStyle name="Normal 2 4 3 2 4 3 2 2 2" xfId="23654"/>
    <cellStyle name="Normal 2 4 3 2 4 3 2 3" xfId="18171"/>
    <cellStyle name="Normal 2 4 3 2 4 3 2 4" xfId="14393"/>
    <cellStyle name="Normal 2 4 3 2 4 3 3" xfId="7205"/>
    <cellStyle name="Normal 2 4 3 2 4 3 3 2" xfId="21949"/>
    <cellStyle name="Normal 2 4 3 2 4 3 3 3" xfId="12688"/>
    <cellStyle name="Normal 2 4 3 2 4 3 4" xfId="5500"/>
    <cellStyle name="Normal 2 4 3 2 4 3 4 2" xfId="20244"/>
    <cellStyle name="Normal 2 4 3 2 4 3 5" xfId="16466"/>
    <cellStyle name="Normal 2 4 3 2 4 3 6" xfId="10983"/>
    <cellStyle name="Normal 2 4 3 2 4 4" xfId="2159"/>
    <cellStyle name="Normal 2 4 3 2 4 4 2" xfId="7642"/>
    <cellStyle name="Normal 2 4 3 2 4 4 2 2" xfId="22386"/>
    <cellStyle name="Normal 2 4 3 2 4 4 3" xfId="16903"/>
    <cellStyle name="Normal 2 4 3 2 4 4 4" xfId="13125"/>
    <cellStyle name="Normal 2 4 3 2 4 5" xfId="3795"/>
    <cellStyle name="Normal 2 4 3 2 4 5 2" xfId="9278"/>
    <cellStyle name="Normal 2 4 3 2 4 5 2 2" xfId="24022"/>
    <cellStyle name="Normal 2 4 3 2 4 5 3" xfId="18539"/>
    <cellStyle name="Normal 2 4 3 2 4 5 4" xfId="14761"/>
    <cellStyle name="Normal 2 4 3 2 4 6" xfId="5937"/>
    <cellStyle name="Normal 2 4 3 2 4 6 2" xfId="20681"/>
    <cellStyle name="Normal 2 4 3 2 4 6 3" xfId="11420"/>
    <cellStyle name="Normal 2 4 3 2 4 7" xfId="4232"/>
    <cellStyle name="Normal 2 4 3 2 4 7 2" xfId="18976"/>
    <cellStyle name="Normal 2 4 3 2 4 8" xfId="15198"/>
    <cellStyle name="Normal 2 4 3 2 4 9" xfId="9715"/>
    <cellStyle name="Normal 2 4 3 2 5" xfId="712"/>
    <cellStyle name="Normal 2 4 3 2 5 2" xfId="1348"/>
    <cellStyle name="Normal 2 4 3 2 5 2 2" xfId="3053"/>
    <cellStyle name="Normal 2 4 3 2 5 2 2 2" xfId="8536"/>
    <cellStyle name="Normal 2 4 3 2 5 2 2 2 2" xfId="23280"/>
    <cellStyle name="Normal 2 4 3 2 5 2 2 3" xfId="17797"/>
    <cellStyle name="Normal 2 4 3 2 5 2 2 4" xfId="14019"/>
    <cellStyle name="Normal 2 4 3 2 5 2 3" xfId="6831"/>
    <cellStyle name="Normal 2 4 3 2 5 2 3 2" xfId="21575"/>
    <cellStyle name="Normal 2 4 3 2 5 2 3 3" xfId="12314"/>
    <cellStyle name="Normal 2 4 3 2 5 2 4" xfId="5126"/>
    <cellStyle name="Normal 2 4 3 2 5 2 4 2" xfId="19870"/>
    <cellStyle name="Normal 2 4 3 2 5 2 5" xfId="16092"/>
    <cellStyle name="Normal 2 4 3 2 5 2 6" xfId="10609"/>
    <cellStyle name="Normal 2 4 3 2 5 3" xfId="1982"/>
    <cellStyle name="Normal 2 4 3 2 5 3 2" xfId="3687"/>
    <cellStyle name="Normal 2 4 3 2 5 3 2 2" xfId="9170"/>
    <cellStyle name="Normal 2 4 3 2 5 3 2 2 2" xfId="23914"/>
    <cellStyle name="Normal 2 4 3 2 5 3 2 3" xfId="18431"/>
    <cellStyle name="Normal 2 4 3 2 5 3 2 4" xfId="14653"/>
    <cellStyle name="Normal 2 4 3 2 5 3 3" xfId="7465"/>
    <cellStyle name="Normal 2 4 3 2 5 3 3 2" xfId="22209"/>
    <cellStyle name="Normal 2 4 3 2 5 3 3 3" xfId="12948"/>
    <cellStyle name="Normal 2 4 3 2 5 3 4" xfId="5760"/>
    <cellStyle name="Normal 2 4 3 2 5 3 4 2" xfId="20504"/>
    <cellStyle name="Normal 2 4 3 2 5 3 5" xfId="16726"/>
    <cellStyle name="Normal 2 4 3 2 5 3 6" xfId="11243"/>
    <cellStyle name="Normal 2 4 3 2 5 4" xfId="2419"/>
    <cellStyle name="Normal 2 4 3 2 5 4 2" xfId="7902"/>
    <cellStyle name="Normal 2 4 3 2 5 4 2 2" xfId="22646"/>
    <cellStyle name="Normal 2 4 3 2 5 4 3" xfId="17163"/>
    <cellStyle name="Normal 2 4 3 2 5 4 4" xfId="13385"/>
    <cellStyle name="Normal 2 4 3 2 5 5" xfId="4055"/>
    <cellStyle name="Normal 2 4 3 2 5 5 2" xfId="9538"/>
    <cellStyle name="Normal 2 4 3 2 5 5 2 2" xfId="24282"/>
    <cellStyle name="Normal 2 4 3 2 5 5 3" xfId="18799"/>
    <cellStyle name="Normal 2 4 3 2 5 5 4" xfId="15021"/>
    <cellStyle name="Normal 2 4 3 2 5 6" xfId="6197"/>
    <cellStyle name="Normal 2 4 3 2 5 6 2" xfId="20941"/>
    <cellStyle name="Normal 2 4 3 2 5 6 3" xfId="11680"/>
    <cellStyle name="Normal 2 4 3 2 5 7" xfId="4492"/>
    <cellStyle name="Normal 2 4 3 2 5 7 2" xfId="19236"/>
    <cellStyle name="Normal 2 4 3 2 5 8" xfId="15458"/>
    <cellStyle name="Normal 2 4 3 2 5 9" xfId="9975"/>
    <cellStyle name="Normal 2 4 3 2 6" xfId="980"/>
    <cellStyle name="Normal 2 4 3 2 6 2" xfId="1614"/>
    <cellStyle name="Normal 2 4 3 2 6 2 2" xfId="3319"/>
    <cellStyle name="Normal 2 4 3 2 6 2 2 2" xfId="8802"/>
    <cellStyle name="Normal 2 4 3 2 6 2 2 2 2" xfId="23546"/>
    <cellStyle name="Normal 2 4 3 2 6 2 2 3" xfId="18063"/>
    <cellStyle name="Normal 2 4 3 2 6 2 2 4" xfId="14285"/>
    <cellStyle name="Normal 2 4 3 2 6 2 3" xfId="7097"/>
    <cellStyle name="Normal 2 4 3 2 6 2 3 2" xfId="21841"/>
    <cellStyle name="Normal 2 4 3 2 6 2 3 3" xfId="12580"/>
    <cellStyle name="Normal 2 4 3 2 6 2 4" xfId="5392"/>
    <cellStyle name="Normal 2 4 3 2 6 2 4 2" xfId="20136"/>
    <cellStyle name="Normal 2 4 3 2 6 2 5" xfId="16358"/>
    <cellStyle name="Normal 2 4 3 2 6 2 6" xfId="10875"/>
    <cellStyle name="Normal 2 4 3 2 6 3" xfId="2685"/>
    <cellStyle name="Normal 2 4 3 2 6 3 2" xfId="8168"/>
    <cellStyle name="Normal 2 4 3 2 6 3 2 2" xfId="22912"/>
    <cellStyle name="Normal 2 4 3 2 6 3 3" xfId="17429"/>
    <cellStyle name="Normal 2 4 3 2 6 3 4" xfId="13651"/>
    <cellStyle name="Normal 2 4 3 2 6 4" xfId="6463"/>
    <cellStyle name="Normal 2 4 3 2 6 4 2" xfId="21207"/>
    <cellStyle name="Normal 2 4 3 2 6 4 3" xfId="11946"/>
    <cellStyle name="Normal 2 4 3 2 6 5" xfId="4758"/>
    <cellStyle name="Normal 2 4 3 2 6 5 2" xfId="19502"/>
    <cellStyle name="Normal 2 4 3 2 6 6" xfId="15724"/>
    <cellStyle name="Normal 2 4 3 2 6 7" xfId="10241"/>
    <cellStyle name="Normal 2 4 3 2 7" xfId="1034"/>
    <cellStyle name="Normal 2 4 3 2 7 2" xfId="2739"/>
    <cellStyle name="Normal 2 4 3 2 7 2 2" xfId="8222"/>
    <cellStyle name="Normal 2 4 3 2 7 2 2 2" xfId="22966"/>
    <cellStyle name="Normal 2 4 3 2 7 2 3" xfId="17483"/>
    <cellStyle name="Normal 2 4 3 2 7 2 4" xfId="13705"/>
    <cellStyle name="Normal 2 4 3 2 7 3" xfId="6517"/>
    <cellStyle name="Normal 2 4 3 2 7 3 2" xfId="21261"/>
    <cellStyle name="Normal 2 4 3 2 7 3 3" xfId="12000"/>
    <cellStyle name="Normal 2 4 3 2 7 4" xfId="4812"/>
    <cellStyle name="Normal 2 4 3 2 7 4 2" xfId="19556"/>
    <cellStyle name="Normal 2 4 3 2 7 5" xfId="15778"/>
    <cellStyle name="Normal 2 4 3 2 7 6" xfId="10295"/>
    <cellStyle name="Normal 2 4 3 2 8" xfId="393"/>
    <cellStyle name="Normal 2 4 3 2 8 2" xfId="2105"/>
    <cellStyle name="Normal 2 4 3 2 8 2 2" xfId="7588"/>
    <cellStyle name="Normal 2 4 3 2 8 2 2 2" xfId="22332"/>
    <cellStyle name="Normal 2 4 3 2 8 2 3" xfId="16849"/>
    <cellStyle name="Normal 2 4 3 2 8 2 4" xfId="13071"/>
    <cellStyle name="Normal 2 4 3 2 8 3" xfId="5883"/>
    <cellStyle name="Normal 2 4 3 2 8 3 2" xfId="20627"/>
    <cellStyle name="Normal 2 4 3 2 8 3 3" xfId="11366"/>
    <cellStyle name="Normal 2 4 3 2 8 4" xfId="4178"/>
    <cellStyle name="Normal 2 4 3 2 8 4 2" xfId="18922"/>
    <cellStyle name="Normal 2 4 3 2 8 5" xfId="15144"/>
    <cellStyle name="Normal 2 4 3 2 8 6" xfId="9661"/>
    <cellStyle name="Normal 2 4 3 2 9" xfId="1668"/>
    <cellStyle name="Normal 2 4 3 2 9 2" xfId="3373"/>
    <cellStyle name="Normal 2 4 3 2 9 2 2" xfId="8856"/>
    <cellStyle name="Normal 2 4 3 2 9 2 2 2" xfId="23600"/>
    <cellStyle name="Normal 2 4 3 2 9 2 3" xfId="18117"/>
    <cellStyle name="Normal 2 4 3 2 9 2 4" xfId="14339"/>
    <cellStyle name="Normal 2 4 3 2 9 3" xfId="7151"/>
    <cellStyle name="Normal 2 4 3 2 9 3 2" xfId="21895"/>
    <cellStyle name="Normal 2 4 3 2 9 3 3" xfId="12634"/>
    <cellStyle name="Normal 2 4 3 2 9 4" xfId="5446"/>
    <cellStyle name="Normal 2 4 3 2 9 4 2" xfId="20190"/>
    <cellStyle name="Normal 2 4 3 2 9 5" xfId="16412"/>
    <cellStyle name="Normal 2 4 3 2 9 6" xfId="10929"/>
    <cellStyle name="Normal 2 4 3 3" xfId="234"/>
    <cellStyle name="Normal 2 4 3 3 10" xfId="15277"/>
    <cellStyle name="Normal 2 4 3 3 11" xfId="9794"/>
    <cellStyle name="Normal 2 4 3 3 12" xfId="529"/>
    <cellStyle name="Normal 2 4 3 3 2" xfId="661"/>
    <cellStyle name="Normal 2 4 3 3 2 10" xfId="9924"/>
    <cellStyle name="Normal 2 4 3 3 2 2" xfId="921"/>
    <cellStyle name="Normal 2 4 3 3 2 2 2" xfId="1557"/>
    <cellStyle name="Normal 2 4 3 3 2 2 2 2" xfId="3262"/>
    <cellStyle name="Normal 2 4 3 3 2 2 2 2 2" xfId="8745"/>
    <cellStyle name="Normal 2 4 3 3 2 2 2 2 2 2" xfId="23489"/>
    <cellStyle name="Normal 2 4 3 3 2 2 2 2 3" xfId="18006"/>
    <cellStyle name="Normal 2 4 3 3 2 2 2 2 4" xfId="14228"/>
    <cellStyle name="Normal 2 4 3 3 2 2 2 3" xfId="7040"/>
    <cellStyle name="Normal 2 4 3 3 2 2 2 3 2" xfId="21784"/>
    <cellStyle name="Normal 2 4 3 3 2 2 2 3 3" xfId="12523"/>
    <cellStyle name="Normal 2 4 3 3 2 2 2 4" xfId="5335"/>
    <cellStyle name="Normal 2 4 3 3 2 2 2 4 2" xfId="20079"/>
    <cellStyle name="Normal 2 4 3 3 2 2 2 5" xfId="16301"/>
    <cellStyle name="Normal 2 4 3 3 2 2 2 6" xfId="10818"/>
    <cellStyle name="Normal 2 4 3 3 2 2 3" xfId="2628"/>
    <cellStyle name="Normal 2 4 3 3 2 2 3 2" xfId="8111"/>
    <cellStyle name="Normal 2 4 3 3 2 2 3 2 2" xfId="22855"/>
    <cellStyle name="Normal 2 4 3 3 2 2 3 3" xfId="17372"/>
    <cellStyle name="Normal 2 4 3 3 2 2 3 4" xfId="13594"/>
    <cellStyle name="Normal 2 4 3 3 2 2 4" xfId="6406"/>
    <cellStyle name="Normal 2 4 3 3 2 2 4 2" xfId="21150"/>
    <cellStyle name="Normal 2 4 3 3 2 2 4 3" xfId="11889"/>
    <cellStyle name="Normal 2 4 3 3 2 2 5" xfId="4701"/>
    <cellStyle name="Normal 2 4 3 3 2 2 5 2" xfId="19445"/>
    <cellStyle name="Normal 2 4 3 3 2 2 6" xfId="15667"/>
    <cellStyle name="Normal 2 4 3 3 2 2 7" xfId="10184"/>
    <cellStyle name="Normal 2 4 3 3 2 3" xfId="1297"/>
    <cellStyle name="Normal 2 4 3 3 2 3 2" xfId="3002"/>
    <cellStyle name="Normal 2 4 3 3 2 3 2 2" xfId="8485"/>
    <cellStyle name="Normal 2 4 3 3 2 3 2 2 2" xfId="23229"/>
    <cellStyle name="Normal 2 4 3 3 2 3 2 3" xfId="17746"/>
    <cellStyle name="Normal 2 4 3 3 2 3 2 4" xfId="13968"/>
    <cellStyle name="Normal 2 4 3 3 2 3 3" xfId="6780"/>
    <cellStyle name="Normal 2 4 3 3 2 3 3 2" xfId="21524"/>
    <cellStyle name="Normal 2 4 3 3 2 3 3 3" xfId="12263"/>
    <cellStyle name="Normal 2 4 3 3 2 3 4" xfId="5075"/>
    <cellStyle name="Normal 2 4 3 3 2 3 4 2" xfId="19819"/>
    <cellStyle name="Normal 2 4 3 3 2 3 5" xfId="16041"/>
    <cellStyle name="Normal 2 4 3 3 2 3 6" xfId="10558"/>
    <cellStyle name="Normal 2 4 3 3 2 4" xfId="1931"/>
    <cellStyle name="Normal 2 4 3 3 2 4 2" xfId="3636"/>
    <cellStyle name="Normal 2 4 3 3 2 4 2 2" xfId="9119"/>
    <cellStyle name="Normal 2 4 3 3 2 4 2 2 2" xfId="23863"/>
    <cellStyle name="Normal 2 4 3 3 2 4 2 3" xfId="18380"/>
    <cellStyle name="Normal 2 4 3 3 2 4 2 4" xfId="14602"/>
    <cellStyle name="Normal 2 4 3 3 2 4 3" xfId="7414"/>
    <cellStyle name="Normal 2 4 3 3 2 4 3 2" xfId="22158"/>
    <cellStyle name="Normal 2 4 3 3 2 4 3 3" xfId="12897"/>
    <cellStyle name="Normal 2 4 3 3 2 4 4" xfId="5709"/>
    <cellStyle name="Normal 2 4 3 3 2 4 4 2" xfId="20453"/>
    <cellStyle name="Normal 2 4 3 3 2 4 5" xfId="16675"/>
    <cellStyle name="Normal 2 4 3 3 2 4 6" xfId="11192"/>
    <cellStyle name="Normal 2 4 3 3 2 5" xfId="2368"/>
    <cellStyle name="Normal 2 4 3 3 2 5 2" xfId="7851"/>
    <cellStyle name="Normal 2 4 3 3 2 5 2 2" xfId="22595"/>
    <cellStyle name="Normal 2 4 3 3 2 5 3" xfId="17112"/>
    <cellStyle name="Normal 2 4 3 3 2 5 4" xfId="13334"/>
    <cellStyle name="Normal 2 4 3 3 2 6" xfId="4004"/>
    <cellStyle name="Normal 2 4 3 3 2 6 2" xfId="9487"/>
    <cellStyle name="Normal 2 4 3 3 2 6 2 2" xfId="24231"/>
    <cellStyle name="Normal 2 4 3 3 2 6 3" xfId="18748"/>
    <cellStyle name="Normal 2 4 3 3 2 6 4" xfId="14970"/>
    <cellStyle name="Normal 2 4 3 3 2 7" xfId="6146"/>
    <cellStyle name="Normal 2 4 3 3 2 7 2" xfId="20890"/>
    <cellStyle name="Normal 2 4 3 3 2 7 3" xfId="11629"/>
    <cellStyle name="Normal 2 4 3 3 2 8" xfId="4441"/>
    <cellStyle name="Normal 2 4 3 3 2 8 2" xfId="19185"/>
    <cellStyle name="Normal 2 4 3 3 2 9" xfId="15407"/>
    <cellStyle name="Normal 2 4 3 3 3" xfId="791"/>
    <cellStyle name="Normal 2 4 3 3 3 2" xfId="1427"/>
    <cellStyle name="Normal 2 4 3 3 3 2 2" xfId="3132"/>
    <cellStyle name="Normal 2 4 3 3 3 2 2 2" xfId="8615"/>
    <cellStyle name="Normal 2 4 3 3 3 2 2 2 2" xfId="23359"/>
    <cellStyle name="Normal 2 4 3 3 3 2 2 3" xfId="17876"/>
    <cellStyle name="Normal 2 4 3 3 3 2 2 4" xfId="14098"/>
    <cellStyle name="Normal 2 4 3 3 3 2 3" xfId="6910"/>
    <cellStyle name="Normal 2 4 3 3 3 2 3 2" xfId="21654"/>
    <cellStyle name="Normal 2 4 3 3 3 2 3 3" xfId="12393"/>
    <cellStyle name="Normal 2 4 3 3 3 2 4" xfId="5205"/>
    <cellStyle name="Normal 2 4 3 3 3 2 4 2" xfId="19949"/>
    <cellStyle name="Normal 2 4 3 3 3 2 5" xfId="16171"/>
    <cellStyle name="Normal 2 4 3 3 3 2 6" xfId="10688"/>
    <cellStyle name="Normal 2 4 3 3 3 3" xfId="2498"/>
    <cellStyle name="Normal 2 4 3 3 3 3 2" xfId="7981"/>
    <cellStyle name="Normal 2 4 3 3 3 3 2 2" xfId="22725"/>
    <cellStyle name="Normal 2 4 3 3 3 3 3" xfId="17242"/>
    <cellStyle name="Normal 2 4 3 3 3 3 4" xfId="13464"/>
    <cellStyle name="Normal 2 4 3 3 3 4" xfId="6276"/>
    <cellStyle name="Normal 2 4 3 3 3 4 2" xfId="21020"/>
    <cellStyle name="Normal 2 4 3 3 3 4 3" xfId="11759"/>
    <cellStyle name="Normal 2 4 3 3 3 5" xfId="4571"/>
    <cellStyle name="Normal 2 4 3 3 3 5 2" xfId="19315"/>
    <cellStyle name="Normal 2 4 3 3 3 6" xfId="15537"/>
    <cellStyle name="Normal 2 4 3 3 3 7" xfId="10054"/>
    <cellStyle name="Normal 2 4 3 3 4" xfId="1167"/>
    <cellStyle name="Normal 2 4 3 3 4 2" xfId="2872"/>
    <cellStyle name="Normal 2 4 3 3 4 2 2" xfId="8355"/>
    <cellStyle name="Normal 2 4 3 3 4 2 2 2" xfId="23099"/>
    <cellStyle name="Normal 2 4 3 3 4 2 3" xfId="17616"/>
    <cellStyle name="Normal 2 4 3 3 4 2 4" xfId="13838"/>
    <cellStyle name="Normal 2 4 3 3 4 3" xfId="6650"/>
    <cellStyle name="Normal 2 4 3 3 4 3 2" xfId="21394"/>
    <cellStyle name="Normal 2 4 3 3 4 3 3" xfId="12133"/>
    <cellStyle name="Normal 2 4 3 3 4 4" xfId="4945"/>
    <cellStyle name="Normal 2 4 3 3 4 4 2" xfId="19689"/>
    <cellStyle name="Normal 2 4 3 3 4 5" xfId="15911"/>
    <cellStyle name="Normal 2 4 3 3 4 6" xfId="10428"/>
    <cellStyle name="Normal 2 4 3 3 5" xfId="1801"/>
    <cellStyle name="Normal 2 4 3 3 5 2" xfId="3506"/>
    <cellStyle name="Normal 2 4 3 3 5 2 2" xfId="8989"/>
    <cellStyle name="Normal 2 4 3 3 5 2 2 2" xfId="23733"/>
    <cellStyle name="Normal 2 4 3 3 5 2 3" xfId="18250"/>
    <cellStyle name="Normal 2 4 3 3 5 2 4" xfId="14472"/>
    <cellStyle name="Normal 2 4 3 3 5 3" xfId="7284"/>
    <cellStyle name="Normal 2 4 3 3 5 3 2" xfId="22028"/>
    <cellStyle name="Normal 2 4 3 3 5 3 3" xfId="12767"/>
    <cellStyle name="Normal 2 4 3 3 5 4" xfId="5579"/>
    <cellStyle name="Normal 2 4 3 3 5 4 2" xfId="20323"/>
    <cellStyle name="Normal 2 4 3 3 5 5" xfId="16545"/>
    <cellStyle name="Normal 2 4 3 3 5 6" xfId="11062"/>
    <cellStyle name="Normal 2 4 3 3 6" xfId="2238"/>
    <cellStyle name="Normal 2 4 3 3 6 2" xfId="7721"/>
    <cellStyle name="Normal 2 4 3 3 6 2 2" xfId="22465"/>
    <cellStyle name="Normal 2 4 3 3 6 3" xfId="16982"/>
    <cellStyle name="Normal 2 4 3 3 6 4" xfId="13204"/>
    <cellStyle name="Normal 2 4 3 3 7" xfId="3874"/>
    <cellStyle name="Normal 2 4 3 3 7 2" xfId="9357"/>
    <cellStyle name="Normal 2 4 3 3 7 2 2" xfId="24101"/>
    <cellStyle name="Normal 2 4 3 3 7 3" xfId="18618"/>
    <cellStyle name="Normal 2 4 3 3 7 4" xfId="14840"/>
    <cellStyle name="Normal 2 4 3 3 8" xfId="6016"/>
    <cellStyle name="Normal 2 4 3 3 8 2" xfId="20760"/>
    <cellStyle name="Normal 2 4 3 3 8 3" xfId="11499"/>
    <cellStyle name="Normal 2 4 3 3 9" xfId="4311"/>
    <cellStyle name="Normal 2 4 3 3 9 2" xfId="19055"/>
    <cellStyle name="Normal 2 4 3 4" xfId="235"/>
    <cellStyle name="Normal 2 4 3 4 10" xfId="15225"/>
    <cellStyle name="Normal 2 4 3 4 11" xfId="9742"/>
    <cellStyle name="Normal 2 4 3 4 12" xfId="474"/>
    <cellStyle name="Normal 2 4 3 4 2" xfId="609"/>
    <cellStyle name="Normal 2 4 3 4 2 10" xfId="9872"/>
    <cellStyle name="Normal 2 4 3 4 2 2" xfId="869"/>
    <cellStyle name="Normal 2 4 3 4 2 2 2" xfId="1505"/>
    <cellStyle name="Normal 2 4 3 4 2 2 2 2" xfId="3210"/>
    <cellStyle name="Normal 2 4 3 4 2 2 2 2 2" xfId="8693"/>
    <cellStyle name="Normal 2 4 3 4 2 2 2 2 2 2" xfId="23437"/>
    <cellStyle name="Normal 2 4 3 4 2 2 2 2 3" xfId="17954"/>
    <cellStyle name="Normal 2 4 3 4 2 2 2 2 4" xfId="14176"/>
    <cellStyle name="Normal 2 4 3 4 2 2 2 3" xfId="6988"/>
    <cellStyle name="Normal 2 4 3 4 2 2 2 3 2" xfId="21732"/>
    <cellStyle name="Normal 2 4 3 4 2 2 2 3 3" xfId="12471"/>
    <cellStyle name="Normal 2 4 3 4 2 2 2 4" xfId="5283"/>
    <cellStyle name="Normal 2 4 3 4 2 2 2 4 2" xfId="20027"/>
    <cellStyle name="Normal 2 4 3 4 2 2 2 5" xfId="16249"/>
    <cellStyle name="Normal 2 4 3 4 2 2 2 6" xfId="10766"/>
    <cellStyle name="Normal 2 4 3 4 2 2 3" xfId="2576"/>
    <cellStyle name="Normal 2 4 3 4 2 2 3 2" xfId="8059"/>
    <cellStyle name="Normal 2 4 3 4 2 2 3 2 2" xfId="22803"/>
    <cellStyle name="Normal 2 4 3 4 2 2 3 3" xfId="17320"/>
    <cellStyle name="Normal 2 4 3 4 2 2 3 4" xfId="13542"/>
    <cellStyle name="Normal 2 4 3 4 2 2 4" xfId="6354"/>
    <cellStyle name="Normal 2 4 3 4 2 2 4 2" xfId="21098"/>
    <cellStyle name="Normal 2 4 3 4 2 2 4 3" xfId="11837"/>
    <cellStyle name="Normal 2 4 3 4 2 2 5" xfId="4649"/>
    <cellStyle name="Normal 2 4 3 4 2 2 5 2" xfId="19393"/>
    <cellStyle name="Normal 2 4 3 4 2 2 6" xfId="15615"/>
    <cellStyle name="Normal 2 4 3 4 2 2 7" xfId="10132"/>
    <cellStyle name="Normal 2 4 3 4 2 3" xfId="1245"/>
    <cellStyle name="Normal 2 4 3 4 2 3 2" xfId="2950"/>
    <cellStyle name="Normal 2 4 3 4 2 3 2 2" xfId="8433"/>
    <cellStyle name="Normal 2 4 3 4 2 3 2 2 2" xfId="23177"/>
    <cellStyle name="Normal 2 4 3 4 2 3 2 3" xfId="17694"/>
    <cellStyle name="Normal 2 4 3 4 2 3 2 4" xfId="13916"/>
    <cellStyle name="Normal 2 4 3 4 2 3 3" xfId="6728"/>
    <cellStyle name="Normal 2 4 3 4 2 3 3 2" xfId="21472"/>
    <cellStyle name="Normal 2 4 3 4 2 3 3 3" xfId="12211"/>
    <cellStyle name="Normal 2 4 3 4 2 3 4" xfId="5023"/>
    <cellStyle name="Normal 2 4 3 4 2 3 4 2" xfId="19767"/>
    <cellStyle name="Normal 2 4 3 4 2 3 5" xfId="15989"/>
    <cellStyle name="Normal 2 4 3 4 2 3 6" xfId="10506"/>
    <cellStyle name="Normal 2 4 3 4 2 4" xfId="1879"/>
    <cellStyle name="Normal 2 4 3 4 2 4 2" xfId="3584"/>
    <cellStyle name="Normal 2 4 3 4 2 4 2 2" xfId="9067"/>
    <cellStyle name="Normal 2 4 3 4 2 4 2 2 2" xfId="23811"/>
    <cellStyle name="Normal 2 4 3 4 2 4 2 3" xfId="18328"/>
    <cellStyle name="Normal 2 4 3 4 2 4 2 4" xfId="14550"/>
    <cellStyle name="Normal 2 4 3 4 2 4 3" xfId="7362"/>
    <cellStyle name="Normal 2 4 3 4 2 4 3 2" xfId="22106"/>
    <cellStyle name="Normal 2 4 3 4 2 4 3 3" xfId="12845"/>
    <cellStyle name="Normal 2 4 3 4 2 4 4" xfId="5657"/>
    <cellStyle name="Normal 2 4 3 4 2 4 4 2" xfId="20401"/>
    <cellStyle name="Normal 2 4 3 4 2 4 5" xfId="16623"/>
    <cellStyle name="Normal 2 4 3 4 2 4 6" xfId="11140"/>
    <cellStyle name="Normal 2 4 3 4 2 5" xfId="2316"/>
    <cellStyle name="Normal 2 4 3 4 2 5 2" xfId="7799"/>
    <cellStyle name="Normal 2 4 3 4 2 5 2 2" xfId="22543"/>
    <cellStyle name="Normal 2 4 3 4 2 5 3" xfId="17060"/>
    <cellStyle name="Normal 2 4 3 4 2 5 4" xfId="13282"/>
    <cellStyle name="Normal 2 4 3 4 2 6" xfId="3952"/>
    <cellStyle name="Normal 2 4 3 4 2 6 2" xfId="9435"/>
    <cellStyle name="Normal 2 4 3 4 2 6 2 2" xfId="24179"/>
    <cellStyle name="Normal 2 4 3 4 2 6 3" xfId="18696"/>
    <cellStyle name="Normal 2 4 3 4 2 6 4" xfId="14918"/>
    <cellStyle name="Normal 2 4 3 4 2 7" xfId="6094"/>
    <cellStyle name="Normal 2 4 3 4 2 7 2" xfId="20838"/>
    <cellStyle name="Normal 2 4 3 4 2 7 3" xfId="11577"/>
    <cellStyle name="Normal 2 4 3 4 2 8" xfId="4389"/>
    <cellStyle name="Normal 2 4 3 4 2 8 2" xfId="19133"/>
    <cellStyle name="Normal 2 4 3 4 2 9" xfId="15355"/>
    <cellStyle name="Normal 2 4 3 4 3" xfId="739"/>
    <cellStyle name="Normal 2 4 3 4 3 2" xfId="1375"/>
    <cellStyle name="Normal 2 4 3 4 3 2 2" xfId="3080"/>
    <cellStyle name="Normal 2 4 3 4 3 2 2 2" xfId="8563"/>
    <cellStyle name="Normal 2 4 3 4 3 2 2 2 2" xfId="23307"/>
    <cellStyle name="Normal 2 4 3 4 3 2 2 3" xfId="17824"/>
    <cellStyle name="Normal 2 4 3 4 3 2 2 4" xfId="14046"/>
    <cellStyle name="Normal 2 4 3 4 3 2 3" xfId="6858"/>
    <cellStyle name="Normal 2 4 3 4 3 2 3 2" xfId="21602"/>
    <cellStyle name="Normal 2 4 3 4 3 2 3 3" xfId="12341"/>
    <cellStyle name="Normal 2 4 3 4 3 2 4" xfId="5153"/>
    <cellStyle name="Normal 2 4 3 4 3 2 4 2" xfId="19897"/>
    <cellStyle name="Normal 2 4 3 4 3 2 5" xfId="16119"/>
    <cellStyle name="Normal 2 4 3 4 3 2 6" xfId="10636"/>
    <cellStyle name="Normal 2 4 3 4 3 3" xfId="2446"/>
    <cellStyle name="Normal 2 4 3 4 3 3 2" xfId="7929"/>
    <cellStyle name="Normal 2 4 3 4 3 3 2 2" xfId="22673"/>
    <cellStyle name="Normal 2 4 3 4 3 3 3" xfId="17190"/>
    <cellStyle name="Normal 2 4 3 4 3 3 4" xfId="13412"/>
    <cellStyle name="Normal 2 4 3 4 3 4" xfId="6224"/>
    <cellStyle name="Normal 2 4 3 4 3 4 2" xfId="20968"/>
    <cellStyle name="Normal 2 4 3 4 3 4 3" xfId="11707"/>
    <cellStyle name="Normal 2 4 3 4 3 5" xfId="4519"/>
    <cellStyle name="Normal 2 4 3 4 3 5 2" xfId="19263"/>
    <cellStyle name="Normal 2 4 3 4 3 6" xfId="15485"/>
    <cellStyle name="Normal 2 4 3 4 3 7" xfId="10002"/>
    <cellStyle name="Normal 2 4 3 4 4" xfId="1115"/>
    <cellStyle name="Normal 2 4 3 4 4 2" xfId="2820"/>
    <cellStyle name="Normal 2 4 3 4 4 2 2" xfId="8303"/>
    <cellStyle name="Normal 2 4 3 4 4 2 2 2" xfId="23047"/>
    <cellStyle name="Normal 2 4 3 4 4 2 3" xfId="17564"/>
    <cellStyle name="Normal 2 4 3 4 4 2 4" xfId="13786"/>
    <cellStyle name="Normal 2 4 3 4 4 3" xfId="6598"/>
    <cellStyle name="Normal 2 4 3 4 4 3 2" xfId="21342"/>
    <cellStyle name="Normal 2 4 3 4 4 3 3" xfId="12081"/>
    <cellStyle name="Normal 2 4 3 4 4 4" xfId="4893"/>
    <cellStyle name="Normal 2 4 3 4 4 4 2" xfId="19637"/>
    <cellStyle name="Normal 2 4 3 4 4 5" xfId="15859"/>
    <cellStyle name="Normal 2 4 3 4 4 6" xfId="10376"/>
    <cellStyle name="Normal 2 4 3 4 5" xfId="1749"/>
    <cellStyle name="Normal 2 4 3 4 5 2" xfId="3454"/>
    <cellStyle name="Normal 2 4 3 4 5 2 2" xfId="8937"/>
    <cellStyle name="Normal 2 4 3 4 5 2 2 2" xfId="23681"/>
    <cellStyle name="Normal 2 4 3 4 5 2 3" xfId="18198"/>
    <cellStyle name="Normal 2 4 3 4 5 2 4" xfId="14420"/>
    <cellStyle name="Normal 2 4 3 4 5 3" xfId="7232"/>
    <cellStyle name="Normal 2 4 3 4 5 3 2" xfId="21976"/>
    <cellStyle name="Normal 2 4 3 4 5 3 3" xfId="12715"/>
    <cellStyle name="Normal 2 4 3 4 5 4" xfId="5527"/>
    <cellStyle name="Normal 2 4 3 4 5 4 2" xfId="20271"/>
    <cellStyle name="Normal 2 4 3 4 5 5" xfId="16493"/>
    <cellStyle name="Normal 2 4 3 4 5 6" xfId="11010"/>
    <cellStyle name="Normal 2 4 3 4 6" xfId="2186"/>
    <cellStyle name="Normal 2 4 3 4 6 2" xfId="7669"/>
    <cellStyle name="Normal 2 4 3 4 6 2 2" xfId="22413"/>
    <cellStyle name="Normal 2 4 3 4 6 3" xfId="16930"/>
    <cellStyle name="Normal 2 4 3 4 6 4" xfId="13152"/>
    <cellStyle name="Normal 2 4 3 4 7" xfId="3822"/>
    <cellStyle name="Normal 2 4 3 4 7 2" xfId="9305"/>
    <cellStyle name="Normal 2 4 3 4 7 2 2" xfId="24049"/>
    <cellStyle name="Normal 2 4 3 4 7 3" xfId="18566"/>
    <cellStyle name="Normal 2 4 3 4 7 4" xfId="14788"/>
    <cellStyle name="Normal 2 4 3 4 8" xfId="5964"/>
    <cellStyle name="Normal 2 4 3 4 8 2" xfId="20708"/>
    <cellStyle name="Normal 2 4 3 4 8 3" xfId="11447"/>
    <cellStyle name="Normal 2 4 3 4 9" xfId="4259"/>
    <cellStyle name="Normal 2 4 3 4 9 2" xfId="19003"/>
    <cellStyle name="Normal 2 4 3 5" xfId="128"/>
    <cellStyle name="Normal 2 4 3 5 10" xfId="9818"/>
    <cellStyle name="Normal 2 4 3 5 11" xfId="555"/>
    <cellStyle name="Normal 2 4 3 5 2" xfId="815"/>
    <cellStyle name="Normal 2 4 3 5 2 2" xfId="1451"/>
    <cellStyle name="Normal 2 4 3 5 2 2 2" xfId="3156"/>
    <cellStyle name="Normal 2 4 3 5 2 2 2 2" xfId="8639"/>
    <cellStyle name="Normal 2 4 3 5 2 2 2 2 2" xfId="23383"/>
    <cellStyle name="Normal 2 4 3 5 2 2 2 3" xfId="17900"/>
    <cellStyle name="Normal 2 4 3 5 2 2 2 4" xfId="14122"/>
    <cellStyle name="Normal 2 4 3 5 2 2 3" xfId="6934"/>
    <cellStyle name="Normal 2 4 3 5 2 2 3 2" xfId="21678"/>
    <cellStyle name="Normal 2 4 3 5 2 2 3 3" xfId="12417"/>
    <cellStyle name="Normal 2 4 3 5 2 2 4" xfId="5229"/>
    <cellStyle name="Normal 2 4 3 5 2 2 4 2" xfId="19973"/>
    <cellStyle name="Normal 2 4 3 5 2 2 5" xfId="16195"/>
    <cellStyle name="Normal 2 4 3 5 2 2 6" xfId="10712"/>
    <cellStyle name="Normal 2 4 3 5 2 3" xfId="2522"/>
    <cellStyle name="Normal 2 4 3 5 2 3 2" xfId="8005"/>
    <cellStyle name="Normal 2 4 3 5 2 3 2 2" xfId="22749"/>
    <cellStyle name="Normal 2 4 3 5 2 3 3" xfId="17266"/>
    <cellStyle name="Normal 2 4 3 5 2 3 4" xfId="13488"/>
    <cellStyle name="Normal 2 4 3 5 2 4" xfId="6300"/>
    <cellStyle name="Normal 2 4 3 5 2 4 2" xfId="21044"/>
    <cellStyle name="Normal 2 4 3 5 2 4 3" xfId="11783"/>
    <cellStyle name="Normal 2 4 3 5 2 5" xfId="4595"/>
    <cellStyle name="Normal 2 4 3 5 2 5 2" xfId="19339"/>
    <cellStyle name="Normal 2 4 3 5 2 6" xfId="15561"/>
    <cellStyle name="Normal 2 4 3 5 2 7" xfId="10078"/>
    <cellStyle name="Normal 2 4 3 5 3" xfId="1191"/>
    <cellStyle name="Normal 2 4 3 5 3 2" xfId="2896"/>
    <cellStyle name="Normal 2 4 3 5 3 2 2" xfId="8379"/>
    <cellStyle name="Normal 2 4 3 5 3 2 2 2" xfId="23123"/>
    <cellStyle name="Normal 2 4 3 5 3 2 3" xfId="17640"/>
    <cellStyle name="Normal 2 4 3 5 3 2 4" xfId="13862"/>
    <cellStyle name="Normal 2 4 3 5 3 3" xfId="6674"/>
    <cellStyle name="Normal 2 4 3 5 3 3 2" xfId="21418"/>
    <cellStyle name="Normal 2 4 3 5 3 3 3" xfId="12157"/>
    <cellStyle name="Normal 2 4 3 5 3 4" xfId="4969"/>
    <cellStyle name="Normal 2 4 3 5 3 4 2" xfId="19713"/>
    <cellStyle name="Normal 2 4 3 5 3 5" xfId="15935"/>
    <cellStyle name="Normal 2 4 3 5 3 6" xfId="10452"/>
    <cellStyle name="Normal 2 4 3 5 4" xfId="1825"/>
    <cellStyle name="Normal 2 4 3 5 4 2" xfId="3530"/>
    <cellStyle name="Normal 2 4 3 5 4 2 2" xfId="9013"/>
    <cellStyle name="Normal 2 4 3 5 4 2 2 2" xfId="23757"/>
    <cellStyle name="Normal 2 4 3 5 4 2 3" xfId="18274"/>
    <cellStyle name="Normal 2 4 3 5 4 2 4" xfId="14496"/>
    <cellStyle name="Normal 2 4 3 5 4 3" xfId="7308"/>
    <cellStyle name="Normal 2 4 3 5 4 3 2" xfId="22052"/>
    <cellStyle name="Normal 2 4 3 5 4 3 3" xfId="12791"/>
    <cellStyle name="Normal 2 4 3 5 4 4" xfId="5603"/>
    <cellStyle name="Normal 2 4 3 5 4 4 2" xfId="20347"/>
    <cellStyle name="Normal 2 4 3 5 4 5" xfId="16569"/>
    <cellStyle name="Normal 2 4 3 5 4 6" xfId="11086"/>
    <cellStyle name="Normal 2 4 3 5 5" xfId="2262"/>
    <cellStyle name="Normal 2 4 3 5 5 2" xfId="7745"/>
    <cellStyle name="Normal 2 4 3 5 5 2 2" xfId="22489"/>
    <cellStyle name="Normal 2 4 3 5 5 3" xfId="17006"/>
    <cellStyle name="Normal 2 4 3 5 5 4" xfId="13228"/>
    <cellStyle name="Normal 2 4 3 5 6" xfId="3898"/>
    <cellStyle name="Normal 2 4 3 5 6 2" xfId="9381"/>
    <cellStyle name="Normal 2 4 3 5 6 2 2" xfId="24125"/>
    <cellStyle name="Normal 2 4 3 5 6 3" xfId="18642"/>
    <cellStyle name="Normal 2 4 3 5 6 4" xfId="14864"/>
    <cellStyle name="Normal 2 4 3 5 7" xfId="6040"/>
    <cellStyle name="Normal 2 4 3 5 7 2" xfId="20784"/>
    <cellStyle name="Normal 2 4 3 5 7 3" xfId="11523"/>
    <cellStyle name="Normal 2 4 3 5 8" xfId="4335"/>
    <cellStyle name="Normal 2 4 3 5 8 2" xfId="19079"/>
    <cellStyle name="Normal 2 4 3 5 9" xfId="15301"/>
    <cellStyle name="Normal 2 4 3 6" xfId="420"/>
    <cellStyle name="Normal 2 4 3 6 2" xfId="1061"/>
    <cellStyle name="Normal 2 4 3 6 2 2" xfId="2766"/>
    <cellStyle name="Normal 2 4 3 6 2 2 2" xfId="8249"/>
    <cellStyle name="Normal 2 4 3 6 2 2 2 2" xfId="22993"/>
    <cellStyle name="Normal 2 4 3 6 2 2 3" xfId="17510"/>
    <cellStyle name="Normal 2 4 3 6 2 2 4" xfId="13732"/>
    <cellStyle name="Normal 2 4 3 6 2 3" xfId="6544"/>
    <cellStyle name="Normal 2 4 3 6 2 3 2" xfId="21288"/>
    <cellStyle name="Normal 2 4 3 6 2 3 3" xfId="12027"/>
    <cellStyle name="Normal 2 4 3 6 2 4" xfId="4839"/>
    <cellStyle name="Normal 2 4 3 6 2 4 2" xfId="19583"/>
    <cellStyle name="Normal 2 4 3 6 2 5" xfId="15805"/>
    <cellStyle name="Normal 2 4 3 6 2 6" xfId="10322"/>
    <cellStyle name="Normal 2 4 3 6 3" xfId="1695"/>
    <cellStyle name="Normal 2 4 3 6 3 2" xfId="3400"/>
    <cellStyle name="Normal 2 4 3 6 3 2 2" xfId="8883"/>
    <cellStyle name="Normal 2 4 3 6 3 2 2 2" xfId="23627"/>
    <cellStyle name="Normal 2 4 3 6 3 2 3" xfId="18144"/>
    <cellStyle name="Normal 2 4 3 6 3 2 4" xfId="14366"/>
    <cellStyle name="Normal 2 4 3 6 3 3" xfId="7178"/>
    <cellStyle name="Normal 2 4 3 6 3 3 2" xfId="21922"/>
    <cellStyle name="Normal 2 4 3 6 3 3 3" xfId="12661"/>
    <cellStyle name="Normal 2 4 3 6 3 4" xfId="5473"/>
    <cellStyle name="Normal 2 4 3 6 3 4 2" xfId="20217"/>
    <cellStyle name="Normal 2 4 3 6 3 5" xfId="16439"/>
    <cellStyle name="Normal 2 4 3 6 3 6" xfId="10956"/>
    <cellStyle name="Normal 2 4 3 6 4" xfId="2132"/>
    <cellStyle name="Normal 2 4 3 6 4 2" xfId="7615"/>
    <cellStyle name="Normal 2 4 3 6 4 2 2" xfId="22359"/>
    <cellStyle name="Normal 2 4 3 6 4 3" xfId="16876"/>
    <cellStyle name="Normal 2 4 3 6 4 4" xfId="13098"/>
    <cellStyle name="Normal 2 4 3 6 5" xfId="3768"/>
    <cellStyle name="Normal 2 4 3 6 5 2" xfId="9251"/>
    <cellStyle name="Normal 2 4 3 6 5 2 2" xfId="23995"/>
    <cellStyle name="Normal 2 4 3 6 5 3" xfId="18512"/>
    <cellStyle name="Normal 2 4 3 6 5 4" xfId="14734"/>
    <cellStyle name="Normal 2 4 3 6 6" xfId="5910"/>
    <cellStyle name="Normal 2 4 3 6 6 2" xfId="20654"/>
    <cellStyle name="Normal 2 4 3 6 6 3" xfId="11393"/>
    <cellStyle name="Normal 2 4 3 6 7" xfId="4205"/>
    <cellStyle name="Normal 2 4 3 6 7 2" xfId="18949"/>
    <cellStyle name="Normal 2 4 3 6 8" xfId="15171"/>
    <cellStyle name="Normal 2 4 3 6 9" xfId="9688"/>
    <cellStyle name="Normal 2 4 3 7" xfId="685"/>
    <cellStyle name="Normal 2 4 3 7 2" xfId="1321"/>
    <cellStyle name="Normal 2 4 3 7 2 2" xfId="3026"/>
    <cellStyle name="Normal 2 4 3 7 2 2 2" xfId="8509"/>
    <cellStyle name="Normal 2 4 3 7 2 2 2 2" xfId="23253"/>
    <cellStyle name="Normal 2 4 3 7 2 2 3" xfId="17770"/>
    <cellStyle name="Normal 2 4 3 7 2 2 4" xfId="13992"/>
    <cellStyle name="Normal 2 4 3 7 2 3" xfId="6804"/>
    <cellStyle name="Normal 2 4 3 7 2 3 2" xfId="21548"/>
    <cellStyle name="Normal 2 4 3 7 2 3 3" xfId="12287"/>
    <cellStyle name="Normal 2 4 3 7 2 4" xfId="5099"/>
    <cellStyle name="Normal 2 4 3 7 2 4 2" xfId="19843"/>
    <cellStyle name="Normal 2 4 3 7 2 5" xfId="16065"/>
    <cellStyle name="Normal 2 4 3 7 2 6" xfId="10582"/>
    <cellStyle name="Normal 2 4 3 7 3" xfId="1955"/>
    <cellStyle name="Normal 2 4 3 7 3 2" xfId="3660"/>
    <cellStyle name="Normal 2 4 3 7 3 2 2" xfId="9143"/>
    <cellStyle name="Normal 2 4 3 7 3 2 2 2" xfId="23887"/>
    <cellStyle name="Normal 2 4 3 7 3 2 3" xfId="18404"/>
    <cellStyle name="Normal 2 4 3 7 3 2 4" xfId="14626"/>
    <cellStyle name="Normal 2 4 3 7 3 3" xfId="7438"/>
    <cellStyle name="Normal 2 4 3 7 3 3 2" xfId="22182"/>
    <cellStyle name="Normal 2 4 3 7 3 3 3" xfId="12921"/>
    <cellStyle name="Normal 2 4 3 7 3 4" xfId="5733"/>
    <cellStyle name="Normal 2 4 3 7 3 4 2" xfId="20477"/>
    <cellStyle name="Normal 2 4 3 7 3 5" xfId="16699"/>
    <cellStyle name="Normal 2 4 3 7 3 6" xfId="11216"/>
    <cellStyle name="Normal 2 4 3 7 4" xfId="2392"/>
    <cellStyle name="Normal 2 4 3 7 4 2" xfId="7875"/>
    <cellStyle name="Normal 2 4 3 7 4 2 2" xfId="22619"/>
    <cellStyle name="Normal 2 4 3 7 4 3" xfId="17136"/>
    <cellStyle name="Normal 2 4 3 7 4 4" xfId="13358"/>
    <cellStyle name="Normal 2 4 3 7 5" xfId="4028"/>
    <cellStyle name="Normal 2 4 3 7 5 2" xfId="9511"/>
    <cellStyle name="Normal 2 4 3 7 5 2 2" xfId="24255"/>
    <cellStyle name="Normal 2 4 3 7 5 3" xfId="18772"/>
    <cellStyle name="Normal 2 4 3 7 5 4" xfId="14994"/>
    <cellStyle name="Normal 2 4 3 7 6" xfId="6170"/>
    <cellStyle name="Normal 2 4 3 7 6 2" xfId="20914"/>
    <cellStyle name="Normal 2 4 3 7 6 3" xfId="11653"/>
    <cellStyle name="Normal 2 4 3 7 7" xfId="4465"/>
    <cellStyle name="Normal 2 4 3 7 7 2" xfId="19209"/>
    <cellStyle name="Normal 2 4 3 7 8" xfId="15431"/>
    <cellStyle name="Normal 2 4 3 7 9" xfId="9948"/>
    <cellStyle name="Normal 2 4 3 8" xfId="953"/>
    <cellStyle name="Normal 2 4 3 8 2" xfId="1587"/>
    <cellStyle name="Normal 2 4 3 8 2 2" xfId="3292"/>
    <cellStyle name="Normal 2 4 3 8 2 2 2" xfId="8775"/>
    <cellStyle name="Normal 2 4 3 8 2 2 2 2" xfId="23519"/>
    <cellStyle name="Normal 2 4 3 8 2 2 3" xfId="18036"/>
    <cellStyle name="Normal 2 4 3 8 2 2 4" xfId="14258"/>
    <cellStyle name="Normal 2 4 3 8 2 3" xfId="7070"/>
    <cellStyle name="Normal 2 4 3 8 2 3 2" xfId="21814"/>
    <cellStyle name="Normal 2 4 3 8 2 3 3" xfId="12553"/>
    <cellStyle name="Normal 2 4 3 8 2 4" xfId="5365"/>
    <cellStyle name="Normal 2 4 3 8 2 4 2" xfId="20109"/>
    <cellStyle name="Normal 2 4 3 8 2 5" xfId="16331"/>
    <cellStyle name="Normal 2 4 3 8 2 6" xfId="10848"/>
    <cellStyle name="Normal 2 4 3 8 3" xfId="2658"/>
    <cellStyle name="Normal 2 4 3 8 3 2" xfId="8141"/>
    <cellStyle name="Normal 2 4 3 8 3 2 2" xfId="22885"/>
    <cellStyle name="Normal 2 4 3 8 3 3" xfId="17402"/>
    <cellStyle name="Normal 2 4 3 8 3 4" xfId="13624"/>
    <cellStyle name="Normal 2 4 3 8 4" xfId="6436"/>
    <cellStyle name="Normal 2 4 3 8 4 2" xfId="21180"/>
    <cellStyle name="Normal 2 4 3 8 4 3" xfId="11919"/>
    <cellStyle name="Normal 2 4 3 8 5" xfId="4731"/>
    <cellStyle name="Normal 2 4 3 8 5 2" xfId="19475"/>
    <cellStyle name="Normal 2 4 3 8 6" xfId="15697"/>
    <cellStyle name="Normal 2 4 3 8 7" xfId="10214"/>
    <cellStyle name="Normal 2 4 3 9" xfId="1007"/>
    <cellStyle name="Normal 2 4 3 9 2" xfId="2712"/>
    <cellStyle name="Normal 2 4 3 9 2 2" xfId="8195"/>
    <cellStyle name="Normal 2 4 3 9 2 2 2" xfId="22939"/>
    <cellStyle name="Normal 2 4 3 9 2 3" xfId="17456"/>
    <cellStyle name="Normal 2 4 3 9 2 4" xfId="13678"/>
    <cellStyle name="Normal 2 4 3 9 3" xfId="6490"/>
    <cellStyle name="Normal 2 4 3 9 3 2" xfId="21234"/>
    <cellStyle name="Normal 2 4 3 9 3 3" xfId="11973"/>
    <cellStyle name="Normal 2 4 3 9 4" xfId="4785"/>
    <cellStyle name="Normal 2 4 3 9 4 2" xfId="19529"/>
    <cellStyle name="Normal 2 4 3 9 5" xfId="15751"/>
    <cellStyle name="Normal 2 4 3 9 6" xfId="10268"/>
    <cellStyle name="Normal 2 4 4" xfId="68"/>
    <cellStyle name="Normal 2 4 4 10" xfId="2024"/>
    <cellStyle name="Normal 2 4 4 10 2" xfId="7507"/>
    <cellStyle name="Normal 2 4 4 10 2 2" xfId="22251"/>
    <cellStyle name="Normal 2 4 4 10 3" xfId="16768"/>
    <cellStyle name="Normal 2 4 4 10 4" xfId="12990"/>
    <cellStyle name="Normal 2 4 4 11" xfId="3729"/>
    <cellStyle name="Normal 2 4 4 11 2" xfId="9212"/>
    <cellStyle name="Normal 2 4 4 11 2 2" xfId="23956"/>
    <cellStyle name="Normal 2 4 4 11 3" xfId="18473"/>
    <cellStyle name="Normal 2 4 4 11 4" xfId="14695"/>
    <cellStyle name="Normal 2 4 4 12" xfId="5802"/>
    <cellStyle name="Normal 2 4 4 12 2" xfId="20546"/>
    <cellStyle name="Normal 2 4 4 12 3" xfId="11285"/>
    <cellStyle name="Normal 2 4 4 13" xfId="4097"/>
    <cellStyle name="Normal 2 4 4 13 2" xfId="18841"/>
    <cellStyle name="Normal 2 4 4 14" xfId="15063"/>
    <cellStyle name="Normal 2 4 4 15" xfId="9580"/>
    <cellStyle name="Normal 2 4 4 16" xfId="309"/>
    <cellStyle name="Normal 2 4 4 2" xfId="236"/>
    <cellStyle name="Normal 2 4 4 2 10" xfId="15240"/>
    <cellStyle name="Normal 2 4 4 2 11" xfId="9757"/>
    <cellStyle name="Normal 2 4 4 2 12" xfId="489"/>
    <cellStyle name="Normal 2 4 4 2 2" xfId="624"/>
    <cellStyle name="Normal 2 4 4 2 2 10" xfId="9887"/>
    <cellStyle name="Normal 2 4 4 2 2 2" xfId="884"/>
    <cellStyle name="Normal 2 4 4 2 2 2 2" xfId="1520"/>
    <cellStyle name="Normal 2 4 4 2 2 2 2 2" xfId="3225"/>
    <cellStyle name="Normal 2 4 4 2 2 2 2 2 2" xfId="8708"/>
    <cellStyle name="Normal 2 4 4 2 2 2 2 2 2 2" xfId="23452"/>
    <cellStyle name="Normal 2 4 4 2 2 2 2 2 3" xfId="17969"/>
    <cellStyle name="Normal 2 4 4 2 2 2 2 2 4" xfId="14191"/>
    <cellStyle name="Normal 2 4 4 2 2 2 2 3" xfId="7003"/>
    <cellStyle name="Normal 2 4 4 2 2 2 2 3 2" xfId="21747"/>
    <cellStyle name="Normal 2 4 4 2 2 2 2 3 3" xfId="12486"/>
    <cellStyle name="Normal 2 4 4 2 2 2 2 4" xfId="5298"/>
    <cellStyle name="Normal 2 4 4 2 2 2 2 4 2" xfId="20042"/>
    <cellStyle name="Normal 2 4 4 2 2 2 2 5" xfId="16264"/>
    <cellStyle name="Normal 2 4 4 2 2 2 2 6" xfId="10781"/>
    <cellStyle name="Normal 2 4 4 2 2 2 3" xfId="2591"/>
    <cellStyle name="Normal 2 4 4 2 2 2 3 2" xfId="8074"/>
    <cellStyle name="Normal 2 4 4 2 2 2 3 2 2" xfId="22818"/>
    <cellStyle name="Normal 2 4 4 2 2 2 3 3" xfId="17335"/>
    <cellStyle name="Normal 2 4 4 2 2 2 3 4" xfId="13557"/>
    <cellStyle name="Normal 2 4 4 2 2 2 4" xfId="6369"/>
    <cellStyle name="Normal 2 4 4 2 2 2 4 2" xfId="21113"/>
    <cellStyle name="Normal 2 4 4 2 2 2 4 3" xfId="11852"/>
    <cellStyle name="Normal 2 4 4 2 2 2 5" xfId="4664"/>
    <cellStyle name="Normal 2 4 4 2 2 2 5 2" xfId="19408"/>
    <cellStyle name="Normal 2 4 4 2 2 2 6" xfId="15630"/>
    <cellStyle name="Normal 2 4 4 2 2 2 7" xfId="10147"/>
    <cellStyle name="Normal 2 4 4 2 2 3" xfId="1260"/>
    <cellStyle name="Normal 2 4 4 2 2 3 2" xfId="2965"/>
    <cellStyle name="Normal 2 4 4 2 2 3 2 2" xfId="8448"/>
    <cellStyle name="Normal 2 4 4 2 2 3 2 2 2" xfId="23192"/>
    <cellStyle name="Normal 2 4 4 2 2 3 2 3" xfId="17709"/>
    <cellStyle name="Normal 2 4 4 2 2 3 2 4" xfId="13931"/>
    <cellStyle name="Normal 2 4 4 2 2 3 3" xfId="6743"/>
    <cellStyle name="Normal 2 4 4 2 2 3 3 2" xfId="21487"/>
    <cellStyle name="Normal 2 4 4 2 2 3 3 3" xfId="12226"/>
    <cellStyle name="Normal 2 4 4 2 2 3 4" xfId="5038"/>
    <cellStyle name="Normal 2 4 4 2 2 3 4 2" xfId="19782"/>
    <cellStyle name="Normal 2 4 4 2 2 3 5" xfId="16004"/>
    <cellStyle name="Normal 2 4 4 2 2 3 6" xfId="10521"/>
    <cellStyle name="Normal 2 4 4 2 2 4" xfId="1894"/>
    <cellStyle name="Normal 2 4 4 2 2 4 2" xfId="3599"/>
    <cellStyle name="Normal 2 4 4 2 2 4 2 2" xfId="9082"/>
    <cellStyle name="Normal 2 4 4 2 2 4 2 2 2" xfId="23826"/>
    <cellStyle name="Normal 2 4 4 2 2 4 2 3" xfId="18343"/>
    <cellStyle name="Normal 2 4 4 2 2 4 2 4" xfId="14565"/>
    <cellStyle name="Normal 2 4 4 2 2 4 3" xfId="7377"/>
    <cellStyle name="Normal 2 4 4 2 2 4 3 2" xfId="22121"/>
    <cellStyle name="Normal 2 4 4 2 2 4 3 3" xfId="12860"/>
    <cellStyle name="Normal 2 4 4 2 2 4 4" xfId="5672"/>
    <cellStyle name="Normal 2 4 4 2 2 4 4 2" xfId="20416"/>
    <cellStyle name="Normal 2 4 4 2 2 4 5" xfId="16638"/>
    <cellStyle name="Normal 2 4 4 2 2 4 6" xfId="11155"/>
    <cellStyle name="Normal 2 4 4 2 2 5" xfId="2331"/>
    <cellStyle name="Normal 2 4 4 2 2 5 2" xfId="7814"/>
    <cellStyle name="Normal 2 4 4 2 2 5 2 2" xfId="22558"/>
    <cellStyle name="Normal 2 4 4 2 2 5 3" xfId="17075"/>
    <cellStyle name="Normal 2 4 4 2 2 5 4" xfId="13297"/>
    <cellStyle name="Normal 2 4 4 2 2 6" xfId="3967"/>
    <cellStyle name="Normal 2 4 4 2 2 6 2" xfId="9450"/>
    <cellStyle name="Normal 2 4 4 2 2 6 2 2" xfId="24194"/>
    <cellStyle name="Normal 2 4 4 2 2 6 3" xfId="18711"/>
    <cellStyle name="Normal 2 4 4 2 2 6 4" xfId="14933"/>
    <cellStyle name="Normal 2 4 4 2 2 7" xfId="6109"/>
    <cellStyle name="Normal 2 4 4 2 2 7 2" xfId="20853"/>
    <cellStyle name="Normal 2 4 4 2 2 7 3" xfId="11592"/>
    <cellStyle name="Normal 2 4 4 2 2 8" xfId="4404"/>
    <cellStyle name="Normal 2 4 4 2 2 8 2" xfId="19148"/>
    <cellStyle name="Normal 2 4 4 2 2 9" xfId="15370"/>
    <cellStyle name="Normal 2 4 4 2 3" xfId="754"/>
    <cellStyle name="Normal 2 4 4 2 3 2" xfId="1390"/>
    <cellStyle name="Normal 2 4 4 2 3 2 2" xfId="3095"/>
    <cellStyle name="Normal 2 4 4 2 3 2 2 2" xfId="8578"/>
    <cellStyle name="Normal 2 4 4 2 3 2 2 2 2" xfId="23322"/>
    <cellStyle name="Normal 2 4 4 2 3 2 2 3" xfId="17839"/>
    <cellStyle name="Normal 2 4 4 2 3 2 2 4" xfId="14061"/>
    <cellStyle name="Normal 2 4 4 2 3 2 3" xfId="6873"/>
    <cellStyle name="Normal 2 4 4 2 3 2 3 2" xfId="21617"/>
    <cellStyle name="Normal 2 4 4 2 3 2 3 3" xfId="12356"/>
    <cellStyle name="Normal 2 4 4 2 3 2 4" xfId="5168"/>
    <cellStyle name="Normal 2 4 4 2 3 2 4 2" xfId="19912"/>
    <cellStyle name="Normal 2 4 4 2 3 2 5" xfId="16134"/>
    <cellStyle name="Normal 2 4 4 2 3 2 6" xfId="10651"/>
    <cellStyle name="Normal 2 4 4 2 3 3" xfId="2461"/>
    <cellStyle name="Normal 2 4 4 2 3 3 2" xfId="7944"/>
    <cellStyle name="Normal 2 4 4 2 3 3 2 2" xfId="22688"/>
    <cellStyle name="Normal 2 4 4 2 3 3 3" xfId="17205"/>
    <cellStyle name="Normal 2 4 4 2 3 3 4" xfId="13427"/>
    <cellStyle name="Normal 2 4 4 2 3 4" xfId="6239"/>
    <cellStyle name="Normal 2 4 4 2 3 4 2" xfId="20983"/>
    <cellStyle name="Normal 2 4 4 2 3 4 3" xfId="11722"/>
    <cellStyle name="Normal 2 4 4 2 3 5" xfId="4534"/>
    <cellStyle name="Normal 2 4 4 2 3 5 2" xfId="19278"/>
    <cellStyle name="Normal 2 4 4 2 3 6" xfId="15500"/>
    <cellStyle name="Normal 2 4 4 2 3 7" xfId="10017"/>
    <cellStyle name="Normal 2 4 4 2 4" xfId="1130"/>
    <cellStyle name="Normal 2 4 4 2 4 2" xfId="2835"/>
    <cellStyle name="Normal 2 4 4 2 4 2 2" xfId="8318"/>
    <cellStyle name="Normal 2 4 4 2 4 2 2 2" xfId="23062"/>
    <cellStyle name="Normal 2 4 4 2 4 2 3" xfId="17579"/>
    <cellStyle name="Normal 2 4 4 2 4 2 4" xfId="13801"/>
    <cellStyle name="Normal 2 4 4 2 4 3" xfId="6613"/>
    <cellStyle name="Normal 2 4 4 2 4 3 2" xfId="21357"/>
    <cellStyle name="Normal 2 4 4 2 4 3 3" xfId="12096"/>
    <cellStyle name="Normal 2 4 4 2 4 4" xfId="4908"/>
    <cellStyle name="Normal 2 4 4 2 4 4 2" xfId="19652"/>
    <cellStyle name="Normal 2 4 4 2 4 5" xfId="15874"/>
    <cellStyle name="Normal 2 4 4 2 4 6" xfId="10391"/>
    <cellStyle name="Normal 2 4 4 2 5" xfId="1764"/>
    <cellStyle name="Normal 2 4 4 2 5 2" xfId="3469"/>
    <cellStyle name="Normal 2 4 4 2 5 2 2" xfId="8952"/>
    <cellStyle name="Normal 2 4 4 2 5 2 2 2" xfId="23696"/>
    <cellStyle name="Normal 2 4 4 2 5 2 3" xfId="18213"/>
    <cellStyle name="Normal 2 4 4 2 5 2 4" xfId="14435"/>
    <cellStyle name="Normal 2 4 4 2 5 3" xfId="7247"/>
    <cellStyle name="Normal 2 4 4 2 5 3 2" xfId="21991"/>
    <cellStyle name="Normal 2 4 4 2 5 3 3" xfId="12730"/>
    <cellStyle name="Normal 2 4 4 2 5 4" xfId="5542"/>
    <cellStyle name="Normal 2 4 4 2 5 4 2" xfId="20286"/>
    <cellStyle name="Normal 2 4 4 2 5 5" xfId="16508"/>
    <cellStyle name="Normal 2 4 4 2 5 6" xfId="11025"/>
    <cellStyle name="Normal 2 4 4 2 6" xfId="2201"/>
    <cellStyle name="Normal 2 4 4 2 6 2" xfId="7684"/>
    <cellStyle name="Normal 2 4 4 2 6 2 2" xfId="22428"/>
    <cellStyle name="Normal 2 4 4 2 6 3" xfId="16945"/>
    <cellStyle name="Normal 2 4 4 2 6 4" xfId="13167"/>
    <cellStyle name="Normal 2 4 4 2 7" xfId="3837"/>
    <cellStyle name="Normal 2 4 4 2 7 2" xfId="9320"/>
    <cellStyle name="Normal 2 4 4 2 7 2 2" xfId="24064"/>
    <cellStyle name="Normal 2 4 4 2 7 3" xfId="18581"/>
    <cellStyle name="Normal 2 4 4 2 7 4" xfId="14803"/>
    <cellStyle name="Normal 2 4 4 2 8" xfId="5979"/>
    <cellStyle name="Normal 2 4 4 2 8 2" xfId="20723"/>
    <cellStyle name="Normal 2 4 4 2 8 3" xfId="11462"/>
    <cellStyle name="Normal 2 4 4 2 9" xfId="4274"/>
    <cellStyle name="Normal 2 4 4 2 9 2" xfId="19018"/>
    <cellStyle name="Normal 2 4 4 3" xfId="237"/>
    <cellStyle name="Normal 2 4 4 3 10" xfId="9833"/>
    <cellStyle name="Normal 2 4 4 3 11" xfId="570"/>
    <cellStyle name="Normal 2 4 4 3 2" xfId="830"/>
    <cellStyle name="Normal 2 4 4 3 2 2" xfId="1466"/>
    <cellStyle name="Normal 2 4 4 3 2 2 2" xfId="3171"/>
    <cellStyle name="Normal 2 4 4 3 2 2 2 2" xfId="8654"/>
    <cellStyle name="Normal 2 4 4 3 2 2 2 2 2" xfId="23398"/>
    <cellStyle name="Normal 2 4 4 3 2 2 2 3" xfId="17915"/>
    <cellStyle name="Normal 2 4 4 3 2 2 2 4" xfId="14137"/>
    <cellStyle name="Normal 2 4 4 3 2 2 3" xfId="6949"/>
    <cellStyle name="Normal 2 4 4 3 2 2 3 2" xfId="21693"/>
    <cellStyle name="Normal 2 4 4 3 2 2 3 3" xfId="12432"/>
    <cellStyle name="Normal 2 4 4 3 2 2 4" xfId="5244"/>
    <cellStyle name="Normal 2 4 4 3 2 2 4 2" xfId="19988"/>
    <cellStyle name="Normal 2 4 4 3 2 2 5" xfId="16210"/>
    <cellStyle name="Normal 2 4 4 3 2 2 6" xfId="10727"/>
    <cellStyle name="Normal 2 4 4 3 2 3" xfId="2537"/>
    <cellStyle name="Normal 2 4 4 3 2 3 2" xfId="8020"/>
    <cellStyle name="Normal 2 4 4 3 2 3 2 2" xfId="22764"/>
    <cellStyle name="Normal 2 4 4 3 2 3 3" xfId="17281"/>
    <cellStyle name="Normal 2 4 4 3 2 3 4" xfId="13503"/>
    <cellStyle name="Normal 2 4 4 3 2 4" xfId="6315"/>
    <cellStyle name="Normal 2 4 4 3 2 4 2" xfId="21059"/>
    <cellStyle name="Normal 2 4 4 3 2 4 3" xfId="11798"/>
    <cellStyle name="Normal 2 4 4 3 2 5" xfId="4610"/>
    <cellStyle name="Normal 2 4 4 3 2 5 2" xfId="19354"/>
    <cellStyle name="Normal 2 4 4 3 2 6" xfId="15576"/>
    <cellStyle name="Normal 2 4 4 3 2 7" xfId="10093"/>
    <cellStyle name="Normal 2 4 4 3 3" xfId="1206"/>
    <cellStyle name="Normal 2 4 4 3 3 2" xfId="2911"/>
    <cellStyle name="Normal 2 4 4 3 3 2 2" xfId="8394"/>
    <cellStyle name="Normal 2 4 4 3 3 2 2 2" xfId="23138"/>
    <cellStyle name="Normal 2 4 4 3 3 2 3" xfId="17655"/>
    <cellStyle name="Normal 2 4 4 3 3 2 4" xfId="13877"/>
    <cellStyle name="Normal 2 4 4 3 3 3" xfId="6689"/>
    <cellStyle name="Normal 2 4 4 3 3 3 2" xfId="21433"/>
    <cellStyle name="Normal 2 4 4 3 3 3 3" xfId="12172"/>
    <cellStyle name="Normal 2 4 4 3 3 4" xfId="4984"/>
    <cellStyle name="Normal 2 4 4 3 3 4 2" xfId="19728"/>
    <cellStyle name="Normal 2 4 4 3 3 5" xfId="15950"/>
    <cellStyle name="Normal 2 4 4 3 3 6" xfId="10467"/>
    <cellStyle name="Normal 2 4 4 3 4" xfId="1840"/>
    <cellStyle name="Normal 2 4 4 3 4 2" xfId="3545"/>
    <cellStyle name="Normal 2 4 4 3 4 2 2" xfId="9028"/>
    <cellStyle name="Normal 2 4 4 3 4 2 2 2" xfId="23772"/>
    <cellStyle name="Normal 2 4 4 3 4 2 3" xfId="18289"/>
    <cellStyle name="Normal 2 4 4 3 4 2 4" xfId="14511"/>
    <cellStyle name="Normal 2 4 4 3 4 3" xfId="7323"/>
    <cellStyle name="Normal 2 4 4 3 4 3 2" xfId="22067"/>
    <cellStyle name="Normal 2 4 4 3 4 3 3" xfId="12806"/>
    <cellStyle name="Normal 2 4 4 3 4 4" xfId="5618"/>
    <cellStyle name="Normal 2 4 4 3 4 4 2" xfId="20362"/>
    <cellStyle name="Normal 2 4 4 3 4 5" xfId="16584"/>
    <cellStyle name="Normal 2 4 4 3 4 6" xfId="11101"/>
    <cellStyle name="Normal 2 4 4 3 5" xfId="2277"/>
    <cellStyle name="Normal 2 4 4 3 5 2" xfId="7760"/>
    <cellStyle name="Normal 2 4 4 3 5 2 2" xfId="22504"/>
    <cellStyle name="Normal 2 4 4 3 5 3" xfId="17021"/>
    <cellStyle name="Normal 2 4 4 3 5 4" xfId="13243"/>
    <cellStyle name="Normal 2 4 4 3 6" xfId="3913"/>
    <cellStyle name="Normal 2 4 4 3 6 2" xfId="9396"/>
    <cellStyle name="Normal 2 4 4 3 6 2 2" xfId="24140"/>
    <cellStyle name="Normal 2 4 4 3 6 3" xfId="18657"/>
    <cellStyle name="Normal 2 4 4 3 6 4" xfId="14879"/>
    <cellStyle name="Normal 2 4 4 3 7" xfId="6055"/>
    <cellStyle name="Normal 2 4 4 3 7 2" xfId="20799"/>
    <cellStyle name="Normal 2 4 4 3 7 3" xfId="11538"/>
    <cellStyle name="Normal 2 4 4 3 8" xfId="4350"/>
    <cellStyle name="Normal 2 4 4 3 8 2" xfId="19094"/>
    <cellStyle name="Normal 2 4 4 3 9" xfId="15316"/>
    <cellStyle name="Normal 2 4 4 4" xfId="143"/>
    <cellStyle name="Normal 2 4 4 4 10" xfId="435"/>
    <cellStyle name="Normal 2 4 4 4 2" xfId="1076"/>
    <cellStyle name="Normal 2 4 4 4 2 2" xfId="2781"/>
    <cellStyle name="Normal 2 4 4 4 2 2 2" xfId="8264"/>
    <cellStyle name="Normal 2 4 4 4 2 2 2 2" xfId="23008"/>
    <cellStyle name="Normal 2 4 4 4 2 2 3" xfId="17525"/>
    <cellStyle name="Normal 2 4 4 4 2 2 4" xfId="13747"/>
    <cellStyle name="Normal 2 4 4 4 2 3" xfId="6559"/>
    <cellStyle name="Normal 2 4 4 4 2 3 2" xfId="21303"/>
    <cellStyle name="Normal 2 4 4 4 2 3 3" xfId="12042"/>
    <cellStyle name="Normal 2 4 4 4 2 4" xfId="4854"/>
    <cellStyle name="Normal 2 4 4 4 2 4 2" xfId="19598"/>
    <cellStyle name="Normal 2 4 4 4 2 5" xfId="15820"/>
    <cellStyle name="Normal 2 4 4 4 2 6" xfId="10337"/>
    <cellStyle name="Normal 2 4 4 4 3" xfId="1710"/>
    <cellStyle name="Normal 2 4 4 4 3 2" xfId="3415"/>
    <cellStyle name="Normal 2 4 4 4 3 2 2" xfId="8898"/>
    <cellStyle name="Normal 2 4 4 4 3 2 2 2" xfId="23642"/>
    <cellStyle name="Normal 2 4 4 4 3 2 3" xfId="18159"/>
    <cellStyle name="Normal 2 4 4 4 3 2 4" xfId="14381"/>
    <cellStyle name="Normal 2 4 4 4 3 3" xfId="7193"/>
    <cellStyle name="Normal 2 4 4 4 3 3 2" xfId="21937"/>
    <cellStyle name="Normal 2 4 4 4 3 3 3" xfId="12676"/>
    <cellStyle name="Normal 2 4 4 4 3 4" xfId="5488"/>
    <cellStyle name="Normal 2 4 4 4 3 4 2" xfId="20232"/>
    <cellStyle name="Normal 2 4 4 4 3 5" xfId="16454"/>
    <cellStyle name="Normal 2 4 4 4 3 6" xfId="10971"/>
    <cellStyle name="Normal 2 4 4 4 4" xfId="2147"/>
    <cellStyle name="Normal 2 4 4 4 4 2" xfId="7630"/>
    <cellStyle name="Normal 2 4 4 4 4 2 2" xfId="22374"/>
    <cellStyle name="Normal 2 4 4 4 4 3" xfId="16891"/>
    <cellStyle name="Normal 2 4 4 4 4 4" xfId="13113"/>
    <cellStyle name="Normal 2 4 4 4 5" xfId="3783"/>
    <cellStyle name="Normal 2 4 4 4 5 2" xfId="9266"/>
    <cellStyle name="Normal 2 4 4 4 5 2 2" xfId="24010"/>
    <cellStyle name="Normal 2 4 4 4 5 3" xfId="18527"/>
    <cellStyle name="Normal 2 4 4 4 5 4" xfId="14749"/>
    <cellStyle name="Normal 2 4 4 4 6" xfId="5925"/>
    <cellStyle name="Normal 2 4 4 4 6 2" xfId="20669"/>
    <cellStyle name="Normal 2 4 4 4 6 3" xfId="11408"/>
    <cellStyle name="Normal 2 4 4 4 7" xfId="4220"/>
    <cellStyle name="Normal 2 4 4 4 7 2" xfId="18964"/>
    <cellStyle name="Normal 2 4 4 4 8" xfId="15186"/>
    <cellStyle name="Normal 2 4 4 4 9" xfId="9703"/>
    <cellStyle name="Normal 2 4 4 5" xfId="700"/>
    <cellStyle name="Normal 2 4 4 5 2" xfId="1336"/>
    <cellStyle name="Normal 2 4 4 5 2 2" xfId="3041"/>
    <cellStyle name="Normal 2 4 4 5 2 2 2" xfId="8524"/>
    <cellStyle name="Normal 2 4 4 5 2 2 2 2" xfId="23268"/>
    <cellStyle name="Normal 2 4 4 5 2 2 3" xfId="17785"/>
    <cellStyle name="Normal 2 4 4 5 2 2 4" xfId="14007"/>
    <cellStyle name="Normal 2 4 4 5 2 3" xfId="6819"/>
    <cellStyle name="Normal 2 4 4 5 2 3 2" xfId="21563"/>
    <cellStyle name="Normal 2 4 4 5 2 3 3" xfId="12302"/>
    <cellStyle name="Normal 2 4 4 5 2 4" xfId="5114"/>
    <cellStyle name="Normal 2 4 4 5 2 4 2" xfId="19858"/>
    <cellStyle name="Normal 2 4 4 5 2 5" xfId="16080"/>
    <cellStyle name="Normal 2 4 4 5 2 6" xfId="10597"/>
    <cellStyle name="Normal 2 4 4 5 3" xfId="1970"/>
    <cellStyle name="Normal 2 4 4 5 3 2" xfId="3675"/>
    <cellStyle name="Normal 2 4 4 5 3 2 2" xfId="9158"/>
    <cellStyle name="Normal 2 4 4 5 3 2 2 2" xfId="23902"/>
    <cellStyle name="Normal 2 4 4 5 3 2 3" xfId="18419"/>
    <cellStyle name="Normal 2 4 4 5 3 2 4" xfId="14641"/>
    <cellStyle name="Normal 2 4 4 5 3 3" xfId="7453"/>
    <cellStyle name="Normal 2 4 4 5 3 3 2" xfId="22197"/>
    <cellStyle name="Normal 2 4 4 5 3 3 3" xfId="12936"/>
    <cellStyle name="Normal 2 4 4 5 3 4" xfId="5748"/>
    <cellStyle name="Normal 2 4 4 5 3 4 2" xfId="20492"/>
    <cellStyle name="Normal 2 4 4 5 3 5" xfId="16714"/>
    <cellStyle name="Normal 2 4 4 5 3 6" xfId="11231"/>
    <cellStyle name="Normal 2 4 4 5 4" xfId="2407"/>
    <cellStyle name="Normal 2 4 4 5 4 2" xfId="7890"/>
    <cellStyle name="Normal 2 4 4 5 4 2 2" xfId="22634"/>
    <cellStyle name="Normal 2 4 4 5 4 3" xfId="17151"/>
    <cellStyle name="Normal 2 4 4 5 4 4" xfId="13373"/>
    <cellStyle name="Normal 2 4 4 5 5" xfId="4043"/>
    <cellStyle name="Normal 2 4 4 5 5 2" xfId="9526"/>
    <cellStyle name="Normal 2 4 4 5 5 2 2" xfId="24270"/>
    <cellStyle name="Normal 2 4 4 5 5 3" xfId="18787"/>
    <cellStyle name="Normal 2 4 4 5 5 4" xfId="15009"/>
    <cellStyle name="Normal 2 4 4 5 6" xfId="6185"/>
    <cellStyle name="Normal 2 4 4 5 6 2" xfId="20929"/>
    <cellStyle name="Normal 2 4 4 5 6 3" xfId="11668"/>
    <cellStyle name="Normal 2 4 4 5 7" xfId="4480"/>
    <cellStyle name="Normal 2 4 4 5 7 2" xfId="19224"/>
    <cellStyle name="Normal 2 4 4 5 8" xfId="15446"/>
    <cellStyle name="Normal 2 4 4 5 9" xfId="9963"/>
    <cellStyle name="Normal 2 4 4 6" xfId="968"/>
    <cellStyle name="Normal 2 4 4 6 2" xfId="1602"/>
    <cellStyle name="Normal 2 4 4 6 2 2" xfId="3307"/>
    <cellStyle name="Normal 2 4 4 6 2 2 2" xfId="8790"/>
    <cellStyle name="Normal 2 4 4 6 2 2 2 2" xfId="23534"/>
    <cellStyle name="Normal 2 4 4 6 2 2 3" xfId="18051"/>
    <cellStyle name="Normal 2 4 4 6 2 2 4" xfId="14273"/>
    <cellStyle name="Normal 2 4 4 6 2 3" xfId="7085"/>
    <cellStyle name="Normal 2 4 4 6 2 3 2" xfId="21829"/>
    <cellStyle name="Normal 2 4 4 6 2 3 3" xfId="12568"/>
    <cellStyle name="Normal 2 4 4 6 2 4" xfId="5380"/>
    <cellStyle name="Normal 2 4 4 6 2 4 2" xfId="20124"/>
    <cellStyle name="Normal 2 4 4 6 2 5" xfId="16346"/>
    <cellStyle name="Normal 2 4 4 6 2 6" xfId="10863"/>
    <cellStyle name="Normal 2 4 4 6 3" xfId="2673"/>
    <cellStyle name="Normal 2 4 4 6 3 2" xfId="8156"/>
    <cellStyle name="Normal 2 4 4 6 3 2 2" xfId="22900"/>
    <cellStyle name="Normal 2 4 4 6 3 3" xfId="17417"/>
    <cellStyle name="Normal 2 4 4 6 3 4" xfId="13639"/>
    <cellStyle name="Normal 2 4 4 6 4" xfId="6451"/>
    <cellStyle name="Normal 2 4 4 6 4 2" xfId="21195"/>
    <cellStyle name="Normal 2 4 4 6 4 3" xfId="11934"/>
    <cellStyle name="Normal 2 4 4 6 5" xfId="4746"/>
    <cellStyle name="Normal 2 4 4 6 5 2" xfId="19490"/>
    <cellStyle name="Normal 2 4 4 6 6" xfId="15712"/>
    <cellStyle name="Normal 2 4 4 6 7" xfId="10229"/>
    <cellStyle name="Normal 2 4 4 7" xfId="1022"/>
    <cellStyle name="Normal 2 4 4 7 2" xfId="2727"/>
    <cellStyle name="Normal 2 4 4 7 2 2" xfId="8210"/>
    <cellStyle name="Normal 2 4 4 7 2 2 2" xfId="22954"/>
    <cellStyle name="Normal 2 4 4 7 2 3" xfId="17471"/>
    <cellStyle name="Normal 2 4 4 7 2 4" xfId="13693"/>
    <cellStyle name="Normal 2 4 4 7 3" xfId="6505"/>
    <cellStyle name="Normal 2 4 4 7 3 2" xfId="21249"/>
    <cellStyle name="Normal 2 4 4 7 3 3" xfId="11988"/>
    <cellStyle name="Normal 2 4 4 7 4" xfId="4800"/>
    <cellStyle name="Normal 2 4 4 7 4 2" xfId="19544"/>
    <cellStyle name="Normal 2 4 4 7 5" xfId="15766"/>
    <cellStyle name="Normal 2 4 4 7 6" xfId="10283"/>
    <cellStyle name="Normal 2 4 4 8" xfId="381"/>
    <cellStyle name="Normal 2 4 4 8 2" xfId="2093"/>
    <cellStyle name="Normal 2 4 4 8 2 2" xfId="7576"/>
    <cellStyle name="Normal 2 4 4 8 2 2 2" xfId="22320"/>
    <cellStyle name="Normal 2 4 4 8 2 3" xfId="16837"/>
    <cellStyle name="Normal 2 4 4 8 2 4" xfId="13059"/>
    <cellStyle name="Normal 2 4 4 8 3" xfId="5871"/>
    <cellStyle name="Normal 2 4 4 8 3 2" xfId="20615"/>
    <cellStyle name="Normal 2 4 4 8 3 3" xfId="11354"/>
    <cellStyle name="Normal 2 4 4 8 4" xfId="4166"/>
    <cellStyle name="Normal 2 4 4 8 4 2" xfId="18910"/>
    <cellStyle name="Normal 2 4 4 8 5" xfId="15132"/>
    <cellStyle name="Normal 2 4 4 8 6" xfId="9649"/>
    <cellStyle name="Normal 2 4 4 9" xfId="1656"/>
    <cellStyle name="Normal 2 4 4 9 2" xfId="3361"/>
    <cellStyle name="Normal 2 4 4 9 2 2" xfId="8844"/>
    <cellStyle name="Normal 2 4 4 9 2 2 2" xfId="23588"/>
    <cellStyle name="Normal 2 4 4 9 2 3" xfId="18105"/>
    <cellStyle name="Normal 2 4 4 9 2 4" xfId="14327"/>
    <cellStyle name="Normal 2 4 4 9 3" xfId="7139"/>
    <cellStyle name="Normal 2 4 4 9 3 2" xfId="21883"/>
    <cellStyle name="Normal 2 4 4 9 3 3" xfId="12622"/>
    <cellStyle name="Normal 2 4 4 9 4" xfId="5434"/>
    <cellStyle name="Normal 2 4 4 9 4 2" xfId="20178"/>
    <cellStyle name="Normal 2 4 4 9 5" xfId="16400"/>
    <cellStyle name="Normal 2 4 4 9 6" xfId="10917"/>
    <cellStyle name="Normal 2 4 5" xfId="100"/>
    <cellStyle name="Normal 2 4 5 10" xfId="4126"/>
    <cellStyle name="Normal 2 4 5 10 2" xfId="18870"/>
    <cellStyle name="Normal 2 4 5 11" xfId="15092"/>
    <cellStyle name="Normal 2 4 5 12" xfId="9609"/>
    <cellStyle name="Normal 2 4 5 13" xfId="338"/>
    <cellStyle name="Normal 2 4 5 2" xfId="172"/>
    <cellStyle name="Normal 2 4 5 2 10" xfId="9914"/>
    <cellStyle name="Normal 2 4 5 2 11" xfId="651"/>
    <cellStyle name="Normal 2 4 5 2 2" xfId="911"/>
    <cellStyle name="Normal 2 4 5 2 2 2" xfId="1547"/>
    <cellStyle name="Normal 2 4 5 2 2 2 2" xfId="3252"/>
    <cellStyle name="Normal 2 4 5 2 2 2 2 2" xfId="8735"/>
    <cellStyle name="Normal 2 4 5 2 2 2 2 2 2" xfId="23479"/>
    <cellStyle name="Normal 2 4 5 2 2 2 2 3" xfId="17996"/>
    <cellStyle name="Normal 2 4 5 2 2 2 2 4" xfId="14218"/>
    <cellStyle name="Normal 2 4 5 2 2 2 3" xfId="7030"/>
    <cellStyle name="Normal 2 4 5 2 2 2 3 2" xfId="21774"/>
    <cellStyle name="Normal 2 4 5 2 2 2 3 3" xfId="12513"/>
    <cellStyle name="Normal 2 4 5 2 2 2 4" xfId="5325"/>
    <cellStyle name="Normal 2 4 5 2 2 2 4 2" xfId="20069"/>
    <cellStyle name="Normal 2 4 5 2 2 2 5" xfId="16291"/>
    <cellStyle name="Normal 2 4 5 2 2 2 6" xfId="10808"/>
    <cellStyle name="Normal 2 4 5 2 2 3" xfId="2618"/>
    <cellStyle name="Normal 2 4 5 2 2 3 2" xfId="8101"/>
    <cellStyle name="Normal 2 4 5 2 2 3 2 2" xfId="22845"/>
    <cellStyle name="Normal 2 4 5 2 2 3 3" xfId="17362"/>
    <cellStyle name="Normal 2 4 5 2 2 3 4" xfId="13584"/>
    <cellStyle name="Normal 2 4 5 2 2 4" xfId="6396"/>
    <cellStyle name="Normal 2 4 5 2 2 4 2" xfId="21140"/>
    <cellStyle name="Normal 2 4 5 2 2 4 3" xfId="11879"/>
    <cellStyle name="Normal 2 4 5 2 2 5" xfId="4691"/>
    <cellStyle name="Normal 2 4 5 2 2 5 2" xfId="19435"/>
    <cellStyle name="Normal 2 4 5 2 2 6" xfId="15657"/>
    <cellStyle name="Normal 2 4 5 2 2 7" xfId="10174"/>
    <cellStyle name="Normal 2 4 5 2 3" xfId="1287"/>
    <cellStyle name="Normal 2 4 5 2 3 2" xfId="2992"/>
    <cellStyle name="Normal 2 4 5 2 3 2 2" xfId="8475"/>
    <cellStyle name="Normal 2 4 5 2 3 2 2 2" xfId="23219"/>
    <cellStyle name="Normal 2 4 5 2 3 2 3" xfId="17736"/>
    <cellStyle name="Normal 2 4 5 2 3 2 4" xfId="13958"/>
    <cellStyle name="Normal 2 4 5 2 3 3" xfId="6770"/>
    <cellStyle name="Normal 2 4 5 2 3 3 2" xfId="21514"/>
    <cellStyle name="Normal 2 4 5 2 3 3 3" xfId="12253"/>
    <cellStyle name="Normal 2 4 5 2 3 4" xfId="5065"/>
    <cellStyle name="Normal 2 4 5 2 3 4 2" xfId="19809"/>
    <cellStyle name="Normal 2 4 5 2 3 5" xfId="16031"/>
    <cellStyle name="Normal 2 4 5 2 3 6" xfId="10548"/>
    <cellStyle name="Normal 2 4 5 2 4" xfId="1921"/>
    <cellStyle name="Normal 2 4 5 2 4 2" xfId="3626"/>
    <cellStyle name="Normal 2 4 5 2 4 2 2" xfId="9109"/>
    <cellStyle name="Normal 2 4 5 2 4 2 2 2" xfId="23853"/>
    <cellStyle name="Normal 2 4 5 2 4 2 3" xfId="18370"/>
    <cellStyle name="Normal 2 4 5 2 4 2 4" xfId="14592"/>
    <cellStyle name="Normal 2 4 5 2 4 3" xfId="7404"/>
    <cellStyle name="Normal 2 4 5 2 4 3 2" xfId="22148"/>
    <cellStyle name="Normal 2 4 5 2 4 3 3" xfId="12887"/>
    <cellStyle name="Normal 2 4 5 2 4 4" xfId="5699"/>
    <cellStyle name="Normal 2 4 5 2 4 4 2" xfId="20443"/>
    <cellStyle name="Normal 2 4 5 2 4 5" xfId="16665"/>
    <cellStyle name="Normal 2 4 5 2 4 6" xfId="11182"/>
    <cellStyle name="Normal 2 4 5 2 5" xfId="2358"/>
    <cellStyle name="Normal 2 4 5 2 5 2" xfId="7841"/>
    <cellStyle name="Normal 2 4 5 2 5 2 2" xfId="22585"/>
    <cellStyle name="Normal 2 4 5 2 5 3" xfId="17102"/>
    <cellStyle name="Normal 2 4 5 2 5 4" xfId="13324"/>
    <cellStyle name="Normal 2 4 5 2 6" xfId="3994"/>
    <cellStyle name="Normal 2 4 5 2 6 2" xfId="9477"/>
    <cellStyle name="Normal 2 4 5 2 6 2 2" xfId="24221"/>
    <cellStyle name="Normal 2 4 5 2 6 3" xfId="18738"/>
    <cellStyle name="Normal 2 4 5 2 6 4" xfId="14960"/>
    <cellStyle name="Normal 2 4 5 2 7" xfId="6136"/>
    <cellStyle name="Normal 2 4 5 2 7 2" xfId="20880"/>
    <cellStyle name="Normal 2 4 5 2 7 3" xfId="11619"/>
    <cellStyle name="Normal 2 4 5 2 8" xfId="4431"/>
    <cellStyle name="Normal 2 4 5 2 8 2" xfId="19175"/>
    <cellStyle name="Normal 2 4 5 2 9" xfId="15397"/>
    <cellStyle name="Normal 2 4 5 3" xfId="781"/>
    <cellStyle name="Normal 2 4 5 3 2" xfId="1417"/>
    <cellStyle name="Normal 2 4 5 3 2 2" xfId="3122"/>
    <cellStyle name="Normal 2 4 5 3 2 2 2" xfId="8605"/>
    <cellStyle name="Normal 2 4 5 3 2 2 2 2" xfId="23349"/>
    <cellStyle name="Normal 2 4 5 3 2 2 3" xfId="17866"/>
    <cellStyle name="Normal 2 4 5 3 2 2 4" xfId="14088"/>
    <cellStyle name="Normal 2 4 5 3 2 3" xfId="6900"/>
    <cellStyle name="Normal 2 4 5 3 2 3 2" xfId="21644"/>
    <cellStyle name="Normal 2 4 5 3 2 3 3" xfId="12383"/>
    <cellStyle name="Normal 2 4 5 3 2 4" xfId="5195"/>
    <cellStyle name="Normal 2 4 5 3 2 4 2" xfId="19939"/>
    <cellStyle name="Normal 2 4 5 3 2 5" xfId="16161"/>
    <cellStyle name="Normal 2 4 5 3 2 6" xfId="10678"/>
    <cellStyle name="Normal 2 4 5 3 3" xfId="2488"/>
    <cellStyle name="Normal 2 4 5 3 3 2" xfId="7971"/>
    <cellStyle name="Normal 2 4 5 3 3 2 2" xfId="22715"/>
    <cellStyle name="Normal 2 4 5 3 3 3" xfId="17232"/>
    <cellStyle name="Normal 2 4 5 3 3 4" xfId="13454"/>
    <cellStyle name="Normal 2 4 5 3 4" xfId="6266"/>
    <cellStyle name="Normal 2 4 5 3 4 2" xfId="21010"/>
    <cellStyle name="Normal 2 4 5 3 4 3" xfId="11749"/>
    <cellStyle name="Normal 2 4 5 3 5" xfId="4561"/>
    <cellStyle name="Normal 2 4 5 3 5 2" xfId="19305"/>
    <cellStyle name="Normal 2 4 5 3 6" xfId="15527"/>
    <cellStyle name="Normal 2 4 5 3 7" xfId="10044"/>
    <cellStyle name="Normal 2 4 5 4" xfId="1157"/>
    <cellStyle name="Normal 2 4 5 4 2" xfId="2862"/>
    <cellStyle name="Normal 2 4 5 4 2 2" xfId="8345"/>
    <cellStyle name="Normal 2 4 5 4 2 2 2" xfId="23089"/>
    <cellStyle name="Normal 2 4 5 4 2 3" xfId="17606"/>
    <cellStyle name="Normal 2 4 5 4 2 4" xfId="13828"/>
    <cellStyle name="Normal 2 4 5 4 3" xfId="6640"/>
    <cellStyle name="Normal 2 4 5 4 3 2" xfId="21384"/>
    <cellStyle name="Normal 2 4 5 4 3 3" xfId="12123"/>
    <cellStyle name="Normal 2 4 5 4 4" xfId="4935"/>
    <cellStyle name="Normal 2 4 5 4 4 2" xfId="19679"/>
    <cellStyle name="Normal 2 4 5 4 5" xfId="15901"/>
    <cellStyle name="Normal 2 4 5 4 6" xfId="10418"/>
    <cellStyle name="Normal 2 4 5 5" xfId="516"/>
    <cellStyle name="Normal 2 4 5 5 2" xfId="2228"/>
    <cellStyle name="Normal 2 4 5 5 2 2" xfId="7711"/>
    <cellStyle name="Normal 2 4 5 5 2 2 2" xfId="22455"/>
    <cellStyle name="Normal 2 4 5 5 2 3" xfId="16972"/>
    <cellStyle name="Normal 2 4 5 5 2 4" xfId="13194"/>
    <cellStyle name="Normal 2 4 5 5 3" xfId="6006"/>
    <cellStyle name="Normal 2 4 5 5 3 2" xfId="20750"/>
    <cellStyle name="Normal 2 4 5 5 3 3" xfId="11489"/>
    <cellStyle name="Normal 2 4 5 5 4" xfId="4301"/>
    <cellStyle name="Normal 2 4 5 5 4 2" xfId="19045"/>
    <cellStyle name="Normal 2 4 5 5 5" xfId="15267"/>
    <cellStyle name="Normal 2 4 5 5 6" xfId="9784"/>
    <cellStyle name="Normal 2 4 5 6" xfId="1791"/>
    <cellStyle name="Normal 2 4 5 6 2" xfId="3496"/>
    <cellStyle name="Normal 2 4 5 6 2 2" xfId="8979"/>
    <cellStyle name="Normal 2 4 5 6 2 2 2" xfId="23723"/>
    <cellStyle name="Normal 2 4 5 6 2 3" xfId="18240"/>
    <cellStyle name="Normal 2 4 5 6 2 4" xfId="14462"/>
    <cellStyle name="Normal 2 4 5 6 3" xfId="7274"/>
    <cellStyle name="Normal 2 4 5 6 3 2" xfId="22018"/>
    <cellStyle name="Normal 2 4 5 6 3 3" xfId="12757"/>
    <cellStyle name="Normal 2 4 5 6 4" xfId="5569"/>
    <cellStyle name="Normal 2 4 5 6 4 2" xfId="20313"/>
    <cellStyle name="Normal 2 4 5 6 5" xfId="16535"/>
    <cellStyle name="Normal 2 4 5 6 6" xfId="11052"/>
    <cellStyle name="Normal 2 4 5 7" xfId="2053"/>
    <cellStyle name="Normal 2 4 5 7 2" xfId="7536"/>
    <cellStyle name="Normal 2 4 5 7 2 2" xfId="22280"/>
    <cellStyle name="Normal 2 4 5 7 3" xfId="16797"/>
    <cellStyle name="Normal 2 4 5 7 4" xfId="13019"/>
    <cellStyle name="Normal 2 4 5 8" xfId="3864"/>
    <cellStyle name="Normal 2 4 5 8 2" xfId="9347"/>
    <cellStyle name="Normal 2 4 5 8 2 2" xfId="24091"/>
    <cellStyle name="Normal 2 4 5 8 3" xfId="18608"/>
    <cellStyle name="Normal 2 4 5 8 4" xfId="14830"/>
    <cellStyle name="Normal 2 4 5 9" xfId="5831"/>
    <cellStyle name="Normal 2 4 5 9 2" xfId="20575"/>
    <cellStyle name="Normal 2 4 5 9 3" xfId="11314"/>
    <cellStyle name="Normal 2 4 6" xfId="238"/>
    <cellStyle name="Normal 2 4 6 10" xfId="15213"/>
    <cellStyle name="Normal 2 4 6 11" xfId="9730"/>
    <cellStyle name="Normal 2 4 6 12" xfId="462"/>
    <cellStyle name="Normal 2 4 6 2" xfId="597"/>
    <cellStyle name="Normal 2 4 6 2 10" xfId="9860"/>
    <cellStyle name="Normal 2 4 6 2 2" xfId="857"/>
    <cellStyle name="Normal 2 4 6 2 2 2" xfId="1493"/>
    <cellStyle name="Normal 2 4 6 2 2 2 2" xfId="3198"/>
    <cellStyle name="Normal 2 4 6 2 2 2 2 2" xfId="8681"/>
    <cellStyle name="Normal 2 4 6 2 2 2 2 2 2" xfId="23425"/>
    <cellStyle name="Normal 2 4 6 2 2 2 2 3" xfId="17942"/>
    <cellStyle name="Normal 2 4 6 2 2 2 2 4" xfId="14164"/>
    <cellStyle name="Normal 2 4 6 2 2 2 3" xfId="6976"/>
    <cellStyle name="Normal 2 4 6 2 2 2 3 2" xfId="21720"/>
    <cellStyle name="Normal 2 4 6 2 2 2 3 3" xfId="12459"/>
    <cellStyle name="Normal 2 4 6 2 2 2 4" xfId="5271"/>
    <cellStyle name="Normal 2 4 6 2 2 2 4 2" xfId="20015"/>
    <cellStyle name="Normal 2 4 6 2 2 2 5" xfId="16237"/>
    <cellStyle name="Normal 2 4 6 2 2 2 6" xfId="10754"/>
    <cellStyle name="Normal 2 4 6 2 2 3" xfId="2564"/>
    <cellStyle name="Normal 2 4 6 2 2 3 2" xfId="8047"/>
    <cellStyle name="Normal 2 4 6 2 2 3 2 2" xfId="22791"/>
    <cellStyle name="Normal 2 4 6 2 2 3 3" xfId="17308"/>
    <cellStyle name="Normal 2 4 6 2 2 3 4" xfId="13530"/>
    <cellStyle name="Normal 2 4 6 2 2 4" xfId="6342"/>
    <cellStyle name="Normal 2 4 6 2 2 4 2" xfId="21086"/>
    <cellStyle name="Normal 2 4 6 2 2 4 3" xfId="11825"/>
    <cellStyle name="Normal 2 4 6 2 2 5" xfId="4637"/>
    <cellStyle name="Normal 2 4 6 2 2 5 2" xfId="19381"/>
    <cellStyle name="Normal 2 4 6 2 2 6" xfId="15603"/>
    <cellStyle name="Normal 2 4 6 2 2 7" xfId="10120"/>
    <cellStyle name="Normal 2 4 6 2 3" xfId="1233"/>
    <cellStyle name="Normal 2 4 6 2 3 2" xfId="2938"/>
    <cellStyle name="Normal 2 4 6 2 3 2 2" xfId="8421"/>
    <cellStyle name="Normal 2 4 6 2 3 2 2 2" xfId="23165"/>
    <cellStyle name="Normal 2 4 6 2 3 2 3" xfId="17682"/>
    <cellStyle name="Normal 2 4 6 2 3 2 4" xfId="13904"/>
    <cellStyle name="Normal 2 4 6 2 3 3" xfId="6716"/>
    <cellStyle name="Normal 2 4 6 2 3 3 2" xfId="21460"/>
    <cellStyle name="Normal 2 4 6 2 3 3 3" xfId="12199"/>
    <cellStyle name="Normal 2 4 6 2 3 4" xfId="5011"/>
    <cellStyle name="Normal 2 4 6 2 3 4 2" xfId="19755"/>
    <cellStyle name="Normal 2 4 6 2 3 5" xfId="15977"/>
    <cellStyle name="Normal 2 4 6 2 3 6" xfId="10494"/>
    <cellStyle name="Normal 2 4 6 2 4" xfId="1867"/>
    <cellStyle name="Normal 2 4 6 2 4 2" xfId="3572"/>
    <cellStyle name="Normal 2 4 6 2 4 2 2" xfId="9055"/>
    <cellStyle name="Normal 2 4 6 2 4 2 2 2" xfId="23799"/>
    <cellStyle name="Normal 2 4 6 2 4 2 3" xfId="18316"/>
    <cellStyle name="Normal 2 4 6 2 4 2 4" xfId="14538"/>
    <cellStyle name="Normal 2 4 6 2 4 3" xfId="7350"/>
    <cellStyle name="Normal 2 4 6 2 4 3 2" xfId="22094"/>
    <cellStyle name="Normal 2 4 6 2 4 3 3" xfId="12833"/>
    <cellStyle name="Normal 2 4 6 2 4 4" xfId="5645"/>
    <cellStyle name="Normal 2 4 6 2 4 4 2" xfId="20389"/>
    <cellStyle name="Normal 2 4 6 2 4 5" xfId="16611"/>
    <cellStyle name="Normal 2 4 6 2 4 6" xfId="11128"/>
    <cellStyle name="Normal 2 4 6 2 5" xfId="2304"/>
    <cellStyle name="Normal 2 4 6 2 5 2" xfId="7787"/>
    <cellStyle name="Normal 2 4 6 2 5 2 2" xfId="22531"/>
    <cellStyle name="Normal 2 4 6 2 5 3" xfId="17048"/>
    <cellStyle name="Normal 2 4 6 2 5 4" xfId="13270"/>
    <cellStyle name="Normal 2 4 6 2 6" xfId="3940"/>
    <cellStyle name="Normal 2 4 6 2 6 2" xfId="9423"/>
    <cellStyle name="Normal 2 4 6 2 6 2 2" xfId="24167"/>
    <cellStyle name="Normal 2 4 6 2 6 3" xfId="18684"/>
    <cellStyle name="Normal 2 4 6 2 6 4" xfId="14906"/>
    <cellStyle name="Normal 2 4 6 2 7" xfId="6082"/>
    <cellStyle name="Normal 2 4 6 2 7 2" xfId="20826"/>
    <cellStyle name="Normal 2 4 6 2 7 3" xfId="11565"/>
    <cellStyle name="Normal 2 4 6 2 8" xfId="4377"/>
    <cellStyle name="Normal 2 4 6 2 8 2" xfId="19121"/>
    <cellStyle name="Normal 2 4 6 2 9" xfId="15343"/>
    <cellStyle name="Normal 2 4 6 3" xfId="727"/>
    <cellStyle name="Normal 2 4 6 3 2" xfId="1363"/>
    <cellStyle name="Normal 2 4 6 3 2 2" xfId="3068"/>
    <cellStyle name="Normal 2 4 6 3 2 2 2" xfId="8551"/>
    <cellStyle name="Normal 2 4 6 3 2 2 2 2" xfId="23295"/>
    <cellStyle name="Normal 2 4 6 3 2 2 3" xfId="17812"/>
    <cellStyle name="Normal 2 4 6 3 2 2 4" xfId="14034"/>
    <cellStyle name="Normal 2 4 6 3 2 3" xfId="6846"/>
    <cellStyle name="Normal 2 4 6 3 2 3 2" xfId="21590"/>
    <cellStyle name="Normal 2 4 6 3 2 3 3" xfId="12329"/>
    <cellStyle name="Normal 2 4 6 3 2 4" xfId="5141"/>
    <cellStyle name="Normal 2 4 6 3 2 4 2" xfId="19885"/>
    <cellStyle name="Normal 2 4 6 3 2 5" xfId="16107"/>
    <cellStyle name="Normal 2 4 6 3 2 6" xfId="10624"/>
    <cellStyle name="Normal 2 4 6 3 3" xfId="2434"/>
    <cellStyle name="Normal 2 4 6 3 3 2" xfId="7917"/>
    <cellStyle name="Normal 2 4 6 3 3 2 2" xfId="22661"/>
    <cellStyle name="Normal 2 4 6 3 3 3" xfId="17178"/>
    <cellStyle name="Normal 2 4 6 3 3 4" xfId="13400"/>
    <cellStyle name="Normal 2 4 6 3 4" xfId="6212"/>
    <cellStyle name="Normal 2 4 6 3 4 2" xfId="20956"/>
    <cellStyle name="Normal 2 4 6 3 4 3" xfId="11695"/>
    <cellStyle name="Normal 2 4 6 3 5" xfId="4507"/>
    <cellStyle name="Normal 2 4 6 3 5 2" xfId="19251"/>
    <cellStyle name="Normal 2 4 6 3 6" xfId="15473"/>
    <cellStyle name="Normal 2 4 6 3 7" xfId="9990"/>
    <cellStyle name="Normal 2 4 6 4" xfId="1103"/>
    <cellStyle name="Normal 2 4 6 4 2" xfId="2808"/>
    <cellStyle name="Normal 2 4 6 4 2 2" xfId="8291"/>
    <cellStyle name="Normal 2 4 6 4 2 2 2" xfId="23035"/>
    <cellStyle name="Normal 2 4 6 4 2 3" xfId="17552"/>
    <cellStyle name="Normal 2 4 6 4 2 4" xfId="13774"/>
    <cellStyle name="Normal 2 4 6 4 3" xfId="6586"/>
    <cellStyle name="Normal 2 4 6 4 3 2" xfId="21330"/>
    <cellStyle name="Normal 2 4 6 4 3 3" xfId="12069"/>
    <cellStyle name="Normal 2 4 6 4 4" xfId="4881"/>
    <cellStyle name="Normal 2 4 6 4 4 2" xfId="19625"/>
    <cellStyle name="Normal 2 4 6 4 5" xfId="15847"/>
    <cellStyle name="Normal 2 4 6 4 6" xfId="10364"/>
    <cellStyle name="Normal 2 4 6 5" xfId="1737"/>
    <cellStyle name="Normal 2 4 6 5 2" xfId="3442"/>
    <cellStyle name="Normal 2 4 6 5 2 2" xfId="8925"/>
    <cellStyle name="Normal 2 4 6 5 2 2 2" xfId="23669"/>
    <cellStyle name="Normal 2 4 6 5 2 3" xfId="18186"/>
    <cellStyle name="Normal 2 4 6 5 2 4" xfId="14408"/>
    <cellStyle name="Normal 2 4 6 5 3" xfId="7220"/>
    <cellStyle name="Normal 2 4 6 5 3 2" xfId="21964"/>
    <cellStyle name="Normal 2 4 6 5 3 3" xfId="12703"/>
    <cellStyle name="Normal 2 4 6 5 4" xfId="5515"/>
    <cellStyle name="Normal 2 4 6 5 4 2" xfId="20259"/>
    <cellStyle name="Normal 2 4 6 5 5" xfId="16481"/>
    <cellStyle name="Normal 2 4 6 5 6" xfId="10998"/>
    <cellStyle name="Normal 2 4 6 6" xfId="2174"/>
    <cellStyle name="Normal 2 4 6 6 2" xfId="7657"/>
    <cellStyle name="Normal 2 4 6 6 2 2" xfId="22401"/>
    <cellStyle name="Normal 2 4 6 6 3" xfId="16918"/>
    <cellStyle name="Normal 2 4 6 6 4" xfId="13140"/>
    <cellStyle name="Normal 2 4 6 7" xfId="3810"/>
    <cellStyle name="Normal 2 4 6 7 2" xfId="9293"/>
    <cellStyle name="Normal 2 4 6 7 2 2" xfId="24037"/>
    <cellStyle name="Normal 2 4 6 7 3" xfId="18554"/>
    <cellStyle name="Normal 2 4 6 7 4" xfId="14776"/>
    <cellStyle name="Normal 2 4 6 8" xfId="5952"/>
    <cellStyle name="Normal 2 4 6 8 2" xfId="20696"/>
    <cellStyle name="Normal 2 4 6 8 3" xfId="11435"/>
    <cellStyle name="Normal 2 4 6 9" xfId="4247"/>
    <cellStyle name="Normal 2 4 6 9 2" xfId="18991"/>
    <cellStyle name="Normal 2 4 7" xfId="116"/>
    <cellStyle name="Normal 2 4 7 10" xfId="9806"/>
    <cellStyle name="Normal 2 4 7 11" xfId="543"/>
    <cellStyle name="Normal 2 4 7 2" xfId="803"/>
    <cellStyle name="Normal 2 4 7 2 2" xfId="1439"/>
    <cellStyle name="Normal 2 4 7 2 2 2" xfId="3144"/>
    <cellStyle name="Normal 2 4 7 2 2 2 2" xfId="8627"/>
    <cellStyle name="Normal 2 4 7 2 2 2 2 2" xfId="23371"/>
    <cellStyle name="Normal 2 4 7 2 2 2 3" xfId="17888"/>
    <cellStyle name="Normal 2 4 7 2 2 2 4" xfId="14110"/>
    <cellStyle name="Normal 2 4 7 2 2 3" xfId="6922"/>
    <cellStyle name="Normal 2 4 7 2 2 3 2" xfId="21666"/>
    <cellStyle name="Normal 2 4 7 2 2 3 3" xfId="12405"/>
    <cellStyle name="Normal 2 4 7 2 2 4" xfId="5217"/>
    <cellStyle name="Normal 2 4 7 2 2 4 2" xfId="19961"/>
    <cellStyle name="Normal 2 4 7 2 2 5" xfId="16183"/>
    <cellStyle name="Normal 2 4 7 2 2 6" xfId="10700"/>
    <cellStyle name="Normal 2 4 7 2 3" xfId="2510"/>
    <cellStyle name="Normal 2 4 7 2 3 2" xfId="7993"/>
    <cellStyle name="Normal 2 4 7 2 3 2 2" xfId="22737"/>
    <cellStyle name="Normal 2 4 7 2 3 3" xfId="17254"/>
    <cellStyle name="Normal 2 4 7 2 3 4" xfId="13476"/>
    <cellStyle name="Normal 2 4 7 2 4" xfId="6288"/>
    <cellStyle name="Normal 2 4 7 2 4 2" xfId="21032"/>
    <cellStyle name="Normal 2 4 7 2 4 3" xfId="11771"/>
    <cellStyle name="Normal 2 4 7 2 5" xfId="4583"/>
    <cellStyle name="Normal 2 4 7 2 5 2" xfId="19327"/>
    <cellStyle name="Normal 2 4 7 2 6" xfId="15549"/>
    <cellStyle name="Normal 2 4 7 2 7" xfId="10066"/>
    <cellStyle name="Normal 2 4 7 3" xfId="1179"/>
    <cellStyle name="Normal 2 4 7 3 2" xfId="2884"/>
    <cellStyle name="Normal 2 4 7 3 2 2" xfId="8367"/>
    <cellStyle name="Normal 2 4 7 3 2 2 2" xfId="23111"/>
    <cellStyle name="Normal 2 4 7 3 2 3" xfId="17628"/>
    <cellStyle name="Normal 2 4 7 3 2 4" xfId="13850"/>
    <cellStyle name="Normal 2 4 7 3 3" xfId="6662"/>
    <cellStyle name="Normal 2 4 7 3 3 2" xfId="21406"/>
    <cellStyle name="Normal 2 4 7 3 3 3" xfId="12145"/>
    <cellStyle name="Normal 2 4 7 3 4" xfId="4957"/>
    <cellStyle name="Normal 2 4 7 3 4 2" xfId="19701"/>
    <cellStyle name="Normal 2 4 7 3 5" xfId="15923"/>
    <cellStyle name="Normal 2 4 7 3 6" xfId="10440"/>
    <cellStyle name="Normal 2 4 7 4" xfId="1813"/>
    <cellStyle name="Normal 2 4 7 4 2" xfId="3518"/>
    <cellStyle name="Normal 2 4 7 4 2 2" xfId="9001"/>
    <cellStyle name="Normal 2 4 7 4 2 2 2" xfId="23745"/>
    <cellStyle name="Normal 2 4 7 4 2 3" xfId="18262"/>
    <cellStyle name="Normal 2 4 7 4 2 4" xfId="14484"/>
    <cellStyle name="Normal 2 4 7 4 3" xfId="7296"/>
    <cellStyle name="Normal 2 4 7 4 3 2" xfId="22040"/>
    <cellStyle name="Normal 2 4 7 4 3 3" xfId="12779"/>
    <cellStyle name="Normal 2 4 7 4 4" xfId="5591"/>
    <cellStyle name="Normal 2 4 7 4 4 2" xfId="20335"/>
    <cellStyle name="Normal 2 4 7 4 5" xfId="16557"/>
    <cellStyle name="Normal 2 4 7 4 6" xfId="11074"/>
    <cellStyle name="Normal 2 4 7 5" xfId="2250"/>
    <cellStyle name="Normal 2 4 7 5 2" xfId="7733"/>
    <cellStyle name="Normal 2 4 7 5 2 2" xfId="22477"/>
    <cellStyle name="Normal 2 4 7 5 3" xfId="16994"/>
    <cellStyle name="Normal 2 4 7 5 4" xfId="13216"/>
    <cellStyle name="Normal 2 4 7 6" xfId="3886"/>
    <cellStyle name="Normal 2 4 7 6 2" xfId="9369"/>
    <cellStyle name="Normal 2 4 7 6 2 2" xfId="24113"/>
    <cellStyle name="Normal 2 4 7 6 3" xfId="18630"/>
    <cellStyle name="Normal 2 4 7 6 4" xfId="14852"/>
    <cellStyle name="Normal 2 4 7 7" xfId="6028"/>
    <cellStyle name="Normal 2 4 7 7 2" xfId="20772"/>
    <cellStyle name="Normal 2 4 7 7 3" xfId="11511"/>
    <cellStyle name="Normal 2 4 7 8" xfId="4323"/>
    <cellStyle name="Normal 2 4 7 8 2" xfId="19067"/>
    <cellStyle name="Normal 2 4 7 9" xfId="15289"/>
    <cellStyle name="Normal 2 4 8" xfId="408"/>
    <cellStyle name="Normal 2 4 8 2" xfId="1049"/>
    <cellStyle name="Normal 2 4 8 2 2" xfId="2754"/>
    <cellStyle name="Normal 2 4 8 2 2 2" xfId="8237"/>
    <cellStyle name="Normal 2 4 8 2 2 2 2" xfId="22981"/>
    <cellStyle name="Normal 2 4 8 2 2 3" xfId="17498"/>
    <cellStyle name="Normal 2 4 8 2 2 4" xfId="13720"/>
    <cellStyle name="Normal 2 4 8 2 3" xfId="6532"/>
    <cellStyle name="Normal 2 4 8 2 3 2" xfId="21276"/>
    <cellStyle name="Normal 2 4 8 2 3 3" xfId="12015"/>
    <cellStyle name="Normal 2 4 8 2 4" xfId="4827"/>
    <cellStyle name="Normal 2 4 8 2 4 2" xfId="19571"/>
    <cellStyle name="Normal 2 4 8 2 5" xfId="15793"/>
    <cellStyle name="Normal 2 4 8 2 6" xfId="10310"/>
    <cellStyle name="Normal 2 4 8 3" xfId="1683"/>
    <cellStyle name="Normal 2 4 8 3 2" xfId="3388"/>
    <cellStyle name="Normal 2 4 8 3 2 2" xfId="8871"/>
    <cellStyle name="Normal 2 4 8 3 2 2 2" xfId="23615"/>
    <cellStyle name="Normal 2 4 8 3 2 3" xfId="18132"/>
    <cellStyle name="Normal 2 4 8 3 2 4" xfId="14354"/>
    <cellStyle name="Normal 2 4 8 3 3" xfId="7166"/>
    <cellStyle name="Normal 2 4 8 3 3 2" xfId="21910"/>
    <cellStyle name="Normal 2 4 8 3 3 3" xfId="12649"/>
    <cellStyle name="Normal 2 4 8 3 4" xfId="5461"/>
    <cellStyle name="Normal 2 4 8 3 4 2" xfId="20205"/>
    <cellStyle name="Normal 2 4 8 3 5" xfId="16427"/>
    <cellStyle name="Normal 2 4 8 3 6" xfId="10944"/>
    <cellStyle name="Normal 2 4 8 4" xfId="2120"/>
    <cellStyle name="Normal 2 4 8 4 2" xfId="7603"/>
    <cellStyle name="Normal 2 4 8 4 2 2" xfId="22347"/>
    <cellStyle name="Normal 2 4 8 4 3" xfId="16864"/>
    <cellStyle name="Normal 2 4 8 4 4" xfId="13086"/>
    <cellStyle name="Normal 2 4 8 5" xfId="3756"/>
    <cellStyle name="Normal 2 4 8 5 2" xfId="9239"/>
    <cellStyle name="Normal 2 4 8 5 2 2" xfId="23983"/>
    <cellStyle name="Normal 2 4 8 5 3" xfId="18500"/>
    <cellStyle name="Normal 2 4 8 5 4" xfId="14722"/>
    <cellStyle name="Normal 2 4 8 6" xfId="5898"/>
    <cellStyle name="Normal 2 4 8 6 2" xfId="20642"/>
    <cellStyle name="Normal 2 4 8 6 3" xfId="11381"/>
    <cellStyle name="Normal 2 4 8 7" xfId="4193"/>
    <cellStyle name="Normal 2 4 8 7 2" xfId="18937"/>
    <cellStyle name="Normal 2 4 8 8" xfId="15159"/>
    <cellStyle name="Normal 2 4 8 9" xfId="9676"/>
    <cellStyle name="Normal 2 4 9" xfId="673"/>
    <cellStyle name="Normal 2 4 9 2" xfId="1309"/>
    <cellStyle name="Normal 2 4 9 2 2" xfId="3014"/>
    <cellStyle name="Normal 2 4 9 2 2 2" xfId="8497"/>
    <cellStyle name="Normal 2 4 9 2 2 2 2" xfId="23241"/>
    <cellStyle name="Normal 2 4 9 2 2 3" xfId="17758"/>
    <cellStyle name="Normal 2 4 9 2 2 4" xfId="13980"/>
    <cellStyle name="Normal 2 4 9 2 3" xfId="6792"/>
    <cellStyle name="Normal 2 4 9 2 3 2" xfId="21536"/>
    <cellStyle name="Normal 2 4 9 2 3 3" xfId="12275"/>
    <cellStyle name="Normal 2 4 9 2 4" xfId="5087"/>
    <cellStyle name="Normal 2 4 9 2 4 2" xfId="19831"/>
    <cellStyle name="Normal 2 4 9 2 5" xfId="16053"/>
    <cellStyle name="Normal 2 4 9 2 6" xfId="10570"/>
    <cellStyle name="Normal 2 4 9 3" xfId="1943"/>
    <cellStyle name="Normal 2 4 9 3 2" xfId="3648"/>
    <cellStyle name="Normal 2 4 9 3 2 2" xfId="9131"/>
    <cellStyle name="Normal 2 4 9 3 2 2 2" xfId="23875"/>
    <cellStyle name="Normal 2 4 9 3 2 3" xfId="18392"/>
    <cellStyle name="Normal 2 4 9 3 2 4" xfId="14614"/>
    <cellStyle name="Normal 2 4 9 3 3" xfId="7426"/>
    <cellStyle name="Normal 2 4 9 3 3 2" xfId="22170"/>
    <cellStyle name="Normal 2 4 9 3 3 3" xfId="12909"/>
    <cellStyle name="Normal 2 4 9 3 4" xfId="5721"/>
    <cellStyle name="Normal 2 4 9 3 4 2" xfId="20465"/>
    <cellStyle name="Normal 2 4 9 3 5" xfId="16687"/>
    <cellStyle name="Normal 2 4 9 3 6" xfId="11204"/>
    <cellStyle name="Normal 2 4 9 4" xfId="2380"/>
    <cellStyle name="Normal 2 4 9 4 2" xfId="7863"/>
    <cellStyle name="Normal 2 4 9 4 2 2" xfId="22607"/>
    <cellStyle name="Normal 2 4 9 4 3" xfId="17124"/>
    <cellStyle name="Normal 2 4 9 4 4" xfId="13346"/>
    <cellStyle name="Normal 2 4 9 5" xfId="4016"/>
    <cellStyle name="Normal 2 4 9 5 2" xfId="9499"/>
    <cellStyle name="Normal 2 4 9 5 2 2" xfId="24243"/>
    <cellStyle name="Normal 2 4 9 5 3" xfId="18760"/>
    <cellStyle name="Normal 2 4 9 5 4" xfId="14982"/>
    <cellStyle name="Normal 2 4 9 6" xfId="6158"/>
    <cellStyle name="Normal 2 4 9 6 2" xfId="20902"/>
    <cellStyle name="Normal 2 4 9 6 3" xfId="11641"/>
    <cellStyle name="Normal 2 4 9 7" xfId="4453"/>
    <cellStyle name="Normal 2 4 9 7 2" xfId="19197"/>
    <cellStyle name="Normal 2 4 9 8" xfId="15419"/>
    <cellStyle name="Normal 2 4 9 9" xfId="9936"/>
    <cellStyle name="Normal 2 4_operating_budget_worksheet" xfId="531"/>
    <cellStyle name="Normal 2 5" xfId="24"/>
    <cellStyle name="Normal 2 5 10" xfId="997"/>
    <cellStyle name="Normal 2 5 10 2" xfId="2702"/>
    <cellStyle name="Normal 2 5 10 2 2" xfId="8185"/>
    <cellStyle name="Normal 2 5 10 2 2 2" xfId="22929"/>
    <cellStyle name="Normal 2 5 10 2 3" xfId="17446"/>
    <cellStyle name="Normal 2 5 10 2 4" xfId="13668"/>
    <cellStyle name="Normal 2 5 10 3" xfId="6480"/>
    <cellStyle name="Normal 2 5 10 3 2" xfId="21224"/>
    <cellStyle name="Normal 2 5 10 3 3" xfId="11963"/>
    <cellStyle name="Normal 2 5 10 4" xfId="4775"/>
    <cellStyle name="Normal 2 5 10 4 2" xfId="19519"/>
    <cellStyle name="Normal 2 5 10 5" xfId="15741"/>
    <cellStyle name="Normal 2 5 10 6" xfId="10258"/>
    <cellStyle name="Normal 2 5 11" xfId="356"/>
    <cellStyle name="Normal 2 5 11 2" xfId="2068"/>
    <cellStyle name="Normal 2 5 11 2 2" xfId="7551"/>
    <cellStyle name="Normal 2 5 11 2 2 2" xfId="22295"/>
    <cellStyle name="Normal 2 5 11 2 3" xfId="16812"/>
    <cellStyle name="Normal 2 5 11 2 4" xfId="13034"/>
    <cellStyle name="Normal 2 5 11 3" xfId="5846"/>
    <cellStyle name="Normal 2 5 11 3 2" xfId="20590"/>
    <cellStyle name="Normal 2 5 11 3 3" xfId="11329"/>
    <cellStyle name="Normal 2 5 11 4" xfId="4141"/>
    <cellStyle name="Normal 2 5 11 4 2" xfId="18885"/>
    <cellStyle name="Normal 2 5 11 5" xfId="15107"/>
    <cellStyle name="Normal 2 5 11 6" xfId="9624"/>
    <cellStyle name="Normal 2 5 12" xfId="1631"/>
    <cellStyle name="Normal 2 5 12 2" xfId="3336"/>
    <cellStyle name="Normal 2 5 12 2 2" xfId="8819"/>
    <cellStyle name="Normal 2 5 12 2 2 2" xfId="23563"/>
    <cellStyle name="Normal 2 5 12 2 3" xfId="18080"/>
    <cellStyle name="Normal 2 5 12 2 4" xfId="14302"/>
    <cellStyle name="Normal 2 5 12 3" xfId="7114"/>
    <cellStyle name="Normal 2 5 12 3 2" xfId="21858"/>
    <cellStyle name="Normal 2 5 12 3 3" xfId="12597"/>
    <cellStyle name="Normal 2 5 12 4" xfId="5409"/>
    <cellStyle name="Normal 2 5 12 4 2" xfId="20153"/>
    <cellStyle name="Normal 2 5 12 5" xfId="16375"/>
    <cellStyle name="Normal 2 5 12 6" xfId="10892"/>
    <cellStyle name="Normal 2 5 13" xfId="1999"/>
    <cellStyle name="Normal 2 5 13 2" xfId="7482"/>
    <cellStyle name="Normal 2 5 13 2 2" xfId="22226"/>
    <cellStyle name="Normal 2 5 13 3" xfId="16743"/>
    <cellStyle name="Normal 2 5 13 4" xfId="12965"/>
    <cellStyle name="Normal 2 5 14" xfId="3704"/>
    <cellStyle name="Normal 2 5 14 2" xfId="9187"/>
    <cellStyle name="Normal 2 5 14 2 2" xfId="23931"/>
    <cellStyle name="Normal 2 5 14 3" xfId="18448"/>
    <cellStyle name="Normal 2 5 14 4" xfId="14670"/>
    <cellStyle name="Normal 2 5 15" xfId="5777"/>
    <cellStyle name="Normal 2 5 15 2" xfId="20521"/>
    <cellStyle name="Normal 2 5 15 3" xfId="11260"/>
    <cellStyle name="Normal 2 5 16" xfId="4072"/>
    <cellStyle name="Normal 2 5 16 2" xfId="18816"/>
    <cellStyle name="Normal 2 5 17" xfId="15038"/>
    <cellStyle name="Normal 2 5 18" xfId="9555"/>
    <cellStyle name="Normal 2 5 19" xfId="284"/>
    <cellStyle name="Normal 2 5 2" xfId="51"/>
    <cellStyle name="Normal 2 5 2 10" xfId="368"/>
    <cellStyle name="Normal 2 5 2 10 2" xfId="2080"/>
    <cellStyle name="Normal 2 5 2 10 2 2" xfId="7563"/>
    <cellStyle name="Normal 2 5 2 10 2 2 2" xfId="22307"/>
    <cellStyle name="Normal 2 5 2 10 2 3" xfId="16824"/>
    <cellStyle name="Normal 2 5 2 10 2 4" xfId="13046"/>
    <cellStyle name="Normal 2 5 2 10 3" xfId="5858"/>
    <cellStyle name="Normal 2 5 2 10 3 2" xfId="20602"/>
    <cellStyle name="Normal 2 5 2 10 3 3" xfId="11341"/>
    <cellStyle name="Normal 2 5 2 10 4" xfId="4153"/>
    <cellStyle name="Normal 2 5 2 10 4 2" xfId="18897"/>
    <cellStyle name="Normal 2 5 2 10 5" xfId="15119"/>
    <cellStyle name="Normal 2 5 2 10 6" xfId="9636"/>
    <cellStyle name="Normal 2 5 2 11" xfId="1643"/>
    <cellStyle name="Normal 2 5 2 11 2" xfId="3348"/>
    <cellStyle name="Normal 2 5 2 11 2 2" xfId="8831"/>
    <cellStyle name="Normal 2 5 2 11 2 2 2" xfId="23575"/>
    <cellStyle name="Normal 2 5 2 11 2 3" xfId="18092"/>
    <cellStyle name="Normal 2 5 2 11 2 4" xfId="14314"/>
    <cellStyle name="Normal 2 5 2 11 3" xfId="7126"/>
    <cellStyle name="Normal 2 5 2 11 3 2" xfId="21870"/>
    <cellStyle name="Normal 2 5 2 11 3 3" xfId="12609"/>
    <cellStyle name="Normal 2 5 2 11 4" xfId="5421"/>
    <cellStyle name="Normal 2 5 2 11 4 2" xfId="20165"/>
    <cellStyle name="Normal 2 5 2 11 5" xfId="16387"/>
    <cellStyle name="Normal 2 5 2 11 6" xfId="10904"/>
    <cellStyle name="Normal 2 5 2 12" xfId="2011"/>
    <cellStyle name="Normal 2 5 2 12 2" xfId="7494"/>
    <cellStyle name="Normal 2 5 2 12 2 2" xfId="22238"/>
    <cellStyle name="Normal 2 5 2 12 3" xfId="16755"/>
    <cellStyle name="Normal 2 5 2 12 4" xfId="12977"/>
    <cellStyle name="Normal 2 5 2 13" xfId="3716"/>
    <cellStyle name="Normal 2 5 2 13 2" xfId="9199"/>
    <cellStyle name="Normal 2 5 2 13 2 2" xfId="23943"/>
    <cellStyle name="Normal 2 5 2 13 3" xfId="18460"/>
    <cellStyle name="Normal 2 5 2 13 4" xfId="14682"/>
    <cellStyle name="Normal 2 5 2 14" xfId="5789"/>
    <cellStyle name="Normal 2 5 2 14 2" xfId="20533"/>
    <cellStyle name="Normal 2 5 2 14 3" xfId="11272"/>
    <cellStyle name="Normal 2 5 2 15" xfId="4084"/>
    <cellStyle name="Normal 2 5 2 15 2" xfId="18828"/>
    <cellStyle name="Normal 2 5 2 16" xfId="15050"/>
    <cellStyle name="Normal 2 5 2 17" xfId="9567"/>
    <cellStyle name="Normal 2 5 2 18" xfId="296"/>
    <cellStyle name="Normal 2 5 2 2" xfId="81"/>
    <cellStyle name="Normal 2 5 2 2 10" xfId="2037"/>
    <cellStyle name="Normal 2 5 2 2 10 2" xfId="7520"/>
    <cellStyle name="Normal 2 5 2 2 10 2 2" xfId="22264"/>
    <cellStyle name="Normal 2 5 2 2 10 3" xfId="16781"/>
    <cellStyle name="Normal 2 5 2 2 10 4" xfId="13003"/>
    <cellStyle name="Normal 2 5 2 2 11" xfId="3742"/>
    <cellStyle name="Normal 2 5 2 2 11 2" xfId="9225"/>
    <cellStyle name="Normal 2 5 2 2 11 2 2" xfId="23969"/>
    <cellStyle name="Normal 2 5 2 2 11 3" xfId="18486"/>
    <cellStyle name="Normal 2 5 2 2 11 4" xfId="14708"/>
    <cellStyle name="Normal 2 5 2 2 12" xfId="5815"/>
    <cellStyle name="Normal 2 5 2 2 12 2" xfId="20559"/>
    <cellStyle name="Normal 2 5 2 2 12 3" xfId="11298"/>
    <cellStyle name="Normal 2 5 2 2 13" xfId="4110"/>
    <cellStyle name="Normal 2 5 2 2 13 2" xfId="18854"/>
    <cellStyle name="Normal 2 5 2 2 14" xfId="15076"/>
    <cellStyle name="Normal 2 5 2 2 15" xfId="9593"/>
    <cellStyle name="Normal 2 5 2 2 16" xfId="322"/>
    <cellStyle name="Normal 2 5 2 2 2" xfId="239"/>
    <cellStyle name="Normal 2 5 2 2 2 10" xfId="15253"/>
    <cellStyle name="Normal 2 5 2 2 2 11" xfId="9770"/>
    <cellStyle name="Normal 2 5 2 2 2 12" xfId="502"/>
    <cellStyle name="Normal 2 5 2 2 2 2" xfId="637"/>
    <cellStyle name="Normal 2 5 2 2 2 2 10" xfId="9900"/>
    <cellStyle name="Normal 2 5 2 2 2 2 2" xfId="897"/>
    <cellStyle name="Normal 2 5 2 2 2 2 2 2" xfId="1533"/>
    <cellStyle name="Normal 2 5 2 2 2 2 2 2 2" xfId="3238"/>
    <cellStyle name="Normal 2 5 2 2 2 2 2 2 2 2" xfId="8721"/>
    <cellStyle name="Normal 2 5 2 2 2 2 2 2 2 2 2" xfId="23465"/>
    <cellStyle name="Normal 2 5 2 2 2 2 2 2 2 3" xfId="17982"/>
    <cellStyle name="Normal 2 5 2 2 2 2 2 2 2 4" xfId="14204"/>
    <cellStyle name="Normal 2 5 2 2 2 2 2 2 3" xfId="7016"/>
    <cellStyle name="Normal 2 5 2 2 2 2 2 2 3 2" xfId="21760"/>
    <cellStyle name="Normal 2 5 2 2 2 2 2 2 3 3" xfId="12499"/>
    <cellStyle name="Normal 2 5 2 2 2 2 2 2 4" xfId="5311"/>
    <cellStyle name="Normal 2 5 2 2 2 2 2 2 4 2" xfId="20055"/>
    <cellStyle name="Normal 2 5 2 2 2 2 2 2 5" xfId="16277"/>
    <cellStyle name="Normal 2 5 2 2 2 2 2 2 6" xfId="10794"/>
    <cellStyle name="Normal 2 5 2 2 2 2 2 3" xfId="2604"/>
    <cellStyle name="Normal 2 5 2 2 2 2 2 3 2" xfId="8087"/>
    <cellStyle name="Normal 2 5 2 2 2 2 2 3 2 2" xfId="22831"/>
    <cellStyle name="Normal 2 5 2 2 2 2 2 3 3" xfId="17348"/>
    <cellStyle name="Normal 2 5 2 2 2 2 2 3 4" xfId="13570"/>
    <cellStyle name="Normal 2 5 2 2 2 2 2 4" xfId="6382"/>
    <cellStyle name="Normal 2 5 2 2 2 2 2 4 2" xfId="21126"/>
    <cellStyle name="Normal 2 5 2 2 2 2 2 4 3" xfId="11865"/>
    <cellStyle name="Normal 2 5 2 2 2 2 2 5" xfId="4677"/>
    <cellStyle name="Normal 2 5 2 2 2 2 2 5 2" xfId="19421"/>
    <cellStyle name="Normal 2 5 2 2 2 2 2 6" xfId="15643"/>
    <cellStyle name="Normal 2 5 2 2 2 2 2 7" xfId="10160"/>
    <cellStyle name="Normal 2 5 2 2 2 2 3" xfId="1273"/>
    <cellStyle name="Normal 2 5 2 2 2 2 3 2" xfId="2978"/>
    <cellStyle name="Normal 2 5 2 2 2 2 3 2 2" xfId="8461"/>
    <cellStyle name="Normal 2 5 2 2 2 2 3 2 2 2" xfId="23205"/>
    <cellStyle name="Normal 2 5 2 2 2 2 3 2 3" xfId="17722"/>
    <cellStyle name="Normal 2 5 2 2 2 2 3 2 4" xfId="13944"/>
    <cellStyle name="Normal 2 5 2 2 2 2 3 3" xfId="6756"/>
    <cellStyle name="Normal 2 5 2 2 2 2 3 3 2" xfId="21500"/>
    <cellStyle name="Normal 2 5 2 2 2 2 3 3 3" xfId="12239"/>
    <cellStyle name="Normal 2 5 2 2 2 2 3 4" xfId="5051"/>
    <cellStyle name="Normal 2 5 2 2 2 2 3 4 2" xfId="19795"/>
    <cellStyle name="Normal 2 5 2 2 2 2 3 5" xfId="16017"/>
    <cellStyle name="Normal 2 5 2 2 2 2 3 6" xfId="10534"/>
    <cellStyle name="Normal 2 5 2 2 2 2 4" xfId="1907"/>
    <cellStyle name="Normal 2 5 2 2 2 2 4 2" xfId="3612"/>
    <cellStyle name="Normal 2 5 2 2 2 2 4 2 2" xfId="9095"/>
    <cellStyle name="Normal 2 5 2 2 2 2 4 2 2 2" xfId="23839"/>
    <cellStyle name="Normal 2 5 2 2 2 2 4 2 3" xfId="18356"/>
    <cellStyle name="Normal 2 5 2 2 2 2 4 2 4" xfId="14578"/>
    <cellStyle name="Normal 2 5 2 2 2 2 4 3" xfId="7390"/>
    <cellStyle name="Normal 2 5 2 2 2 2 4 3 2" xfId="22134"/>
    <cellStyle name="Normal 2 5 2 2 2 2 4 3 3" xfId="12873"/>
    <cellStyle name="Normal 2 5 2 2 2 2 4 4" xfId="5685"/>
    <cellStyle name="Normal 2 5 2 2 2 2 4 4 2" xfId="20429"/>
    <cellStyle name="Normal 2 5 2 2 2 2 4 5" xfId="16651"/>
    <cellStyle name="Normal 2 5 2 2 2 2 4 6" xfId="11168"/>
    <cellStyle name="Normal 2 5 2 2 2 2 5" xfId="2344"/>
    <cellStyle name="Normal 2 5 2 2 2 2 5 2" xfId="7827"/>
    <cellStyle name="Normal 2 5 2 2 2 2 5 2 2" xfId="22571"/>
    <cellStyle name="Normal 2 5 2 2 2 2 5 3" xfId="17088"/>
    <cellStyle name="Normal 2 5 2 2 2 2 5 4" xfId="13310"/>
    <cellStyle name="Normal 2 5 2 2 2 2 6" xfId="3980"/>
    <cellStyle name="Normal 2 5 2 2 2 2 6 2" xfId="9463"/>
    <cellStyle name="Normal 2 5 2 2 2 2 6 2 2" xfId="24207"/>
    <cellStyle name="Normal 2 5 2 2 2 2 6 3" xfId="18724"/>
    <cellStyle name="Normal 2 5 2 2 2 2 6 4" xfId="14946"/>
    <cellStyle name="Normal 2 5 2 2 2 2 7" xfId="6122"/>
    <cellStyle name="Normal 2 5 2 2 2 2 7 2" xfId="20866"/>
    <cellStyle name="Normal 2 5 2 2 2 2 7 3" xfId="11605"/>
    <cellStyle name="Normal 2 5 2 2 2 2 8" xfId="4417"/>
    <cellStyle name="Normal 2 5 2 2 2 2 8 2" xfId="19161"/>
    <cellStyle name="Normal 2 5 2 2 2 2 9" xfId="15383"/>
    <cellStyle name="Normal 2 5 2 2 2 3" xfId="767"/>
    <cellStyle name="Normal 2 5 2 2 2 3 2" xfId="1403"/>
    <cellStyle name="Normal 2 5 2 2 2 3 2 2" xfId="3108"/>
    <cellStyle name="Normal 2 5 2 2 2 3 2 2 2" xfId="8591"/>
    <cellStyle name="Normal 2 5 2 2 2 3 2 2 2 2" xfId="23335"/>
    <cellStyle name="Normal 2 5 2 2 2 3 2 2 3" xfId="17852"/>
    <cellStyle name="Normal 2 5 2 2 2 3 2 2 4" xfId="14074"/>
    <cellStyle name="Normal 2 5 2 2 2 3 2 3" xfId="6886"/>
    <cellStyle name="Normal 2 5 2 2 2 3 2 3 2" xfId="21630"/>
    <cellStyle name="Normal 2 5 2 2 2 3 2 3 3" xfId="12369"/>
    <cellStyle name="Normal 2 5 2 2 2 3 2 4" xfId="5181"/>
    <cellStyle name="Normal 2 5 2 2 2 3 2 4 2" xfId="19925"/>
    <cellStyle name="Normal 2 5 2 2 2 3 2 5" xfId="16147"/>
    <cellStyle name="Normal 2 5 2 2 2 3 2 6" xfId="10664"/>
    <cellStyle name="Normal 2 5 2 2 2 3 3" xfId="2474"/>
    <cellStyle name="Normal 2 5 2 2 2 3 3 2" xfId="7957"/>
    <cellStyle name="Normal 2 5 2 2 2 3 3 2 2" xfId="22701"/>
    <cellStyle name="Normal 2 5 2 2 2 3 3 3" xfId="17218"/>
    <cellStyle name="Normal 2 5 2 2 2 3 3 4" xfId="13440"/>
    <cellStyle name="Normal 2 5 2 2 2 3 4" xfId="6252"/>
    <cellStyle name="Normal 2 5 2 2 2 3 4 2" xfId="20996"/>
    <cellStyle name="Normal 2 5 2 2 2 3 4 3" xfId="11735"/>
    <cellStyle name="Normal 2 5 2 2 2 3 5" xfId="4547"/>
    <cellStyle name="Normal 2 5 2 2 2 3 5 2" xfId="19291"/>
    <cellStyle name="Normal 2 5 2 2 2 3 6" xfId="15513"/>
    <cellStyle name="Normal 2 5 2 2 2 3 7" xfId="10030"/>
    <cellStyle name="Normal 2 5 2 2 2 4" xfId="1143"/>
    <cellStyle name="Normal 2 5 2 2 2 4 2" xfId="2848"/>
    <cellStyle name="Normal 2 5 2 2 2 4 2 2" xfId="8331"/>
    <cellStyle name="Normal 2 5 2 2 2 4 2 2 2" xfId="23075"/>
    <cellStyle name="Normal 2 5 2 2 2 4 2 3" xfId="17592"/>
    <cellStyle name="Normal 2 5 2 2 2 4 2 4" xfId="13814"/>
    <cellStyle name="Normal 2 5 2 2 2 4 3" xfId="6626"/>
    <cellStyle name="Normal 2 5 2 2 2 4 3 2" xfId="21370"/>
    <cellStyle name="Normal 2 5 2 2 2 4 3 3" xfId="12109"/>
    <cellStyle name="Normal 2 5 2 2 2 4 4" xfId="4921"/>
    <cellStyle name="Normal 2 5 2 2 2 4 4 2" xfId="19665"/>
    <cellStyle name="Normal 2 5 2 2 2 4 5" xfId="15887"/>
    <cellStyle name="Normal 2 5 2 2 2 4 6" xfId="10404"/>
    <cellStyle name="Normal 2 5 2 2 2 5" xfId="1777"/>
    <cellStyle name="Normal 2 5 2 2 2 5 2" xfId="3482"/>
    <cellStyle name="Normal 2 5 2 2 2 5 2 2" xfId="8965"/>
    <cellStyle name="Normal 2 5 2 2 2 5 2 2 2" xfId="23709"/>
    <cellStyle name="Normal 2 5 2 2 2 5 2 3" xfId="18226"/>
    <cellStyle name="Normal 2 5 2 2 2 5 2 4" xfId="14448"/>
    <cellStyle name="Normal 2 5 2 2 2 5 3" xfId="7260"/>
    <cellStyle name="Normal 2 5 2 2 2 5 3 2" xfId="22004"/>
    <cellStyle name="Normal 2 5 2 2 2 5 3 3" xfId="12743"/>
    <cellStyle name="Normal 2 5 2 2 2 5 4" xfId="5555"/>
    <cellStyle name="Normal 2 5 2 2 2 5 4 2" xfId="20299"/>
    <cellStyle name="Normal 2 5 2 2 2 5 5" xfId="16521"/>
    <cellStyle name="Normal 2 5 2 2 2 5 6" xfId="11038"/>
    <cellStyle name="Normal 2 5 2 2 2 6" xfId="2214"/>
    <cellStyle name="Normal 2 5 2 2 2 6 2" xfId="7697"/>
    <cellStyle name="Normal 2 5 2 2 2 6 2 2" xfId="22441"/>
    <cellStyle name="Normal 2 5 2 2 2 6 3" xfId="16958"/>
    <cellStyle name="Normal 2 5 2 2 2 6 4" xfId="13180"/>
    <cellStyle name="Normal 2 5 2 2 2 7" xfId="3850"/>
    <cellStyle name="Normal 2 5 2 2 2 7 2" xfId="9333"/>
    <cellStyle name="Normal 2 5 2 2 2 7 2 2" xfId="24077"/>
    <cellStyle name="Normal 2 5 2 2 2 7 3" xfId="18594"/>
    <cellStyle name="Normal 2 5 2 2 2 7 4" xfId="14816"/>
    <cellStyle name="Normal 2 5 2 2 2 8" xfId="5992"/>
    <cellStyle name="Normal 2 5 2 2 2 8 2" xfId="20736"/>
    <cellStyle name="Normal 2 5 2 2 2 8 3" xfId="11475"/>
    <cellStyle name="Normal 2 5 2 2 2 9" xfId="4287"/>
    <cellStyle name="Normal 2 5 2 2 2 9 2" xfId="19031"/>
    <cellStyle name="Normal 2 5 2 2 3" xfId="240"/>
    <cellStyle name="Normal 2 5 2 2 3 10" xfId="9846"/>
    <cellStyle name="Normal 2 5 2 2 3 11" xfId="583"/>
    <cellStyle name="Normal 2 5 2 2 3 2" xfId="843"/>
    <cellStyle name="Normal 2 5 2 2 3 2 2" xfId="1479"/>
    <cellStyle name="Normal 2 5 2 2 3 2 2 2" xfId="3184"/>
    <cellStyle name="Normal 2 5 2 2 3 2 2 2 2" xfId="8667"/>
    <cellStyle name="Normal 2 5 2 2 3 2 2 2 2 2" xfId="23411"/>
    <cellStyle name="Normal 2 5 2 2 3 2 2 2 3" xfId="17928"/>
    <cellStyle name="Normal 2 5 2 2 3 2 2 2 4" xfId="14150"/>
    <cellStyle name="Normal 2 5 2 2 3 2 2 3" xfId="6962"/>
    <cellStyle name="Normal 2 5 2 2 3 2 2 3 2" xfId="21706"/>
    <cellStyle name="Normal 2 5 2 2 3 2 2 3 3" xfId="12445"/>
    <cellStyle name="Normal 2 5 2 2 3 2 2 4" xfId="5257"/>
    <cellStyle name="Normal 2 5 2 2 3 2 2 4 2" xfId="20001"/>
    <cellStyle name="Normal 2 5 2 2 3 2 2 5" xfId="16223"/>
    <cellStyle name="Normal 2 5 2 2 3 2 2 6" xfId="10740"/>
    <cellStyle name="Normal 2 5 2 2 3 2 3" xfId="2550"/>
    <cellStyle name="Normal 2 5 2 2 3 2 3 2" xfId="8033"/>
    <cellStyle name="Normal 2 5 2 2 3 2 3 2 2" xfId="22777"/>
    <cellStyle name="Normal 2 5 2 2 3 2 3 3" xfId="17294"/>
    <cellStyle name="Normal 2 5 2 2 3 2 3 4" xfId="13516"/>
    <cellStyle name="Normal 2 5 2 2 3 2 4" xfId="6328"/>
    <cellStyle name="Normal 2 5 2 2 3 2 4 2" xfId="21072"/>
    <cellStyle name="Normal 2 5 2 2 3 2 4 3" xfId="11811"/>
    <cellStyle name="Normal 2 5 2 2 3 2 5" xfId="4623"/>
    <cellStyle name="Normal 2 5 2 2 3 2 5 2" xfId="19367"/>
    <cellStyle name="Normal 2 5 2 2 3 2 6" xfId="15589"/>
    <cellStyle name="Normal 2 5 2 2 3 2 7" xfId="10106"/>
    <cellStyle name="Normal 2 5 2 2 3 3" xfId="1219"/>
    <cellStyle name="Normal 2 5 2 2 3 3 2" xfId="2924"/>
    <cellStyle name="Normal 2 5 2 2 3 3 2 2" xfId="8407"/>
    <cellStyle name="Normal 2 5 2 2 3 3 2 2 2" xfId="23151"/>
    <cellStyle name="Normal 2 5 2 2 3 3 2 3" xfId="17668"/>
    <cellStyle name="Normal 2 5 2 2 3 3 2 4" xfId="13890"/>
    <cellStyle name="Normal 2 5 2 2 3 3 3" xfId="6702"/>
    <cellStyle name="Normal 2 5 2 2 3 3 3 2" xfId="21446"/>
    <cellStyle name="Normal 2 5 2 2 3 3 3 3" xfId="12185"/>
    <cellStyle name="Normal 2 5 2 2 3 3 4" xfId="4997"/>
    <cellStyle name="Normal 2 5 2 2 3 3 4 2" xfId="19741"/>
    <cellStyle name="Normal 2 5 2 2 3 3 5" xfId="15963"/>
    <cellStyle name="Normal 2 5 2 2 3 3 6" xfId="10480"/>
    <cellStyle name="Normal 2 5 2 2 3 4" xfId="1853"/>
    <cellStyle name="Normal 2 5 2 2 3 4 2" xfId="3558"/>
    <cellStyle name="Normal 2 5 2 2 3 4 2 2" xfId="9041"/>
    <cellStyle name="Normal 2 5 2 2 3 4 2 2 2" xfId="23785"/>
    <cellStyle name="Normal 2 5 2 2 3 4 2 3" xfId="18302"/>
    <cellStyle name="Normal 2 5 2 2 3 4 2 4" xfId="14524"/>
    <cellStyle name="Normal 2 5 2 2 3 4 3" xfId="7336"/>
    <cellStyle name="Normal 2 5 2 2 3 4 3 2" xfId="22080"/>
    <cellStyle name="Normal 2 5 2 2 3 4 3 3" xfId="12819"/>
    <cellStyle name="Normal 2 5 2 2 3 4 4" xfId="5631"/>
    <cellStyle name="Normal 2 5 2 2 3 4 4 2" xfId="20375"/>
    <cellStyle name="Normal 2 5 2 2 3 4 5" xfId="16597"/>
    <cellStyle name="Normal 2 5 2 2 3 4 6" xfId="11114"/>
    <cellStyle name="Normal 2 5 2 2 3 5" xfId="2290"/>
    <cellStyle name="Normal 2 5 2 2 3 5 2" xfId="7773"/>
    <cellStyle name="Normal 2 5 2 2 3 5 2 2" xfId="22517"/>
    <cellStyle name="Normal 2 5 2 2 3 5 3" xfId="17034"/>
    <cellStyle name="Normal 2 5 2 2 3 5 4" xfId="13256"/>
    <cellStyle name="Normal 2 5 2 2 3 6" xfId="3926"/>
    <cellStyle name="Normal 2 5 2 2 3 6 2" xfId="9409"/>
    <cellStyle name="Normal 2 5 2 2 3 6 2 2" xfId="24153"/>
    <cellStyle name="Normal 2 5 2 2 3 6 3" xfId="18670"/>
    <cellStyle name="Normal 2 5 2 2 3 6 4" xfId="14892"/>
    <cellStyle name="Normal 2 5 2 2 3 7" xfId="6068"/>
    <cellStyle name="Normal 2 5 2 2 3 7 2" xfId="20812"/>
    <cellStyle name="Normal 2 5 2 2 3 7 3" xfId="11551"/>
    <cellStyle name="Normal 2 5 2 2 3 8" xfId="4363"/>
    <cellStyle name="Normal 2 5 2 2 3 8 2" xfId="19107"/>
    <cellStyle name="Normal 2 5 2 2 3 9" xfId="15329"/>
    <cellStyle name="Normal 2 5 2 2 4" xfId="156"/>
    <cellStyle name="Normal 2 5 2 2 4 10" xfId="448"/>
    <cellStyle name="Normal 2 5 2 2 4 2" xfId="1089"/>
    <cellStyle name="Normal 2 5 2 2 4 2 2" xfId="2794"/>
    <cellStyle name="Normal 2 5 2 2 4 2 2 2" xfId="8277"/>
    <cellStyle name="Normal 2 5 2 2 4 2 2 2 2" xfId="23021"/>
    <cellStyle name="Normal 2 5 2 2 4 2 2 3" xfId="17538"/>
    <cellStyle name="Normal 2 5 2 2 4 2 2 4" xfId="13760"/>
    <cellStyle name="Normal 2 5 2 2 4 2 3" xfId="6572"/>
    <cellStyle name="Normal 2 5 2 2 4 2 3 2" xfId="21316"/>
    <cellStyle name="Normal 2 5 2 2 4 2 3 3" xfId="12055"/>
    <cellStyle name="Normal 2 5 2 2 4 2 4" xfId="4867"/>
    <cellStyle name="Normal 2 5 2 2 4 2 4 2" xfId="19611"/>
    <cellStyle name="Normal 2 5 2 2 4 2 5" xfId="15833"/>
    <cellStyle name="Normal 2 5 2 2 4 2 6" xfId="10350"/>
    <cellStyle name="Normal 2 5 2 2 4 3" xfId="1723"/>
    <cellStyle name="Normal 2 5 2 2 4 3 2" xfId="3428"/>
    <cellStyle name="Normal 2 5 2 2 4 3 2 2" xfId="8911"/>
    <cellStyle name="Normal 2 5 2 2 4 3 2 2 2" xfId="23655"/>
    <cellStyle name="Normal 2 5 2 2 4 3 2 3" xfId="18172"/>
    <cellStyle name="Normal 2 5 2 2 4 3 2 4" xfId="14394"/>
    <cellStyle name="Normal 2 5 2 2 4 3 3" xfId="7206"/>
    <cellStyle name="Normal 2 5 2 2 4 3 3 2" xfId="21950"/>
    <cellStyle name="Normal 2 5 2 2 4 3 3 3" xfId="12689"/>
    <cellStyle name="Normal 2 5 2 2 4 3 4" xfId="5501"/>
    <cellStyle name="Normal 2 5 2 2 4 3 4 2" xfId="20245"/>
    <cellStyle name="Normal 2 5 2 2 4 3 5" xfId="16467"/>
    <cellStyle name="Normal 2 5 2 2 4 3 6" xfId="10984"/>
    <cellStyle name="Normal 2 5 2 2 4 4" xfId="2160"/>
    <cellStyle name="Normal 2 5 2 2 4 4 2" xfId="7643"/>
    <cellStyle name="Normal 2 5 2 2 4 4 2 2" xfId="22387"/>
    <cellStyle name="Normal 2 5 2 2 4 4 3" xfId="16904"/>
    <cellStyle name="Normal 2 5 2 2 4 4 4" xfId="13126"/>
    <cellStyle name="Normal 2 5 2 2 4 5" xfId="3796"/>
    <cellStyle name="Normal 2 5 2 2 4 5 2" xfId="9279"/>
    <cellStyle name="Normal 2 5 2 2 4 5 2 2" xfId="24023"/>
    <cellStyle name="Normal 2 5 2 2 4 5 3" xfId="18540"/>
    <cellStyle name="Normal 2 5 2 2 4 5 4" xfId="14762"/>
    <cellStyle name="Normal 2 5 2 2 4 6" xfId="5938"/>
    <cellStyle name="Normal 2 5 2 2 4 6 2" xfId="20682"/>
    <cellStyle name="Normal 2 5 2 2 4 6 3" xfId="11421"/>
    <cellStyle name="Normal 2 5 2 2 4 7" xfId="4233"/>
    <cellStyle name="Normal 2 5 2 2 4 7 2" xfId="18977"/>
    <cellStyle name="Normal 2 5 2 2 4 8" xfId="15199"/>
    <cellStyle name="Normal 2 5 2 2 4 9" xfId="9716"/>
    <cellStyle name="Normal 2 5 2 2 5" xfId="713"/>
    <cellStyle name="Normal 2 5 2 2 5 2" xfId="1349"/>
    <cellStyle name="Normal 2 5 2 2 5 2 2" xfId="3054"/>
    <cellStyle name="Normal 2 5 2 2 5 2 2 2" xfId="8537"/>
    <cellStyle name="Normal 2 5 2 2 5 2 2 2 2" xfId="23281"/>
    <cellStyle name="Normal 2 5 2 2 5 2 2 3" xfId="17798"/>
    <cellStyle name="Normal 2 5 2 2 5 2 2 4" xfId="14020"/>
    <cellStyle name="Normal 2 5 2 2 5 2 3" xfId="6832"/>
    <cellStyle name="Normal 2 5 2 2 5 2 3 2" xfId="21576"/>
    <cellStyle name="Normal 2 5 2 2 5 2 3 3" xfId="12315"/>
    <cellStyle name="Normal 2 5 2 2 5 2 4" xfId="5127"/>
    <cellStyle name="Normal 2 5 2 2 5 2 4 2" xfId="19871"/>
    <cellStyle name="Normal 2 5 2 2 5 2 5" xfId="16093"/>
    <cellStyle name="Normal 2 5 2 2 5 2 6" xfId="10610"/>
    <cellStyle name="Normal 2 5 2 2 5 3" xfId="1983"/>
    <cellStyle name="Normal 2 5 2 2 5 3 2" xfId="3688"/>
    <cellStyle name="Normal 2 5 2 2 5 3 2 2" xfId="9171"/>
    <cellStyle name="Normal 2 5 2 2 5 3 2 2 2" xfId="23915"/>
    <cellStyle name="Normal 2 5 2 2 5 3 2 3" xfId="18432"/>
    <cellStyle name="Normal 2 5 2 2 5 3 2 4" xfId="14654"/>
    <cellStyle name="Normal 2 5 2 2 5 3 3" xfId="7466"/>
    <cellStyle name="Normal 2 5 2 2 5 3 3 2" xfId="22210"/>
    <cellStyle name="Normal 2 5 2 2 5 3 3 3" xfId="12949"/>
    <cellStyle name="Normal 2 5 2 2 5 3 4" xfId="5761"/>
    <cellStyle name="Normal 2 5 2 2 5 3 4 2" xfId="20505"/>
    <cellStyle name="Normal 2 5 2 2 5 3 5" xfId="16727"/>
    <cellStyle name="Normal 2 5 2 2 5 3 6" xfId="11244"/>
    <cellStyle name="Normal 2 5 2 2 5 4" xfId="2420"/>
    <cellStyle name="Normal 2 5 2 2 5 4 2" xfId="7903"/>
    <cellStyle name="Normal 2 5 2 2 5 4 2 2" xfId="22647"/>
    <cellStyle name="Normal 2 5 2 2 5 4 3" xfId="17164"/>
    <cellStyle name="Normal 2 5 2 2 5 4 4" xfId="13386"/>
    <cellStyle name="Normal 2 5 2 2 5 5" xfId="4056"/>
    <cellStyle name="Normal 2 5 2 2 5 5 2" xfId="9539"/>
    <cellStyle name="Normal 2 5 2 2 5 5 2 2" xfId="24283"/>
    <cellStyle name="Normal 2 5 2 2 5 5 3" xfId="18800"/>
    <cellStyle name="Normal 2 5 2 2 5 5 4" xfId="15022"/>
    <cellStyle name="Normal 2 5 2 2 5 6" xfId="6198"/>
    <cellStyle name="Normal 2 5 2 2 5 6 2" xfId="20942"/>
    <cellStyle name="Normal 2 5 2 2 5 6 3" xfId="11681"/>
    <cellStyle name="Normal 2 5 2 2 5 7" xfId="4493"/>
    <cellStyle name="Normal 2 5 2 2 5 7 2" xfId="19237"/>
    <cellStyle name="Normal 2 5 2 2 5 8" xfId="15459"/>
    <cellStyle name="Normal 2 5 2 2 5 9" xfId="9976"/>
    <cellStyle name="Normal 2 5 2 2 6" xfId="981"/>
    <cellStyle name="Normal 2 5 2 2 6 2" xfId="1615"/>
    <cellStyle name="Normal 2 5 2 2 6 2 2" xfId="3320"/>
    <cellStyle name="Normal 2 5 2 2 6 2 2 2" xfId="8803"/>
    <cellStyle name="Normal 2 5 2 2 6 2 2 2 2" xfId="23547"/>
    <cellStyle name="Normal 2 5 2 2 6 2 2 3" xfId="18064"/>
    <cellStyle name="Normal 2 5 2 2 6 2 2 4" xfId="14286"/>
    <cellStyle name="Normal 2 5 2 2 6 2 3" xfId="7098"/>
    <cellStyle name="Normal 2 5 2 2 6 2 3 2" xfId="21842"/>
    <cellStyle name="Normal 2 5 2 2 6 2 3 3" xfId="12581"/>
    <cellStyle name="Normal 2 5 2 2 6 2 4" xfId="5393"/>
    <cellStyle name="Normal 2 5 2 2 6 2 4 2" xfId="20137"/>
    <cellStyle name="Normal 2 5 2 2 6 2 5" xfId="16359"/>
    <cellStyle name="Normal 2 5 2 2 6 2 6" xfId="10876"/>
    <cellStyle name="Normal 2 5 2 2 6 3" xfId="2686"/>
    <cellStyle name="Normal 2 5 2 2 6 3 2" xfId="8169"/>
    <cellStyle name="Normal 2 5 2 2 6 3 2 2" xfId="22913"/>
    <cellStyle name="Normal 2 5 2 2 6 3 3" xfId="17430"/>
    <cellStyle name="Normal 2 5 2 2 6 3 4" xfId="13652"/>
    <cellStyle name="Normal 2 5 2 2 6 4" xfId="6464"/>
    <cellStyle name="Normal 2 5 2 2 6 4 2" xfId="21208"/>
    <cellStyle name="Normal 2 5 2 2 6 4 3" xfId="11947"/>
    <cellStyle name="Normal 2 5 2 2 6 5" xfId="4759"/>
    <cellStyle name="Normal 2 5 2 2 6 5 2" xfId="19503"/>
    <cellStyle name="Normal 2 5 2 2 6 6" xfId="15725"/>
    <cellStyle name="Normal 2 5 2 2 6 7" xfId="10242"/>
    <cellStyle name="Normal 2 5 2 2 7" xfId="1035"/>
    <cellStyle name="Normal 2 5 2 2 7 2" xfId="2740"/>
    <cellStyle name="Normal 2 5 2 2 7 2 2" xfId="8223"/>
    <cellStyle name="Normal 2 5 2 2 7 2 2 2" xfId="22967"/>
    <cellStyle name="Normal 2 5 2 2 7 2 3" xfId="17484"/>
    <cellStyle name="Normal 2 5 2 2 7 2 4" xfId="13706"/>
    <cellStyle name="Normal 2 5 2 2 7 3" xfId="6518"/>
    <cellStyle name="Normal 2 5 2 2 7 3 2" xfId="21262"/>
    <cellStyle name="Normal 2 5 2 2 7 3 3" xfId="12001"/>
    <cellStyle name="Normal 2 5 2 2 7 4" xfId="4813"/>
    <cellStyle name="Normal 2 5 2 2 7 4 2" xfId="19557"/>
    <cellStyle name="Normal 2 5 2 2 7 5" xfId="15779"/>
    <cellStyle name="Normal 2 5 2 2 7 6" xfId="10296"/>
    <cellStyle name="Normal 2 5 2 2 8" xfId="394"/>
    <cellStyle name="Normal 2 5 2 2 8 2" xfId="2106"/>
    <cellStyle name="Normal 2 5 2 2 8 2 2" xfId="7589"/>
    <cellStyle name="Normal 2 5 2 2 8 2 2 2" xfId="22333"/>
    <cellStyle name="Normal 2 5 2 2 8 2 3" xfId="16850"/>
    <cellStyle name="Normal 2 5 2 2 8 2 4" xfId="13072"/>
    <cellStyle name="Normal 2 5 2 2 8 3" xfId="5884"/>
    <cellStyle name="Normal 2 5 2 2 8 3 2" xfId="20628"/>
    <cellStyle name="Normal 2 5 2 2 8 3 3" xfId="11367"/>
    <cellStyle name="Normal 2 5 2 2 8 4" xfId="4179"/>
    <cellStyle name="Normal 2 5 2 2 8 4 2" xfId="18923"/>
    <cellStyle name="Normal 2 5 2 2 8 5" xfId="15145"/>
    <cellStyle name="Normal 2 5 2 2 8 6" xfId="9662"/>
    <cellStyle name="Normal 2 5 2 2 9" xfId="1669"/>
    <cellStyle name="Normal 2 5 2 2 9 2" xfId="3374"/>
    <cellStyle name="Normal 2 5 2 2 9 2 2" xfId="8857"/>
    <cellStyle name="Normal 2 5 2 2 9 2 2 2" xfId="23601"/>
    <cellStyle name="Normal 2 5 2 2 9 2 3" xfId="18118"/>
    <cellStyle name="Normal 2 5 2 2 9 2 4" xfId="14340"/>
    <cellStyle name="Normal 2 5 2 2 9 3" xfId="7152"/>
    <cellStyle name="Normal 2 5 2 2 9 3 2" xfId="21896"/>
    <cellStyle name="Normal 2 5 2 2 9 3 3" xfId="12635"/>
    <cellStyle name="Normal 2 5 2 2 9 4" xfId="5447"/>
    <cellStyle name="Normal 2 5 2 2 9 4 2" xfId="20191"/>
    <cellStyle name="Normal 2 5 2 2 9 5" xfId="16413"/>
    <cellStyle name="Normal 2 5 2 2 9 6" xfId="10930"/>
    <cellStyle name="Normal 2 5 2 3" xfId="241"/>
    <cellStyle name="Normal 2 5 2 3 10" xfId="15279"/>
    <cellStyle name="Normal 2 5 2 3 11" xfId="9796"/>
    <cellStyle name="Normal 2 5 2 3 12" xfId="532"/>
    <cellStyle name="Normal 2 5 2 3 2" xfId="663"/>
    <cellStyle name="Normal 2 5 2 3 2 10" xfId="9926"/>
    <cellStyle name="Normal 2 5 2 3 2 2" xfId="923"/>
    <cellStyle name="Normal 2 5 2 3 2 2 2" xfId="1559"/>
    <cellStyle name="Normal 2 5 2 3 2 2 2 2" xfId="3264"/>
    <cellStyle name="Normal 2 5 2 3 2 2 2 2 2" xfId="8747"/>
    <cellStyle name="Normal 2 5 2 3 2 2 2 2 2 2" xfId="23491"/>
    <cellStyle name="Normal 2 5 2 3 2 2 2 2 3" xfId="18008"/>
    <cellStyle name="Normal 2 5 2 3 2 2 2 2 4" xfId="14230"/>
    <cellStyle name="Normal 2 5 2 3 2 2 2 3" xfId="7042"/>
    <cellStyle name="Normal 2 5 2 3 2 2 2 3 2" xfId="21786"/>
    <cellStyle name="Normal 2 5 2 3 2 2 2 3 3" xfId="12525"/>
    <cellStyle name="Normal 2 5 2 3 2 2 2 4" xfId="5337"/>
    <cellStyle name="Normal 2 5 2 3 2 2 2 4 2" xfId="20081"/>
    <cellStyle name="Normal 2 5 2 3 2 2 2 5" xfId="16303"/>
    <cellStyle name="Normal 2 5 2 3 2 2 2 6" xfId="10820"/>
    <cellStyle name="Normal 2 5 2 3 2 2 3" xfId="2630"/>
    <cellStyle name="Normal 2 5 2 3 2 2 3 2" xfId="8113"/>
    <cellStyle name="Normal 2 5 2 3 2 2 3 2 2" xfId="22857"/>
    <cellStyle name="Normal 2 5 2 3 2 2 3 3" xfId="17374"/>
    <cellStyle name="Normal 2 5 2 3 2 2 3 4" xfId="13596"/>
    <cellStyle name="Normal 2 5 2 3 2 2 4" xfId="6408"/>
    <cellStyle name="Normal 2 5 2 3 2 2 4 2" xfId="21152"/>
    <cellStyle name="Normal 2 5 2 3 2 2 4 3" xfId="11891"/>
    <cellStyle name="Normal 2 5 2 3 2 2 5" xfId="4703"/>
    <cellStyle name="Normal 2 5 2 3 2 2 5 2" xfId="19447"/>
    <cellStyle name="Normal 2 5 2 3 2 2 6" xfId="15669"/>
    <cellStyle name="Normal 2 5 2 3 2 2 7" xfId="10186"/>
    <cellStyle name="Normal 2 5 2 3 2 3" xfId="1299"/>
    <cellStyle name="Normal 2 5 2 3 2 3 2" xfId="3004"/>
    <cellStyle name="Normal 2 5 2 3 2 3 2 2" xfId="8487"/>
    <cellStyle name="Normal 2 5 2 3 2 3 2 2 2" xfId="23231"/>
    <cellStyle name="Normal 2 5 2 3 2 3 2 3" xfId="17748"/>
    <cellStyle name="Normal 2 5 2 3 2 3 2 4" xfId="13970"/>
    <cellStyle name="Normal 2 5 2 3 2 3 3" xfId="6782"/>
    <cellStyle name="Normal 2 5 2 3 2 3 3 2" xfId="21526"/>
    <cellStyle name="Normal 2 5 2 3 2 3 3 3" xfId="12265"/>
    <cellStyle name="Normal 2 5 2 3 2 3 4" xfId="5077"/>
    <cellStyle name="Normal 2 5 2 3 2 3 4 2" xfId="19821"/>
    <cellStyle name="Normal 2 5 2 3 2 3 5" xfId="16043"/>
    <cellStyle name="Normal 2 5 2 3 2 3 6" xfId="10560"/>
    <cellStyle name="Normal 2 5 2 3 2 4" xfId="1933"/>
    <cellStyle name="Normal 2 5 2 3 2 4 2" xfId="3638"/>
    <cellStyle name="Normal 2 5 2 3 2 4 2 2" xfId="9121"/>
    <cellStyle name="Normal 2 5 2 3 2 4 2 2 2" xfId="23865"/>
    <cellStyle name="Normal 2 5 2 3 2 4 2 3" xfId="18382"/>
    <cellStyle name="Normal 2 5 2 3 2 4 2 4" xfId="14604"/>
    <cellStyle name="Normal 2 5 2 3 2 4 3" xfId="7416"/>
    <cellStyle name="Normal 2 5 2 3 2 4 3 2" xfId="22160"/>
    <cellStyle name="Normal 2 5 2 3 2 4 3 3" xfId="12899"/>
    <cellStyle name="Normal 2 5 2 3 2 4 4" xfId="5711"/>
    <cellStyle name="Normal 2 5 2 3 2 4 4 2" xfId="20455"/>
    <cellStyle name="Normal 2 5 2 3 2 4 5" xfId="16677"/>
    <cellStyle name="Normal 2 5 2 3 2 4 6" xfId="11194"/>
    <cellStyle name="Normal 2 5 2 3 2 5" xfId="2370"/>
    <cellStyle name="Normal 2 5 2 3 2 5 2" xfId="7853"/>
    <cellStyle name="Normal 2 5 2 3 2 5 2 2" xfId="22597"/>
    <cellStyle name="Normal 2 5 2 3 2 5 3" xfId="17114"/>
    <cellStyle name="Normal 2 5 2 3 2 5 4" xfId="13336"/>
    <cellStyle name="Normal 2 5 2 3 2 6" xfId="4006"/>
    <cellStyle name="Normal 2 5 2 3 2 6 2" xfId="9489"/>
    <cellStyle name="Normal 2 5 2 3 2 6 2 2" xfId="24233"/>
    <cellStyle name="Normal 2 5 2 3 2 6 3" xfId="18750"/>
    <cellStyle name="Normal 2 5 2 3 2 6 4" xfId="14972"/>
    <cellStyle name="Normal 2 5 2 3 2 7" xfId="6148"/>
    <cellStyle name="Normal 2 5 2 3 2 7 2" xfId="20892"/>
    <cellStyle name="Normal 2 5 2 3 2 7 3" xfId="11631"/>
    <cellStyle name="Normal 2 5 2 3 2 8" xfId="4443"/>
    <cellStyle name="Normal 2 5 2 3 2 8 2" xfId="19187"/>
    <cellStyle name="Normal 2 5 2 3 2 9" xfId="15409"/>
    <cellStyle name="Normal 2 5 2 3 3" xfId="793"/>
    <cellStyle name="Normal 2 5 2 3 3 2" xfId="1429"/>
    <cellStyle name="Normal 2 5 2 3 3 2 2" xfId="3134"/>
    <cellStyle name="Normal 2 5 2 3 3 2 2 2" xfId="8617"/>
    <cellStyle name="Normal 2 5 2 3 3 2 2 2 2" xfId="23361"/>
    <cellStyle name="Normal 2 5 2 3 3 2 2 3" xfId="17878"/>
    <cellStyle name="Normal 2 5 2 3 3 2 2 4" xfId="14100"/>
    <cellStyle name="Normal 2 5 2 3 3 2 3" xfId="6912"/>
    <cellStyle name="Normal 2 5 2 3 3 2 3 2" xfId="21656"/>
    <cellStyle name="Normal 2 5 2 3 3 2 3 3" xfId="12395"/>
    <cellStyle name="Normal 2 5 2 3 3 2 4" xfId="5207"/>
    <cellStyle name="Normal 2 5 2 3 3 2 4 2" xfId="19951"/>
    <cellStyle name="Normal 2 5 2 3 3 2 5" xfId="16173"/>
    <cellStyle name="Normal 2 5 2 3 3 2 6" xfId="10690"/>
    <cellStyle name="Normal 2 5 2 3 3 3" xfId="2500"/>
    <cellStyle name="Normal 2 5 2 3 3 3 2" xfId="7983"/>
    <cellStyle name="Normal 2 5 2 3 3 3 2 2" xfId="22727"/>
    <cellStyle name="Normal 2 5 2 3 3 3 3" xfId="17244"/>
    <cellStyle name="Normal 2 5 2 3 3 3 4" xfId="13466"/>
    <cellStyle name="Normal 2 5 2 3 3 4" xfId="6278"/>
    <cellStyle name="Normal 2 5 2 3 3 4 2" xfId="21022"/>
    <cellStyle name="Normal 2 5 2 3 3 4 3" xfId="11761"/>
    <cellStyle name="Normal 2 5 2 3 3 5" xfId="4573"/>
    <cellStyle name="Normal 2 5 2 3 3 5 2" xfId="19317"/>
    <cellStyle name="Normal 2 5 2 3 3 6" xfId="15539"/>
    <cellStyle name="Normal 2 5 2 3 3 7" xfId="10056"/>
    <cellStyle name="Normal 2 5 2 3 4" xfId="1169"/>
    <cellStyle name="Normal 2 5 2 3 4 2" xfId="2874"/>
    <cellStyle name="Normal 2 5 2 3 4 2 2" xfId="8357"/>
    <cellStyle name="Normal 2 5 2 3 4 2 2 2" xfId="23101"/>
    <cellStyle name="Normal 2 5 2 3 4 2 3" xfId="17618"/>
    <cellStyle name="Normal 2 5 2 3 4 2 4" xfId="13840"/>
    <cellStyle name="Normal 2 5 2 3 4 3" xfId="6652"/>
    <cellStyle name="Normal 2 5 2 3 4 3 2" xfId="21396"/>
    <cellStyle name="Normal 2 5 2 3 4 3 3" xfId="12135"/>
    <cellStyle name="Normal 2 5 2 3 4 4" xfId="4947"/>
    <cellStyle name="Normal 2 5 2 3 4 4 2" xfId="19691"/>
    <cellStyle name="Normal 2 5 2 3 4 5" xfId="15913"/>
    <cellStyle name="Normal 2 5 2 3 4 6" xfId="10430"/>
    <cellStyle name="Normal 2 5 2 3 5" xfId="1803"/>
    <cellStyle name="Normal 2 5 2 3 5 2" xfId="3508"/>
    <cellStyle name="Normal 2 5 2 3 5 2 2" xfId="8991"/>
    <cellStyle name="Normal 2 5 2 3 5 2 2 2" xfId="23735"/>
    <cellStyle name="Normal 2 5 2 3 5 2 3" xfId="18252"/>
    <cellStyle name="Normal 2 5 2 3 5 2 4" xfId="14474"/>
    <cellStyle name="Normal 2 5 2 3 5 3" xfId="7286"/>
    <cellStyle name="Normal 2 5 2 3 5 3 2" xfId="22030"/>
    <cellStyle name="Normal 2 5 2 3 5 3 3" xfId="12769"/>
    <cellStyle name="Normal 2 5 2 3 5 4" xfId="5581"/>
    <cellStyle name="Normal 2 5 2 3 5 4 2" xfId="20325"/>
    <cellStyle name="Normal 2 5 2 3 5 5" xfId="16547"/>
    <cellStyle name="Normal 2 5 2 3 5 6" xfId="11064"/>
    <cellStyle name="Normal 2 5 2 3 6" xfId="2240"/>
    <cellStyle name="Normal 2 5 2 3 6 2" xfId="7723"/>
    <cellStyle name="Normal 2 5 2 3 6 2 2" xfId="22467"/>
    <cellStyle name="Normal 2 5 2 3 6 3" xfId="16984"/>
    <cellStyle name="Normal 2 5 2 3 6 4" xfId="13206"/>
    <cellStyle name="Normal 2 5 2 3 7" xfId="3876"/>
    <cellStyle name="Normal 2 5 2 3 7 2" xfId="9359"/>
    <cellStyle name="Normal 2 5 2 3 7 2 2" xfId="24103"/>
    <cellStyle name="Normal 2 5 2 3 7 3" xfId="18620"/>
    <cellStyle name="Normal 2 5 2 3 7 4" xfId="14842"/>
    <cellStyle name="Normal 2 5 2 3 8" xfId="6018"/>
    <cellStyle name="Normal 2 5 2 3 8 2" xfId="20762"/>
    <cellStyle name="Normal 2 5 2 3 8 3" xfId="11501"/>
    <cellStyle name="Normal 2 5 2 3 9" xfId="4313"/>
    <cellStyle name="Normal 2 5 2 3 9 2" xfId="19057"/>
    <cellStyle name="Normal 2 5 2 4" xfId="242"/>
    <cellStyle name="Normal 2 5 2 4 10" xfId="15227"/>
    <cellStyle name="Normal 2 5 2 4 11" xfId="9744"/>
    <cellStyle name="Normal 2 5 2 4 12" xfId="476"/>
    <cellStyle name="Normal 2 5 2 4 2" xfId="611"/>
    <cellStyle name="Normal 2 5 2 4 2 10" xfId="9874"/>
    <cellStyle name="Normal 2 5 2 4 2 2" xfId="871"/>
    <cellStyle name="Normal 2 5 2 4 2 2 2" xfId="1507"/>
    <cellStyle name="Normal 2 5 2 4 2 2 2 2" xfId="3212"/>
    <cellStyle name="Normal 2 5 2 4 2 2 2 2 2" xfId="8695"/>
    <cellStyle name="Normal 2 5 2 4 2 2 2 2 2 2" xfId="23439"/>
    <cellStyle name="Normal 2 5 2 4 2 2 2 2 3" xfId="17956"/>
    <cellStyle name="Normal 2 5 2 4 2 2 2 2 4" xfId="14178"/>
    <cellStyle name="Normal 2 5 2 4 2 2 2 3" xfId="6990"/>
    <cellStyle name="Normal 2 5 2 4 2 2 2 3 2" xfId="21734"/>
    <cellStyle name="Normal 2 5 2 4 2 2 2 3 3" xfId="12473"/>
    <cellStyle name="Normal 2 5 2 4 2 2 2 4" xfId="5285"/>
    <cellStyle name="Normal 2 5 2 4 2 2 2 4 2" xfId="20029"/>
    <cellStyle name="Normal 2 5 2 4 2 2 2 5" xfId="16251"/>
    <cellStyle name="Normal 2 5 2 4 2 2 2 6" xfId="10768"/>
    <cellStyle name="Normal 2 5 2 4 2 2 3" xfId="2578"/>
    <cellStyle name="Normal 2 5 2 4 2 2 3 2" xfId="8061"/>
    <cellStyle name="Normal 2 5 2 4 2 2 3 2 2" xfId="22805"/>
    <cellStyle name="Normal 2 5 2 4 2 2 3 3" xfId="17322"/>
    <cellStyle name="Normal 2 5 2 4 2 2 3 4" xfId="13544"/>
    <cellStyle name="Normal 2 5 2 4 2 2 4" xfId="6356"/>
    <cellStyle name="Normal 2 5 2 4 2 2 4 2" xfId="21100"/>
    <cellStyle name="Normal 2 5 2 4 2 2 4 3" xfId="11839"/>
    <cellStyle name="Normal 2 5 2 4 2 2 5" xfId="4651"/>
    <cellStyle name="Normal 2 5 2 4 2 2 5 2" xfId="19395"/>
    <cellStyle name="Normal 2 5 2 4 2 2 6" xfId="15617"/>
    <cellStyle name="Normal 2 5 2 4 2 2 7" xfId="10134"/>
    <cellStyle name="Normal 2 5 2 4 2 3" xfId="1247"/>
    <cellStyle name="Normal 2 5 2 4 2 3 2" xfId="2952"/>
    <cellStyle name="Normal 2 5 2 4 2 3 2 2" xfId="8435"/>
    <cellStyle name="Normal 2 5 2 4 2 3 2 2 2" xfId="23179"/>
    <cellStyle name="Normal 2 5 2 4 2 3 2 3" xfId="17696"/>
    <cellStyle name="Normal 2 5 2 4 2 3 2 4" xfId="13918"/>
    <cellStyle name="Normal 2 5 2 4 2 3 3" xfId="6730"/>
    <cellStyle name="Normal 2 5 2 4 2 3 3 2" xfId="21474"/>
    <cellStyle name="Normal 2 5 2 4 2 3 3 3" xfId="12213"/>
    <cellStyle name="Normal 2 5 2 4 2 3 4" xfId="5025"/>
    <cellStyle name="Normal 2 5 2 4 2 3 4 2" xfId="19769"/>
    <cellStyle name="Normal 2 5 2 4 2 3 5" xfId="15991"/>
    <cellStyle name="Normal 2 5 2 4 2 3 6" xfId="10508"/>
    <cellStyle name="Normal 2 5 2 4 2 4" xfId="1881"/>
    <cellStyle name="Normal 2 5 2 4 2 4 2" xfId="3586"/>
    <cellStyle name="Normal 2 5 2 4 2 4 2 2" xfId="9069"/>
    <cellStyle name="Normal 2 5 2 4 2 4 2 2 2" xfId="23813"/>
    <cellStyle name="Normal 2 5 2 4 2 4 2 3" xfId="18330"/>
    <cellStyle name="Normal 2 5 2 4 2 4 2 4" xfId="14552"/>
    <cellStyle name="Normal 2 5 2 4 2 4 3" xfId="7364"/>
    <cellStyle name="Normal 2 5 2 4 2 4 3 2" xfId="22108"/>
    <cellStyle name="Normal 2 5 2 4 2 4 3 3" xfId="12847"/>
    <cellStyle name="Normal 2 5 2 4 2 4 4" xfId="5659"/>
    <cellStyle name="Normal 2 5 2 4 2 4 4 2" xfId="20403"/>
    <cellStyle name="Normal 2 5 2 4 2 4 5" xfId="16625"/>
    <cellStyle name="Normal 2 5 2 4 2 4 6" xfId="11142"/>
    <cellStyle name="Normal 2 5 2 4 2 5" xfId="2318"/>
    <cellStyle name="Normal 2 5 2 4 2 5 2" xfId="7801"/>
    <cellStyle name="Normal 2 5 2 4 2 5 2 2" xfId="22545"/>
    <cellStyle name="Normal 2 5 2 4 2 5 3" xfId="17062"/>
    <cellStyle name="Normal 2 5 2 4 2 5 4" xfId="13284"/>
    <cellStyle name="Normal 2 5 2 4 2 6" xfId="3954"/>
    <cellStyle name="Normal 2 5 2 4 2 6 2" xfId="9437"/>
    <cellStyle name="Normal 2 5 2 4 2 6 2 2" xfId="24181"/>
    <cellStyle name="Normal 2 5 2 4 2 6 3" xfId="18698"/>
    <cellStyle name="Normal 2 5 2 4 2 6 4" xfId="14920"/>
    <cellStyle name="Normal 2 5 2 4 2 7" xfId="6096"/>
    <cellStyle name="Normal 2 5 2 4 2 7 2" xfId="20840"/>
    <cellStyle name="Normal 2 5 2 4 2 7 3" xfId="11579"/>
    <cellStyle name="Normal 2 5 2 4 2 8" xfId="4391"/>
    <cellStyle name="Normal 2 5 2 4 2 8 2" xfId="19135"/>
    <cellStyle name="Normal 2 5 2 4 2 9" xfId="15357"/>
    <cellStyle name="Normal 2 5 2 4 3" xfId="741"/>
    <cellStyle name="Normal 2 5 2 4 3 2" xfId="1377"/>
    <cellStyle name="Normal 2 5 2 4 3 2 2" xfId="3082"/>
    <cellStyle name="Normal 2 5 2 4 3 2 2 2" xfId="8565"/>
    <cellStyle name="Normal 2 5 2 4 3 2 2 2 2" xfId="23309"/>
    <cellStyle name="Normal 2 5 2 4 3 2 2 3" xfId="17826"/>
    <cellStyle name="Normal 2 5 2 4 3 2 2 4" xfId="14048"/>
    <cellStyle name="Normal 2 5 2 4 3 2 3" xfId="6860"/>
    <cellStyle name="Normal 2 5 2 4 3 2 3 2" xfId="21604"/>
    <cellStyle name="Normal 2 5 2 4 3 2 3 3" xfId="12343"/>
    <cellStyle name="Normal 2 5 2 4 3 2 4" xfId="5155"/>
    <cellStyle name="Normal 2 5 2 4 3 2 4 2" xfId="19899"/>
    <cellStyle name="Normal 2 5 2 4 3 2 5" xfId="16121"/>
    <cellStyle name="Normal 2 5 2 4 3 2 6" xfId="10638"/>
    <cellStyle name="Normal 2 5 2 4 3 3" xfId="2448"/>
    <cellStyle name="Normal 2 5 2 4 3 3 2" xfId="7931"/>
    <cellStyle name="Normal 2 5 2 4 3 3 2 2" xfId="22675"/>
    <cellStyle name="Normal 2 5 2 4 3 3 3" xfId="17192"/>
    <cellStyle name="Normal 2 5 2 4 3 3 4" xfId="13414"/>
    <cellStyle name="Normal 2 5 2 4 3 4" xfId="6226"/>
    <cellStyle name="Normal 2 5 2 4 3 4 2" xfId="20970"/>
    <cellStyle name="Normal 2 5 2 4 3 4 3" xfId="11709"/>
    <cellStyle name="Normal 2 5 2 4 3 5" xfId="4521"/>
    <cellStyle name="Normal 2 5 2 4 3 5 2" xfId="19265"/>
    <cellStyle name="Normal 2 5 2 4 3 6" xfId="15487"/>
    <cellStyle name="Normal 2 5 2 4 3 7" xfId="10004"/>
    <cellStyle name="Normal 2 5 2 4 4" xfId="1117"/>
    <cellStyle name="Normal 2 5 2 4 4 2" xfId="2822"/>
    <cellStyle name="Normal 2 5 2 4 4 2 2" xfId="8305"/>
    <cellStyle name="Normal 2 5 2 4 4 2 2 2" xfId="23049"/>
    <cellStyle name="Normal 2 5 2 4 4 2 3" xfId="17566"/>
    <cellStyle name="Normal 2 5 2 4 4 2 4" xfId="13788"/>
    <cellStyle name="Normal 2 5 2 4 4 3" xfId="6600"/>
    <cellStyle name="Normal 2 5 2 4 4 3 2" xfId="21344"/>
    <cellStyle name="Normal 2 5 2 4 4 3 3" xfId="12083"/>
    <cellStyle name="Normal 2 5 2 4 4 4" xfId="4895"/>
    <cellStyle name="Normal 2 5 2 4 4 4 2" xfId="19639"/>
    <cellStyle name="Normal 2 5 2 4 4 5" xfId="15861"/>
    <cellStyle name="Normal 2 5 2 4 4 6" xfId="10378"/>
    <cellStyle name="Normal 2 5 2 4 5" xfId="1751"/>
    <cellStyle name="Normal 2 5 2 4 5 2" xfId="3456"/>
    <cellStyle name="Normal 2 5 2 4 5 2 2" xfId="8939"/>
    <cellStyle name="Normal 2 5 2 4 5 2 2 2" xfId="23683"/>
    <cellStyle name="Normal 2 5 2 4 5 2 3" xfId="18200"/>
    <cellStyle name="Normal 2 5 2 4 5 2 4" xfId="14422"/>
    <cellStyle name="Normal 2 5 2 4 5 3" xfId="7234"/>
    <cellStyle name="Normal 2 5 2 4 5 3 2" xfId="21978"/>
    <cellStyle name="Normal 2 5 2 4 5 3 3" xfId="12717"/>
    <cellStyle name="Normal 2 5 2 4 5 4" xfId="5529"/>
    <cellStyle name="Normal 2 5 2 4 5 4 2" xfId="20273"/>
    <cellStyle name="Normal 2 5 2 4 5 5" xfId="16495"/>
    <cellStyle name="Normal 2 5 2 4 5 6" xfId="11012"/>
    <cellStyle name="Normal 2 5 2 4 6" xfId="2188"/>
    <cellStyle name="Normal 2 5 2 4 6 2" xfId="7671"/>
    <cellStyle name="Normal 2 5 2 4 6 2 2" xfId="22415"/>
    <cellStyle name="Normal 2 5 2 4 6 3" xfId="16932"/>
    <cellStyle name="Normal 2 5 2 4 6 4" xfId="13154"/>
    <cellStyle name="Normal 2 5 2 4 7" xfId="3824"/>
    <cellStyle name="Normal 2 5 2 4 7 2" xfId="9307"/>
    <cellStyle name="Normal 2 5 2 4 7 2 2" xfId="24051"/>
    <cellStyle name="Normal 2 5 2 4 7 3" xfId="18568"/>
    <cellStyle name="Normal 2 5 2 4 7 4" xfId="14790"/>
    <cellStyle name="Normal 2 5 2 4 8" xfId="5966"/>
    <cellStyle name="Normal 2 5 2 4 8 2" xfId="20710"/>
    <cellStyle name="Normal 2 5 2 4 8 3" xfId="11449"/>
    <cellStyle name="Normal 2 5 2 4 9" xfId="4261"/>
    <cellStyle name="Normal 2 5 2 4 9 2" xfId="19005"/>
    <cellStyle name="Normal 2 5 2 5" xfId="130"/>
    <cellStyle name="Normal 2 5 2 5 10" xfId="9820"/>
    <cellStyle name="Normal 2 5 2 5 11" xfId="557"/>
    <cellStyle name="Normal 2 5 2 5 2" xfId="817"/>
    <cellStyle name="Normal 2 5 2 5 2 2" xfId="1453"/>
    <cellStyle name="Normal 2 5 2 5 2 2 2" xfId="3158"/>
    <cellStyle name="Normal 2 5 2 5 2 2 2 2" xfId="8641"/>
    <cellStyle name="Normal 2 5 2 5 2 2 2 2 2" xfId="23385"/>
    <cellStyle name="Normal 2 5 2 5 2 2 2 3" xfId="17902"/>
    <cellStyle name="Normal 2 5 2 5 2 2 2 4" xfId="14124"/>
    <cellStyle name="Normal 2 5 2 5 2 2 3" xfId="6936"/>
    <cellStyle name="Normal 2 5 2 5 2 2 3 2" xfId="21680"/>
    <cellStyle name="Normal 2 5 2 5 2 2 3 3" xfId="12419"/>
    <cellStyle name="Normal 2 5 2 5 2 2 4" xfId="5231"/>
    <cellStyle name="Normal 2 5 2 5 2 2 4 2" xfId="19975"/>
    <cellStyle name="Normal 2 5 2 5 2 2 5" xfId="16197"/>
    <cellStyle name="Normal 2 5 2 5 2 2 6" xfId="10714"/>
    <cellStyle name="Normal 2 5 2 5 2 3" xfId="2524"/>
    <cellStyle name="Normal 2 5 2 5 2 3 2" xfId="8007"/>
    <cellStyle name="Normal 2 5 2 5 2 3 2 2" xfId="22751"/>
    <cellStyle name="Normal 2 5 2 5 2 3 3" xfId="17268"/>
    <cellStyle name="Normal 2 5 2 5 2 3 4" xfId="13490"/>
    <cellStyle name="Normal 2 5 2 5 2 4" xfId="6302"/>
    <cellStyle name="Normal 2 5 2 5 2 4 2" xfId="21046"/>
    <cellStyle name="Normal 2 5 2 5 2 4 3" xfId="11785"/>
    <cellStyle name="Normal 2 5 2 5 2 5" xfId="4597"/>
    <cellStyle name="Normal 2 5 2 5 2 5 2" xfId="19341"/>
    <cellStyle name="Normal 2 5 2 5 2 6" xfId="15563"/>
    <cellStyle name="Normal 2 5 2 5 2 7" xfId="10080"/>
    <cellStyle name="Normal 2 5 2 5 3" xfId="1193"/>
    <cellStyle name="Normal 2 5 2 5 3 2" xfId="2898"/>
    <cellStyle name="Normal 2 5 2 5 3 2 2" xfId="8381"/>
    <cellStyle name="Normal 2 5 2 5 3 2 2 2" xfId="23125"/>
    <cellStyle name="Normal 2 5 2 5 3 2 3" xfId="17642"/>
    <cellStyle name="Normal 2 5 2 5 3 2 4" xfId="13864"/>
    <cellStyle name="Normal 2 5 2 5 3 3" xfId="6676"/>
    <cellStyle name="Normal 2 5 2 5 3 3 2" xfId="21420"/>
    <cellStyle name="Normal 2 5 2 5 3 3 3" xfId="12159"/>
    <cellStyle name="Normal 2 5 2 5 3 4" xfId="4971"/>
    <cellStyle name="Normal 2 5 2 5 3 4 2" xfId="19715"/>
    <cellStyle name="Normal 2 5 2 5 3 5" xfId="15937"/>
    <cellStyle name="Normal 2 5 2 5 3 6" xfId="10454"/>
    <cellStyle name="Normal 2 5 2 5 4" xfId="1827"/>
    <cellStyle name="Normal 2 5 2 5 4 2" xfId="3532"/>
    <cellStyle name="Normal 2 5 2 5 4 2 2" xfId="9015"/>
    <cellStyle name="Normal 2 5 2 5 4 2 2 2" xfId="23759"/>
    <cellStyle name="Normal 2 5 2 5 4 2 3" xfId="18276"/>
    <cellStyle name="Normal 2 5 2 5 4 2 4" xfId="14498"/>
    <cellStyle name="Normal 2 5 2 5 4 3" xfId="7310"/>
    <cellStyle name="Normal 2 5 2 5 4 3 2" xfId="22054"/>
    <cellStyle name="Normal 2 5 2 5 4 3 3" xfId="12793"/>
    <cellStyle name="Normal 2 5 2 5 4 4" xfId="5605"/>
    <cellStyle name="Normal 2 5 2 5 4 4 2" xfId="20349"/>
    <cellStyle name="Normal 2 5 2 5 4 5" xfId="16571"/>
    <cellStyle name="Normal 2 5 2 5 4 6" xfId="11088"/>
    <cellStyle name="Normal 2 5 2 5 5" xfId="2264"/>
    <cellStyle name="Normal 2 5 2 5 5 2" xfId="7747"/>
    <cellStyle name="Normal 2 5 2 5 5 2 2" xfId="22491"/>
    <cellStyle name="Normal 2 5 2 5 5 3" xfId="17008"/>
    <cellStyle name="Normal 2 5 2 5 5 4" xfId="13230"/>
    <cellStyle name="Normal 2 5 2 5 6" xfId="3900"/>
    <cellStyle name="Normal 2 5 2 5 6 2" xfId="9383"/>
    <cellStyle name="Normal 2 5 2 5 6 2 2" xfId="24127"/>
    <cellStyle name="Normal 2 5 2 5 6 3" xfId="18644"/>
    <cellStyle name="Normal 2 5 2 5 6 4" xfId="14866"/>
    <cellStyle name="Normal 2 5 2 5 7" xfId="6042"/>
    <cellStyle name="Normal 2 5 2 5 7 2" xfId="20786"/>
    <cellStyle name="Normal 2 5 2 5 7 3" xfId="11525"/>
    <cellStyle name="Normal 2 5 2 5 8" xfId="4337"/>
    <cellStyle name="Normal 2 5 2 5 8 2" xfId="19081"/>
    <cellStyle name="Normal 2 5 2 5 9" xfId="15303"/>
    <cellStyle name="Normal 2 5 2 6" xfId="422"/>
    <cellStyle name="Normal 2 5 2 6 2" xfId="1063"/>
    <cellStyle name="Normal 2 5 2 6 2 2" xfId="2768"/>
    <cellStyle name="Normal 2 5 2 6 2 2 2" xfId="8251"/>
    <cellStyle name="Normal 2 5 2 6 2 2 2 2" xfId="22995"/>
    <cellStyle name="Normal 2 5 2 6 2 2 3" xfId="17512"/>
    <cellStyle name="Normal 2 5 2 6 2 2 4" xfId="13734"/>
    <cellStyle name="Normal 2 5 2 6 2 3" xfId="6546"/>
    <cellStyle name="Normal 2 5 2 6 2 3 2" xfId="21290"/>
    <cellStyle name="Normal 2 5 2 6 2 3 3" xfId="12029"/>
    <cellStyle name="Normal 2 5 2 6 2 4" xfId="4841"/>
    <cellStyle name="Normal 2 5 2 6 2 4 2" xfId="19585"/>
    <cellStyle name="Normal 2 5 2 6 2 5" xfId="15807"/>
    <cellStyle name="Normal 2 5 2 6 2 6" xfId="10324"/>
    <cellStyle name="Normal 2 5 2 6 3" xfId="1697"/>
    <cellStyle name="Normal 2 5 2 6 3 2" xfId="3402"/>
    <cellStyle name="Normal 2 5 2 6 3 2 2" xfId="8885"/>
    <cellStyle name="Normal 2 5 2 6 3 2 2 2" xfId="23629"/>
    <cellStyle name="Normal 2 5 2 6 3 2 3" xfId="18146"/>
    <cellStyle name="Normal 2 5 2 6 3 2 4" xfId="14368"/>
    <cellStyle name="Normal 2 5 2 6 3 3" xfId="7180"/>
    <cellStyle name="Normal 2 5 2 6 3 3 2" xfId="21924"/>
    <cellStyle name="Normal 2 5 2 6 3 3 3" xfId="12663"/>
    <cellStyle name="Normal 2 5 2 6 3 4" xfId="5475"/>
    <cellStyle name="Normal 2 5 2 6 3 4 2" xfId="20219"/>
    <cellStyle name="Normal 2 5 2 6 3 5" xfId="16441"/>
    <cellStyle name="Normal 2 5 2 6 3 6" xfId="10958"/>
    <cellStyle name="Normal 2 5 2 6 4" xfId="2134"/>
    <cellStyle name="Normal 2 5 2 6 4 2" xfId="7617"/>
    <cellStyle name="Normal 2 5 2 6 4 2 2" xfId="22361"/>
    <cellStyle name="Normal 2 5 2 6 4 3" xfId="16878"/>
    <cellStyle name="Normal 2 5 2 6 4 4" xfId="13100"/>
    <cellStyle name="Normal 2 5 2 6 5" xfId="3770"/>
    <cellStyle name="Normal 2 5 2 6 5 2" xfId="9253"/>
    <cellStyle name="Normal 2 5 2 6 5 2 2" xfId="23997"/>
    <cellStyle name="Normal 2 5 2 6 5 3" xfId="18514"/>
    <cellStyle name="Normal 2 5 2 6 5 4" xfId="14736"/>
    <cellStyle name="Normal 2 5 2 6 6" xfId="5912"/>
    <cellStyle name="Normal 2 5 2 6 6 2" xfId="20656"/>
    <cellStyle name="Normal 2 5 2 6 6 3" xfId="11395"/>
    <cellStyle name="Normal 2 5 2 6 7" xfId="4207"/>
    <cellStyle name="Normal 2 5 2 6 7 2" xfId="18951"/>
    <cellStyle name="Normal 2 5 2 6 8" xfId="15173"/>
    <cellStyle name="Normal 2 5 2 6 9" xfId="9690"/>
    <cellStyle name="Normal 2 5 2 7" xfId="687"/>
    <cellStyle name="Normal 2 5 2 7 2" xfId="1323"/>
    <cellStyle name="Normal 2 5 2 7 2 2" xfId="3028"/>
    <cellStyle name="Normal 2 5 2 7 2 2 2" xfId="8511"/>
    <cellStyle name="Normal 2 5 2 7 2 2 2 2" xfId="23255"/>
    <cellStyle name="Normal 2 5 2 7 2 2 3" xfId="17772"/>
    <cellStyle name="Normal 2 5 2 7 2 2 4" xfId="13994"/>
    <cellStyle name="Normal 2 5 2 7 2 3" xfId="6806"/>
    <cellStyle name="Normal 2 5 2 7 2 3 2" xfId="21550"/>
    <cellStyle name="Normal 2 5 2 7 2 3 3" xfId="12289"/>
    <cellStyle name="Normal 2 5 2 7 2 4" xfId="5101"/>
    <cellStyle name="Normal 2 5 2 7 2 4 2" xfId="19845"/>
    <cellStyle name="Normal 2 5 2 7 2 5" xfId="16067"/>
    <cellStyle name="Normal 2 5 2 7 2 6" xfId="10584"/>
    <cellStyle name="Normal 2 5 2 7 3" xfId="1957"/>
    <cellStyle name="Normal 2 5 2 7 3 2" xfId="3662"/>
    <cellStyle name="Normal 2 5 2 7 3 2 2" xfId="9145"/>
    <cellStyle name="Normal 2 5 2 7 3 2 2 2" xfId="23889"/>
    <cellStyle name="Normal 2 5 2 7 3 2 3" xfId="18406"/>
    <cellStyle name="Normal 2 5 2 7 3 2 4" xfId="14628"/>
    <cellStyle name="Normal 2 5 2 7 3 3" xfId="7440"/>
    <cellStyle name="Normal 2 5 2 7 3 3 2" xfId="22184"/>
    <cellStyle name="Normal 2 5 2 7 3 3 3" xfId="12923"/>
    <cellStyle name="Normal 2 5 2 7 3 4" xfId="5735"/>
    <cellStyle name="Normal 2 5 2 7 3 4 2" xfId="20479"/>
    <cellStyle name="Normal 2 5 2 7 3 5" xfId="16701"/>
    <cellStyle name="Normal 2 5 2 7 3 6" xfId="11218"/>
    <cellStyle name="Normal 2 5 2 7 4" xfId="2394"/>
    <cellStyle name="Normal 2 5 2 7 4 2" xfId="7877"/>
    <cellStyle name="Normal 2 5 2 7 4 2 2" xfId="22621"/>
    <cellStyle name="Normal 2 5 2 7 4 3" xfId="17138"/>
    <cellStyle name="Normal 2 5 2 7 4 4" xfId="13360"/>
    <cellStyle name="Normal 2 5 2 7 5" xfId="4030"/>
    <cellStyle name="Normal 2 5 2 7 5 2" xfId="9513"/>
    <cellStyle name="Normal 2 5 2 7 5 2 2" xfId="24257"/>
    <cellStyle name="Normal 2 5 2 7 5 3" xfId="18774"/>
    <cellStyle name="Normal 2 5 2 7 5 4" xfId="14996"/>
    <cellStyle name="Normal 2 5 2 7 6" xfId="6172"/>
    <cellStyle name="Normal 2 5 2 7 6 2" xfId="20916"/>
    <cellStyle name="Normal 2 5 2 7 6 3" xfId="11655"/>
    <cellStyle name="Normal 2 5 2 7 7" xfId="4467"/>
    <cellStyle name="Normal 2 5 2 7 7 2" xfId="19211"/>
    <cellStyle name="Normal 2 5 2 7 8" xfId="15433"/>
    <cellStyle name="Normal 2 5 2 7 9" xfId="9950"/>
    <cellStyle name="Normal 2 5 2 8" xfId="955"/>
    <cellStyle name="Normal 2 5 2 8 2" xfId="1589"/>
    <cellStyle name="Normal 2 5 2 8 2 2" xfId="3294"/>
    <cellStyle name="Normal 2 5 2 8 2 2 2" xfId="8777"/>
    <cellStyle name="Normal 2 5 2 8 2 2 2 2" xfId="23521"/>
    <cellStyle name="Normal 2 5 2 8 2 2 3" xfId="18038"/>
    <cellStyle name="Normal 2 5 2 8 2 2 4" xfId="14260"/>
    <cellStyle name="Normal 2 5 2 8 2 3" xfId="7072"/>
    <cellStyle name="Normal 2 5 2 8 2 3 2" xfId="21816"/>
    <cellStyle name="Normal 2 5 2 8 2 3 3" xfId="12555"/>
    <cellStyle name="Normal 2 5 2 8 2 4" xfId="5367"/>
    <cellStyle name="Normal 2 5 2 8 2 4 2" xfId="20111"/>
    <cellStyle name="Normal 2 5 2 8 2 5" xfId="16333"/>
    <cellStyle name="Normal 2 5 2 8 2 6" xfId="10850"/>
    <cellStyle name="Normal 2 5 2 8 3" xfId="2660"/>
    <cellStyle name="Normal 2 5 2 8 3 2" xfId="8143"/>
    <cellStyle name="Normal 2 5 2 8 3 2 2" xfId="22887"/>
    <cellStyle name="Normal 2 5 2 8 3 3" xfId="17404"/>
    <cellStyle name="Normal 2 5 2 8 3 4" xfId="13626"/>
    <cellStyle name="Normal 2 5 2 8 4" xfId="6438"/>
    <cellStyle name="Normal 2 5 2 8 4 2" xfId="21182"/>
    <cellStyle name="Normal 2 5 2 8 4 3" xfId="11921"/>
    <cellStyle name="Normal 2 5 2 8 5" xfId="4733"/>
    <cellStyle name="Normal 2 5 2 8 5 2" xfId="19477"/>
    <cellStyle name="Normal 2 5 2 8 6" xfId="15699"/>
    <cellStyle name="Normal 2 5 2 8 7" xfId="10216"/>
    <cellStyle name="Normal 2 5 2 9" xfId="1009"/>
    <cellStyle name="Normal 2 5 2 9 2" xfId="2714"/>
    <cellStyle name="Normal 2 5 2 9 2 2" xfId="8197"/>
    <cellStyle name="Normal 2 5 2 9 2 2 2" xfId="22941"/>
    <cellStyle name="Normal 2 5 2 9 2 3" xfId="17458"/>
    <cellStyle name="Normal 2 5 2 9 2 4" xfId="13680"/>
    <cellStyle name="Normal 2 5 2 9 3" xfId="6492"/>
    <cellStyle name="Normal 2 5 2 9 3 2" xfId="21236"/>
    <cellStyle name="Normal 2 5 2 9 3 3" xfId="11975"/>
    <cellStyle name="Normal 2 5 2 9 4" xfId="4787"/>
    <cellStyle name="Normal 2 5 2 9 4 2" xfId="19531"/>
    <cellStyle name="Normal 2 5 2 9 5" xfId="15753"/>
    <cellStyle name="Normal 2 5 2 9 6" xfId="10270"/>
    <cellStyle name="Normal 2 5 3" xfId="70"/>
    <cellStyle name="Normal 2 5 3 10" xfId="2026"/>
    <cellStyle name="Normal 2 5 3 10 2" xfId="7509"/>
    <cellStyle name="Normal 2 5 3 10 2 2" xfId="22253"/>
    <cellStyle name="Normal 2 5 3 10 3" xfId="16770"/>
    <cellStyle name="Normal 2 5 3 10 4" xfId="12992"/>
    <cellStyle name="Normal 2 5 3 11" xfId="3731"/>
    <cellStyle name="Normal 2 5 3 11 2" xfId="9214"/>
    <cellStyle name="Normal 2 5 3 11 2 2" xfId="23958"/>
    <cellStyle name="Normal 2 5 3 11 3" xfId="18475"/>
    <cellStyle name="Normal 2 5 3 11 4" xfId="14697"/>
    <cellStyle name="Normal 2 5 3 12" xfId="5804"/>
    <cellStyle name="Normal 2 5 3 12 2" xfId="20548"/>
    <cellStyle name="Normal 2 5 3 12 3" xfId="11287"/>
    <cellStyle name="Normal 2 5 3 13" xfId="4099"/>
    <cellStyle name="Normal 2 5 3 13 2" xfId="18843"/>
    <cellStyle name="Normal 2 5 3 14" xfId="15065"/>
    <cellStyle name="Normal 2 5 3 15" xfId="9582"/>
    <cellStyle name="Normal 2 5 3 16" xfId="311"/>
    <cellStyle name="Normal 2 5 3 2" xfId="243"/>
    <cellStyle name="Normal 2 5 3 2 10" xfId="15242"/>
    <cellStyle name="Normal 2 5 3 2 11" xfId="9759"/>
    <cellStyle name="Normal 2 5 3 2 12" xfId="491"/>
    <cellStyle name="Normal 2 5 3 2 2" xfId="626"/>
    <cellStyle name="Normal 2 5 3 2 2 10" xfId="9889"/>
    <cellStyle name="Normal 2 5 3 2 2 2" xfId="886"/>
    <cellStyle name="Normal 2 5 3 2 2 2 2" xfId="1522"/>
    <cellStyle name="Normal 2 5 3 2 2 2 2 2" xfId="3227"/>
    <cellStyle name="Normal 2 5 3 2 2 2 2 2 2" xfId="8710"/>
    <cellStyle name="Normal 2 5 3 2 2 2 2 2 2 2" xfId="23454"/>
    <cellStyle name="Normal 2 5 3 2 2 2 2 2 3" xfId="17971"/>
    <cellStyle name="Normal 2 5 3 2 2 2 2 2 4" xfId="14193"/>
    <cellStyle name="Normal 2 5 3 2 2 2 2 3" xfId="7005"/>
    <cellStyle name="Normal 2 5 3 2 2 2 2 3 2" xfId="21749"/>
    <cellStyle name="Normal 2 5 3 2 2 2 2 3 3" xfId="12488"/>
    <cellStyle name="Normal 2 5 3 2 2 2 2 4" xfId="5300"/>
    <cellStyle name="Normal 2 5 3 2 2 2 2 4 2" xfId="20044"/>
    <cellStyle name="Normal 2 5 3 2 2 2 2 5" xfId="16266"/>
    <cellStyle name="Normal 2 5 3 2 2 2 2 6" xfId="10783"/>
    <cellStyle name="Normal 2 5 3 2 2 2 3" xfId="2593"/>
    <cellStyle name="Normal 2 5 3 2 2 2 3 2" xfId="8076"/>
    <cellStyle name="Normal 2 5 3 2 2 2 3 2 2" xfId="22820"/>
    <cellStyle name="Normal 2 5 3 2 2 2 3 3" xfId="17337"/>
    <cellStyle name="Normal 2 5 3 2 2 2 3 4" xfId="13559"/>
    <cellStyle name="Normal 2 5 3 2 2 2 4" xfId="6371"/>
    <cellStyle name="Normal 2 5 3 2 2 2 4 2" xfId="21115"/>
    <cellStyle name="Normal 2 5 3 2 2 2 4 3" xfId="11854"/>
    <cellStyle name="Normal 2 5 3 2 2 2 5" xfId="4666"/>
    <cellStyle name="Normal 2 5 3 2 2 2 5 2" xfId="19410"/>
    <cellStyle name="Normal 2 5 3 2 2 2 6" xfId="15632"/>
    <cellStyle name="Normal 2 5 3 2 2 2 7" xfId="10149"/>
    <cellStyle name="Normal 2 5 3 2 2 3" xfId="1262"/>
    <cellStyle name="Normal 2 5 3 2 2 3 2" xfId="2967"/>
    <cellStyle name="Normal 2 5 3 2 2 3 2 2" xfId="8450"/>
    <cellStyle name="Normal 2 5 3 2 2 3 2 2 2" xfId="23194"/>
    <cellStyle name="Normal 2 5 3 2 2 3 2 3" xfId="17711"/>
    <cellStyle name="Normal 2 5 3 2 2 3 2 4" xfId="13933"/>
    <cellStyle name="Normal 2 5 3 2 2 3 3" xfId="6745"/>
    <cellStyle name="Normal 2 5 3 2 2 3 3 2" xfId="21489"/>
    <cellStyle name="Normal 2 5 3 2 2 3 3 3" xfId="12228"/>
    <cellStyle name="Normal 2 5 3 2 2 3 4" xfId="5040"/>
    <cellStyle name="Normal 2 5 3 2 2 3 4 2" xfId="19784"/>
    <cellStyle name="Normal 2 5 3 2 2 3 5" xfId="16006"/>
    <cellStyle name="Normal 2 5 3 2 2 3 6" xfId="10523"/>
    <cellStyle name="Normal 2 5 3 2 2 4" xfId="1896"/>
    <cellStyle name="Normal 2 5 3 2 2 4 2" xfId="3601"/>
    <cellStyle name="Normal 2 5 3 2 2 4 2 2" xfId="9084"/>
    <cellStyle name="Normal 2 5 3 2 2 4 2 2 2" xfId="23828"/>
    <cellStyle name="Normal 2 5 3 2 2 4 2 3" xfId="18345"/>
    <cellStyle name="Normal 2 5 3 2 2 4 2 4" xfId="14567"/>
    <cellStyle name="Normal 2 5 3 2 2 4 3" xfId="7379"/>
    <cellStyle name="Normal 2 5 3 2 2 4 3 2" xfId="22123"/>
    <cellStyle name="Normal 2 5 3 2 2 4 3 3" xfId="12862"/>
    <cellStyle name="Normal 2 5 3 2 2 4 4" xfId="5674"/>
    <cellStyle name="Normal 2 5 3 2 2 4 4 2" xfId="20418"/>
    <cellStyle name="Normal 2 5 3 2 2 4 5" xfId="16640"/>
    <cellStyle name="Normal 2 5 3 2 2 4 6" xfId="11157"/>
    <cellStyle name="Normal 2 5 3 2 2 5" xfId="2333"/>
    <cellStyle name="Normal 2 5 3 2 2 5 2" xfId="7816"/>
    <cellStyle name="Normal 2 5 3 2 2 5 2 2" xfId="22560"/>
    <cellStyle name="Normal 2 5 3 2 2 5 3" xfId="17077"/>
    <cellStyle name="Normal 2 5 3 2 2 5 4" xfId="13299"/>
    <cellStyle name="Normal 2 5 3 2 2 6" xfId="3969"/>
    <cellStyle name="Normal 2 5 3 2 2 6 2" xfId="9452"/>
    <cellStyle name="Normal 2 5 3 2 2 6 2 2" xfId="24196"/>
    <cellStyle name="Normal 2 5 3 2 2 6 3" xfId="18713"/>
    <cellStyle name="Normal 2 5 3 2 2 6 4" xfId="14935"/>
    <cellStyle name="Normal 2 5 3 2 2 7" xfId="6111"/>
    <cellStyle name="Normal 2 5 3 2 2 7 2" xfId="20855"/>
    <cellStyle name="Normal 2 5 3 2 2 7 3" xfId="11594"/>
    <cellStyle name="Normal 2 5 3 2 2 8" xfId="4406"/>
    <cellStyle name="Normal 2 5 3 2 2 8 2" xfId="19150"/>
    <cellStyle name="Normal 2 5 3 2 2 9" xfId="15372"/>
    <cellStyle name="Normal 2 5 3 2 3" xfId="756"/>
    <cellStyle name="Normal 2 5 3 2 3 2" xfId="1392"/>
    <cellStyle name="Normal 2 5 3 2 3 2 2" xfId="3097"/>
    <cellStyle name="Normal 2 5 3 2 3 2 2 2" xfId="8580"/>
    <cellStyle name="Normal 2 5 3 2 3 2 2 2 2" xfId="23324"/>
    <cellStyle name="Normal 2 5 3 2 3 2 2 3" xfId="17841"/>
    <cellStyle name="Normal 2 5 3 2 3 2 2 4" xfId="14063"/>
    <cellStyle name="Normal 2 5 3 2 3 2 3" xfId="6875"/>
    <cellStyle name="Normal 2 5 3 2 3 2 3 2" xfId="21619"/>
    <cellStyle name="Normal 2 5 3 2 3 2 3 3" xfId="12358"/>
    <cellStyle name="Normal 2 5 3 2 3 2 4" xfId="5170"/>
    <cellStyle name="Normal 2 5 3 2 3 2 4 2" xfId="19914"/>
    <cellStyle name="Normal 2 5 3 2 3 2 5" xfId="16136"/>
    <cellStyle name="Normal 2 5 3 2 3 2 6" xfId="10653"/>
    <cellStyle name="Normal 2 5 3 2 3 3" xfId="2463"/>
    <cellStyle name="Normal 2 5 3 2 3 3 2" xfId="7946"/>
    <cellStyle name="Normal 2 5 3 2 3 3 2 2" xfId="22690"/>
    <cellStyle name="Normal 2 5 3 2 3 3 3" xfId="17207"/>
    <cellStyle name="Normal 2 5 3 2 3 3 4" xfId="13429"/>
    <cellStyle name="Normal 2 5 3 2 3 4" xfId="6241"/>
    <cellStyle name="Normal 2 5 3 2 3 4 2" xfId="20985"/>
    <cellStyle name="Normal 2 5 3 2 3 4 3" xfId="11724"/>
    <cellStyle name="Normal 2 5 3 2 3 5" xfId="4536"/>
    <cellStyle name="Normal 2 5 3 2 3 5 2" xfId="19280"/>
    <cellStyle name="Normal 2 5 3 2 3 6" xfId="15502"/>
    <cellStyle name="Normal 2 5 3 2 3 7" xfId="10019"/>
    <cellStyle name="Normal 2 5 3 2 4" xfId="1132"/>
    <cellStyle name="Normal 2 5 3 2 4 2" xfId="2837"/>
    <cellStyle name="Normal 2 5 3 2 4 2 2" xfId="8320"/>
    <cellStyle name="Normal 2 5 3 2 4 2 2 2" xfId="23064"/>
    <cellStyle name="Normal 2 5 3 2 4 2 3" xfId="17581"/>
    <cellStyle name="Normal 2 5 3 2 4 2 4" xfId="13803"/>
    <cellStyle name="Normal 2 5 3 2 4 3" xfId="6615"/>
    <cellStyle name="Normal 2 5 3 2 4 3 2" xfId="21359"/>
    <cellStyle name="Normal 2 5 3 2 4 3 3" xfId="12098"/>
    <cellStyle name="Normal 2 5 3 2 4 4" xfId="4910"/>
    <cellStyle name="Normal 2 5 3 2 4 4 2" xfId="19654"/>
    <cellStyle name="Normal 2 5 3 2 4 5" xfId="15876"/>
    <cellStyle name="Normal 2 5 3 2 4 6" xfId="10393"/>
    <cellStyle name="Normal 2 5 3 2 5" xfId="1766"/>
    <cellStyle name="Normal 2 5 3 2 5 2" xfId="3471"/>
    <cellStyle name="Normal 2 5 3 2 5 2 2" xfId="8954"/>
    <cellStyle name="Normal 2 5 3 2 5 2 2 2" xfId="23698"/>
    <cellStyle name="Normal 2 5 3 2 5 2 3" xfId="18215"/>
    <cellStyle name="Normal 2 5 3 2 5 2 4" xfId="14437"/>
    <cellStyle name="Normal 2 5 3 2 5 3" xfId="7249"/>
    <cellStyle name="Normal 2 5 3 2 5 3 2" xfId="21993"/>
    <cellStyle name="Normal 2 5 3 2 5 3 3" xfId="12732"/>
    <cellStyle name="Normal 2 5 3 2 5 4" xfId="5544"/>
    <cellStyle name="Normal 2 5 3 2 5 4 2" xfId="20288"/>
    <cellStyle name="Normal 2 5 3 2 5 5" xfId="16510"/>
    <cellStyle name="Normal 2 5 3 2 5 6" xfId="11027"/>
    <cellStyle name="Normal 2 5 3 2 6" xfId="2203"/>
    <cellStyle name="Normal 2 5 3 2 6 2" xfId="7686"/>
    <cellStyle name="Normal 2 5 3 2 6 2 2" xfId="22430"/>
    <cellStyle name="Normal 2 5 3 2 6 3" xfId="16947"/>
    <cellStyle name="Normal 2 5 3 2 6 4" xfId="13169"/>
    <cellStyle name="Normal 2 5 3 2 7" xfId="3839"/>
    <cellStyle name="Normal 2 5 3 2 7 2" xfId="9322"/>
    <cellStyle name="Normal 2 5 3 2 7 2 2" xfId="24066"/>
    <cellStyle name="Normal 2 5 3 2 7 3" xfId="18583"/>
    <cellStyle name="Normal 2 5 3 2 7 4" xfId="14805"/>
    <cellStyle name="Normal 2 5 3 2 8" xfId="5981"/>
    <cellStyle name="Normal 2 5 3 2 8 2" xfId="20725"/>
    <cellStyle name="Normal 2 5 3 2 8 3" xfId="11464"/>
    <cellStyle name="Normal 2 5 3 2 9" xfId="4276"/>
    <cellStyle name="Normal 2 5 3 2 9 2" xfId="19020"/>
    <cellStyle name="Normal 2 5 3 3" xfId="244"/>
    <cellStyle name="Normal 2 5 3 3 10" xfId="9835"/>
    <cellStyle name="Normal 2 5 3 3 11" xfId="572"/>
    <cellStyle name="Normal 2 5 3 3 2" xfId="832"/>
    <cellStyle name="Normal 2 5 3 3 2 2" xfId="1468"/>
    <cellStyle name="Normal 2 5 3 3 2 2 2" xfId="3173"/>
    <cellStyle name="Normal 2 5 3 3 2 2 2 2" xfId="8656"/>
    <cellStyle name="Normal 2 5 3 3 2 2 2 2 2" xfId="23400"/>
    <cellStyle name="Normal 2 5 3 3 2 2 2 3" xfId="17917"/>
    <cellStyle name="Normal 2 5 3 3 2 2 2 4" xfId="14139"/>
    <cellStyle name="Normal 2 5 3 3 2 2 3" xfId="6951"/>
    <cellStyle name="Normal 2 5 3 3 2 2 3 2" xfId="21695"/>
    <cellStyle name="Normal 2 5 3 3 2 2 3 3" xfId="12434"/>
    <cellStyle name="Normal 2 5 3 3 2 2 4" xfId="5246"/>
    <cellStyle name="Normal 2 5 3 3 2 2 4 2" xfId="19990"/>
    <cellStyle name="Normal 2 5 3 3 2 2 5" xfId="16212"/>
    <cellStyle name="Normal 2 5 3 3 2 2 6" xfId="10729"/>
    <cellStyle name="Normal 2 5 3 3 2 3" xfId="2539"/>
    <cellStyle name="Normal 2 5 3 3 2 3 2" xfId="8022"/>
    <cellStyle name="Normal 2 5 3 3 2 3 2 2" xfId="22766"/>
    <cellStyle name="Normal 2 5 3 3 2 3 3" xfId="17283"/>
    <cellStyle name="Normal 2 5 3 3 2 3 4" xfId="13505"/>
    <cellStyle name="Normal 2 5 3 3 2 4" xfId="6317"/>
    <cellStyle name="Normal 2 5 3 3 2 4 2" xfId="21061"/>
    <cellStyle name="Normal 2 5 3 3 2 4 3" xfId="11800"/>
    <cellStyle name="Normal 2 5 3 3 2 5" xfId="4612"/>
    <cellStyle name="Normal 2 5 3 3 2 5 2" xfId="19356"/>
    <cellStyle name="Normal 2 5 3 3 2 6" xfId="15578"/>
    <cellStyle name="Normal 2 5 3 3 2 7" xfId="10095"/>
    <cellStyle name="Normal 2 5 3 3 3" xfId="1208"/>
    <cellStyle name="Normal 2 5 3 3 3 2" xfId="2913"/>
    <cellStyle name="Normal 2 5 3 3 3 2 2" xfId="8396"/>
    <cellStyle name="Normal 2 5 3 3 3 2 2 2" xfId="23140"/>
    <cellStyle name="Normal 2 5 3 3 3 2 3" xfId="17657"/>
    <cellStyle name="Normal 2 5 3 3 3 2 4" xfId="13879"/>
    <cellStyle name="Normal 2 5 3 3 3 3" xfId="6691"/>
    <cellStyle name="Normal 2 5 3 3 3 3 2" xfId="21435"/>
    <cellStyle name="Normal 2 5 3 3 3 3 3" xfId="12174"/>
    <cellStyle name="Normal 2 5 3 3 3 4" xfId="4986"/>
    <cellStyle name="Normal 2 5 3 3 3 4 2" xfId="19730"/>
    <cellStyle name="Normal 2 5 3 3 3 5" xfId="15952"/>
    <cellStyle name="Normal 2 5 3 3 3 6" xfId="10469"/>
    <cellStyle name="Normal 2 5 3 3 4" xfId="1842"/>
    <cellStyle name="Normal 2 5 3 3 4 2" xfId="3547"/>
    <cellStyle name="Normal 2 5 3 3 4 2 2" xfId="9030"/>
    <cellStyle name="Normal 2 5 3 3 4 2 2 2" xfId="23774"/>
    <cellStyle name="Normal 2 5 3 3 4 2 3" xfId="18291"/>
    <cellStyle name="Normal 2 5 3 3 4 2 4" xfId="14513"/>
    <cellStyle name="Normal 2 5 3 3 4 3" xfId="7325"/>
    <cellStyle name="Normal 2 5 3 3 4 3 2" xfId="22069"/>
    <cellStyle name="Normal 2 5 3 3 4 3 3" xfId="12808"/>
    <cellStyle name="Normal 2 5 3 3 4 4" xfId="5620"/>
    <cellStyle name="Normal 2 5 3 3 4 4 2" xfId="20364"/>
    <cellStyle name="Normal 2 5 3 3 4 5" xfId="16586"/>
    <cellStyle name="Normal 2 5 3 3 4 6" xfId="11103"/>
    <cellStyle name="Normal 2 5 3 3 5" xfId="2279"/>
    <cellStyle name="Normal 2 5 3 3 5 2" xfId="7762"/>
    <cellStyle name="Normal 2 5 3 3 5 2 2" xfId="22506"/>
    <cellStyle name="Normal 2 5 3 3 5 3" xfId="17023"/>
    <cellStyle name="Normal 2 5 3 3 5 4" xfId="13245"/>
    <cellStyle name="Normal 2 5 3 3 6" xfId="3915"/>
    <cellStyle name="Normal 2 5 3 3 6 2" xfId="9398"/>
    <cellStyle name="Normal 2 5 3 3 6 2 2" xfId="24142"/>
    <cellStyle name="Normal 2 5 3 3 6 3" xfId="18659"/>
    <cellStyle name="Normal 2 5 3 3 6 4" xfId="14881"/>
    <cellStyle name="Normal 2 5 3 3 7" xfId="6057"/>
    <cellStyle name="Normal 2 5 3 3 7 2" xfId="20801"/>
    <cellStyle name="Normal 2 5 3 3 7 3" xfId="11540"/>
    <cellStyle name="Normal 2 5 3 3 8" xfId="4352"/>
    <cellStyle name="Normal 2 5 3 3 8 2" xfId="19096"/>
    <cellStyle name="Normal 2 5 3 3 9" xfId="15318"/>
    <cellStyle name="Normal 2 5 3 4" xfId="145"/>
    <cellStyle name="Normal 2 5 3 4 10" xfId="437"/>
    <cellStyle name="Normal 2 5 3 4 2" xfId="1078"/>
    <cellStyle name="Normal 2 5 3 4 2 2" xfId="2783"/>
    <cellStyle name="Normal 2 5 3 4 2 2 2" xfId="8266"/>
    <cellStyle name="Normal 2 5 3 4 2 2 2 2" xfId="23010"/>
    <cellStyle name="Normal 2 5 3 4 2 2 3" xfId="17527"/>
    <cellStyle name="Normal 2 5 3 4 2 2 4" xfId="13749"/>
    <cellStyle name="Normal 2 5 3 4 2 3" xfId="6561"/>
    <cellStyle name="Normal 2 5 3 4 2 3 2" xfId="21305"/>
    <cellStyle name="Normal 2 5 3 4 2 3 3" xfId="12044"/>
    <cellStyle name="Normal 2 5 3 4 2 4" xfId="4856"/>
    <cellStyle name="Normal 2 5 3 4 2 4 2" xfId="19600"/>
    <cellStyle name="Normal 2 5 3 4 2 5" xfId="15822"/>
    <cellStyle name="Normal 2 5 3 4 2 6" xfId="10339"/>
    <cellStyle name="Normal 2 5 3 4 3" xfId="1712"/>
    <cellStyle name="Normal 2 5 3 4 3 2" xfId="3417"/>
    <cellStyle name="Normal 2 5 3 4 3 2 2" xfId="8900"/>
    <cellStyle name="Normal 2 5 3 4 3 2 2 2" xfId="23644"/>
    <cellStyle name="Normal 2 5 3 4 3 2 3" xfId="18161"/>
    <cellStyle name="Normal 2 5 3 4 3 2 4" xfId="14383"/>
    <cellStyle name="Normal 2 5 3 4 3 3" xfId="7195"/>
    <cellStyle name="Normal 2 5 3 4 3 3 2" xfId="21939"/>
    <cellStyle name="Normal 2 5 3 4 3 3 3" xfId="12678"/>
    <cellStyle name="Normal 2 5 3 4 3 4" xfId="5490"/>
    <cellStyle name="Normal 2 5 3 4 3 4 2" xfId="20234"/>
    <cellStyle name="Normal 2 5 3 4 3 5" xfId="16456"/>
    <cellStyle name="Normal 2 5 3 4 3 6" xfId="10973"/>
    <cellStyle name="Normal 2 5 3 4 4" xfId="2149"/>
    <cellStyle name="Normal 2 5 3 4 4 2" xfId="7632"/>
    <cellStyle name="Normal 2 5 3 4 4 2 2" xfId="22376"/>
    <cellStyle name="Normal 2 5 3 4 4 3" xfId="16893"/>
    <cellStyle name="Normal 2 5 3 4 4 4" xfId="13115"/>
    <cellStyle name="Normal 2 5 3 4 5" xfId="3785"/>
    <cellStyle name="Normal 2 5 3 4 5 2" xfId="9268"/>
    <cellStyle name="Normal 2 5 3 4 5 2 2" xfId="24012"/>
    <cellStyle name="Normal 2 5 3 4 5 3" xfId="18529"/>
    <cellStyle name="Normal 2 5 3 4 5 4" xfId="14751"/>
    <cellStyle name="Normal 2 5 3 4 6" xfId="5927"/>
    <cellStyle name="Normal 2 5 3 4 6 2" xfId="20671"/>
    <cellStyle name="Normal 2 5 3 4 6 3" xfId="11410"/>
    <cellStyle name="Normal 2 5 3 4 7" xfId="4222"/>
    <cellStyle name="Normal 2 5 3 4 7 2" xfId="18966"/>
    <cellStyle name="Normal 2 5 3 4 8" xfId="15188"/>
    <cellStyle name="Normal 2 5 3 4 9" xfId="9705"/>
    <cellStyle name="Normal 2 5 3 5" xfId="702"/>
    <cellStyle name="Normal 2 5 3 5 2" xfId="1338"/>
    <cellStyle name="Normal 2 5 3 5 2 2" xfId="3043"/>
    <cellStyle name="Normal 2 5 3 5 2 2 2" xfId="8526"/>
    <cellStyle name="Normal 2 5 3 5 2 2 2 2" xfId="23270"/>
    <cellStyle name="Normal 2 5 3 5 2 2 3" xfId="17787"/>
    <cellStyle name="Normal 2 5 3 5 2 2 4" xfId="14009"/>
    <cellStyle name="Normal 2 5 3 5 2 3" xfId="6821"/>
    <cellStyle name="Normal 2 5 3 5 2 3 2" xfId="21565"/>
    <cellStyle name="Normal 2 5 3 5 2 3 3" xfId="12304"/>
    <cellStyle name="Normal 2 5 3 5 2 4" xfId="5116"/>
    <cellStyle name="Normal 2 5 3 5 2 4 2" xfId="19860"/>
    <cellStyle name="Normal 2 5 3 5 2 5" xfId="16082"/>
    <cellStyle name="Normal 2 5 3 5 2 6" xfId="10599"/>
    <cellStyle name="Normal 2 5 3 5 3" xfId="1972"/>
    <cellStyle name="Normal 2 5 3 5 3 2" xfId="3677"/>
    <cellStyle name="Normal 2 5 3 5 3 2 2" xfId="9160"/>
    <cellStyle name="Normal 2 5 3 5 3 2 2 2" xfId="23904"/>
    <cellStyle name="Normal 2 5 3 5 3 2 3" xfId="18421"/>
    <cellStyle name="Normal 2 5 3 5 3 2 4" xfId="14643"/>
    <cellStyle name="Normal 2 5 3 5 3 3" xfId="7455"/>
    <cellStyle name="Normal 2 5 3 5 3 3 2" xfId="22199"/>
    <cellStyle name="Normal 2 5 3 5 3 3 3" xfId="12938"/>
    <cellStyle name="Normal 2 5 3 5 3 4" xfId="5750"/>
    <cellStyle name="Normal 2 5 3 5 3 4 2" xfId="20494"/>
    <cellStyle name="Normal 2 5 3 5 3 5" xfId="16716"/>
    <cellStyle name="Normal 2 5 3 5 3 6" xfId="11233"/>
    <cellStyle name="Normal 2 5 3 5 4" xfId="2409"/>
    <cellStyle name="Normal 2 5 3 5 4 2" xfId="7892"/>
    <cellStyle name="Normal 2 5 3 5 4 2 2" xfId="22636"/>
    <cellStyle name="Normal 2 5 3 5 4 3" xfId="17153"/>
    <cellStyle name="Normal 2 5 3 5 4 4" xfId="13375"/>
    <cellStyle name="Normal 2 5 3 5 5" xfId="4045"/>
    <cellStyle name="Normal 2 5 3 5 5 2" xfId="9528"/>
    <cellStyle name="Normal 2 5 3 5 5 2 2" xfId="24272"/>
    <cellStyle name="Normal 2 5 3 5 5 3" xfId="18789"/>
    <cellStyle name="Normal 2 5 3 5 5 4" xfId="15011"/>
    <cellStyle name="Normal 2 5 3 5 6" xfId="6187"/>
    <cellStyle name="Normal 2 5 3 5 6 2" xfId="20931"/>
    <cellStyle name="Normal 2 5 3 5 6 3" xfId="11670"/>
    <cellStyle name="Normal 2 5 3 5 7" xfId="4482"/>
    <cellStyle name="Normal 2 5 3 5 7 2" xfId="19226"/>
    <cellStyle name="Normal 2 5 3 5 8" xfId="15448"/>
    <cellStyle name="Normal 2 5 3 5 9" xfId="9965"/>
    <cellStyle name="Normal 2 5 3 6" xfId="970"/>
    <cellStyle name="Normal 2 5 3 6 2" xfId="1604"/>
    <cellStyle name="Normal 2 5 3 6 2 2" xfId="3309"/>
    <cellStyle name="Normal 2 5 3 6 2 2 2" xfId="8792"/>
    <cellStyle name="Normal 2 5 3 6 2 2 2 2" xfId="23536"/>
    <cellStyle name="Normal 2 5 3 6 2 2 3" xfId="18053"/>
    <cellStyle name="Normal 2 5 3 6 2 2 4" xfId="14275"/>
    <cellStyle name="Normal 2 5 3 6 2 3" xfId="7087"/>
    <cellStyle name="Normal 2 5 3 6 2 3 2" xfId="21831"/>
    <cellStyle name="Normal 2 5 3 6 2 3 3" xfId="12570"/>
    <cellStyle name="Normal 2 5 3 6 2 4" xfId="5382"/>
    <cellStyle name="Normal 2 5 3 6 2 4 2" xfId="20126"/>
    <cellStyle name="Normal 2 5 3 6 2 5" xfId="16348"/>
    <cellStyle name="Normal 2 5 3 6 2 6" xfId="10865"/>
    <cellStyle name="Normal 2 5 3 6 3" xfId="2675"/>
    <cellStyle name="Normal 2 5 3 6 3 2" xfId="8158"/>
    <cellStyle name="Normal 2 5 3 6 3 2 2" xfId="22902"/>
    <cellStyle name="Normal 2 5 3 6 3 3" xfId="17419"/>
    <cellStyle name="Normal 2 5 3 6 3 4" xfId="13641"/>
    <cellStyle name="Normal 2 5 3 6 4" xfId="6453"/>
    <cellStyle name="Normal 2 5 3 6 4 2" xfId="21197"/>
    <cellStyle name="Normal 2 5 3 6 4 3" xfId="11936"/>
    <cellStyle name="Normal 2 5 3 6 5" xfId="4748"/>
    <cellStyle name="Normal 2 5 3 6 5 2" xfId="19492"/>
    <cellStyle name="Normal 2 5 3 6 6" xfId="15714"/>
    <cellStyle name="Normal 2 5 3 6 7" xfId="10231"/>
    <cellStyle name="Normal 2 5 3 7" xfId="1024"/>
    <cellStyle name="Normal 2 5 3 7 2" xfId="2729"/>
    <cellStyle name="Normal 2 5 3 7 2 2" xfId="8212"/>
    <cellStyle name="Normal 2 5 3 7 2 2 2" xfId="22956"/>
    <cellStyle name="Normal 2 5 3 7 2 3" xfId="17473"/>
    <cellStyle name="Normal 2 5 3 7 2 4" xfId="13695"/>
    <cellStyle name="Normal 2 5 3 7 3" xfId="6507"/>
    <cellStyle name="Normal 2 5 3 7 3 2" xfId="21251"/>
    <cellStyle name="Normal 2 5 3 7 3 3" xfId="11990"/>
    <cellStyle name="Normal 2 5 3 7 4" xfId="4802"/>
    <cellStyle name="Normal 2 5 3 7 4 2" xfId="19546"/>
    <cellStyle name="Normal 2 5 3 7 5" xfId="15768"/>
    <cellStyle name="Normal 2 5 3 7 6" xfId="10285"/>
    <cellStyle name="Normal 2 5 3 8" xfId="383"/>
    <cellStyle name="Normal 2 5 3 8 2" xfId="2095"/>
    <cellStyle name="Normal 2 5 3 8 2 2" xfId="7578"/>
    <cellStyle name="Normal 2 5 3 8 2 2 2" xfId="22322"/>
    <cellStyle name="Normal 2 5 3 8 2 3" xfId="16839"/>
    <cellStyle name="Normal 2 5 3 8 2 4" xfId="13061"/>
    <cellStyle name="Normal 2 5 3 8 3" xfId="5873"/>
    <cellStyle name="Normal 2 5 3 8 3 2" xfId="20617"/>
    <cellStyle name="Normal 2 5 3 8 3 3" xfId="11356"/>
    <cellStyle name="Normal 2 5 3 8 4" xfId="4168"/>
    <cellStyle name="Normal 2 5 3 8 4 2" xfId="18912"/>
    <cellStyle name="Normal 2 5 3 8 5" xfId="15134"/>
    <cellStyle name="Normal 2 5 3 8 6" xfId="9651"/>
    <cellStyle name="Normal 2 5 3 9" xfId="1658"/>
    <cellStyle name="Normal 2 5 3 9 2" xfId="3363"/>
    <cellStyle name="Normal 2 5 3 9 2 2" xfId="8846"/>
    <cellStyle name="Normal 2 5 3 9 2 2 2" xfId="23590"/>
    <cellStyle name="Normal 2 5 3 9 2 3" xfId="18107"/>
    <cellStyle name="Normal 2 5 3 9 2 4" xfId="14329"/>
    <cellStyle name="Normal 2 5 3 9 3" xfId="7141"/>
    <cellStyle name="Normal 2 5 3 9 3 2" xfId="21885"/>
    <cellStyle name="Normal 2 5 3 9 3 3" xfId="12624"/>
    <cellStyle name="Normal 2 5 3 9 4" xfId="5436"/>
    <cellStyle name="Normal 2 5 3 9 4 2" xfId="20180"/>
    <cellStyle name="Normal 2 5 3 9 5" xfId="16402"/>
    <cellStyle name="Normal 2 5 3 9 6" xfId="10919"/>
    <cellStyle name="Normal 2 5 4" xfId="102"/>
    <cellStyle name="Normal 2 5 4 10" xfId="4128"/>
    <cellStyle name="Normal 2 5 4 10 2" xfId="18872"/>
    <cellStyle name="Normal 2 5 4 11" xfId="15094"/>
    <cellStyle name="Normal 2 5 4 12" xfId="9611"/>
    <cellStyle name="Normal 2 5 4 13" xfId="340"/>
    <cellStyle name="Normal 2 5 4 2" xfId="174"/>
    <cellStyle name="Normal 2 5 4 2 10" xfId="9916"/>
    <cellStyle name="Normal 2 5 4 2 11" xfId="653"/>
    <cellStyle name="Normal 2 5 4 2 2" xfId="913"/>
    <cellStyle name="Normal 2 5 4 2 2 2" xfId="1549"/>
    <cellStyle name="Normal 2 5 4 2 2 2 2" xfId="3254"/>
    <cellStyle name="Normal 2 5 4 2 2 2 2 2" xfId="8737"/>
    <cellStyle name="Normal 2 5 4 2 2 2 2 2 2" xfId="23481"/>
    <cellStyle name="Normal 2 5 4 2 2 2 2 3" xfId="17998"/>
    <cellStyle name="Normal 2 5 4 2 2 2 2 4" xfId="14220"/>
    <cellStyle name="Normal 2 5 4 2 2 2 3" xfId="7032"/>
    <cellStyle name="Normal 2 5 4 2 2 2 3 2" xfId="21776"/>
    <cellStyle name="Normal 2 5 4 2 2 2 3 3" xfId="12515"/>
    <cellStyle name="Normal 2 5 4 2 2 2 4" xfId="5327"/>
    <cellStyle name="Normal 2 5 4 2 2 2 4 2" xfId="20071"/>
    <cellStyle name="Normal 2 5 4 2 2 2 5" xfId="16293"/>
    <cellStyle name="Normal 2 5 4 2 2 2 6" xfId="10810"/>
    <cellStyle name="Normal 2 5 4 2 2 3" xfId="2620"/>
    <cellStyle name="Normal 2 5 4 2 2 3 2" xfId="8103"/>
    <cellStyle name="Normal 2 5 4 2 2 3 2 2" xfId="22847"/>
    <cellStyle name="Normal 2 5 4 2 2 3 3" xfId="17364"/>
    <cellStyle name="Normal 2 5 4 2 2 3 4" xfId="13586"/>
    <cellStyle name="Normal 2 5 4 2 2 4" xfId="6398"/>
    <cellStyle name="Normal 2 5 4 2 2 4 2" xfId="21142"/>
    <cellStyle name="Normal 2 5 4 2 2 4 3" xfId="11881"/>
    <cellStyle name="Normal 2 5 4 2 2 5" xfId="4693"/>
    <cellStyle name="Normal 2 5 4 2 2 5 2" xfId="19437"/>
    <cellStyle name="Normal 2 5 4 2 2 6" xfId="15659"/>
    <cellStyle name="Normal 2 5 4 2 2 7" xfId="10176"/>
    <cellStyle name="Normal 2 5 4 2 3" xfId="1289"/>
    <cellStyle name="Normal 2 5 4 2 3 2" xfId="2994"/>
    <cellStyle name="Normal 2 5 4 2 3 2 2" xfId="8477"/>
    <cellStyle name="Normal 2 5 4 2 3 2 2 2" xfId="23221"/>
    <cellStyle name="Normal 2 5 4 2 3 2 3" xfId="17738"/>
    <cellStyle name="Normal 2 5 4 2 3 2 4" xfId="13960"/>
    <cellStyle name="Normal 2 5 4 2 3 3" xfId="6772"/>
    <cellStyle name="Normal 2 5 4 2 3 3 2" xfId="21516"/>
    <cellStyle name="Normal 2 5 4 2 3 3 3" xfId="12255"/>
    <cellStyle name="Normal 2 5 4 2 3 4" xfId="5067"/>
    <cellStyle name="Normal 2 5 4 2 3 4 2" xfId="19811"/>
    <cellStyle name="Normal 2 5 4 2 3 5" xfId="16033"/>
    <cellStyle name="Normal 2 5 4 2 3 6" xfId="10550"/>
    <cellStyle name="Normal 2 5 4 2 4" xfId="1923"/>
    <cellStyle name="Normal 2 5 4 2 4 2" xfId="3628"/>
    <cellStyle name="Normal 2 5 4 2 4 2 2" xfId="9111"/>
    <cellStyle name="Normal 2 5 4 2 4 2 2 2" xfId="23855"/>
    <cellStyle name="Normal 2 5 4 2 4 2 3" xfId="18372"/>
    <cellStyle name="Normal 2 5 4 2 4 2 4" xfId="14594"/>
    <cellStyle name="Normal 2 5 4 2 4 3" xfId="7406"/>
    <cellStyle name="Normal 2 5 4 2 4 3 2" xfId="22150"/>
    <cellStyle name="Normal 2 5 4 2 4 3 3" xfId="12889"/>
    <cellStyle name="Normal 2 5 4 2 4 4" xfId="5701"/>
    <cellStyle name="Normal 2 5 4 2 4 4 2" xfId="20445"/>
    <cellStyle name="Normal 2 5 4 2 4 5" xfId="16667"/>
    <cellStyle name="Normal 2 5 4 2 4 6" xfId="11184"/>
    <cellStyle name="Normal 2 5 4 2 5" xfId="2360"/>
    <cellStyle name="Normal 2 5 4 2 5 2" xfId="7843"/>
    <cellStyle name="Normal 2 5 4 2 5 2 2" xfId="22587"/>
    <cellStyle name="Normal 2 5 4 2 5 3" xfId="17104"/>
    <cellStyle name="Normal 2 5 4 2 5 4" xfId="13326"/>
    <cellStyle name="Normal 2 5 4 2 6" xfId="3996"/>
    <cellStyle name="Normal 2 5 4 2 6 2" xfId="9479"/>
    <cellStyle name="Normal 2 5 4 2 6 2 2" xfId="24223"/>
    <cellStyle name="Normal 2 5 4 2 6 3" xfId="18740"/>
    <cellStyle name="Normal 2 5 4 2 6 4" xfId="14962"/>
    <cellStyle name="Normal 2 5 4 2 7" xfId="6138"/>
    <cellStyle name="Normal 2 5 4 2 7 2" xfId="20882"/>
    <cellStyle name="Normal 2 5 4 2 7 3" xfId="11621"/>
    <cellStyle name="Normal 2 5 4 2 8" xfId="4433"/>
    <cellStyle name="Normal 2 5 4 2 8 2" xfId="19177"/>
    <cellStyle name="Normal 2 5 4 2 9" xfId="15399"/>
    <cellStyle name="Normal 2 5 4 3" xfId="783"/>
    <cellStyle name="Normal 2 5 4 3 2" xfId="1419"/>
    <cellStyle name="Normal 2 5 4 3 2 2" xfId="3124"/>
    <cellStyle name="Normal 2 5 4 3 2 2 2" xfId="8607"/>
    <cellStyle name="Normal 2 5 4 3 2 2 2 2" xfId="23351"/>
    <cellStyle name="Normal 2 5 4 3 2 2 3" xfId="17868"/>
    <cellStyle name="Normal 2 5 4 3 2 2 4" xfId="14090"/>
    <cellStyle name="Normal 2 5 4 3 2 3" xfId="6902"/>
    <cellStyle name="Normal 2 5 4 3 2 3 2" xfId="21646"/>
    <cellStyle name="Normal 2 5 4 3 2 3 3" xfId="12385"/>
    <cellStyle name="Normal 2 5 4 3 2 4" xfId="5197"/>
    <cellStyle name="Normal 2 5 4 3 2 4 2" xfId="19941"/>
    <cellStyle name="Normal 2 5 4 3 2 5" xfId="16163"/>
    <cellStyle name="Normal 2 5 4 3 2 6" xfId="10680"/>
    <cellStyle name="Normal 2 5 4 3 3" xfId="2490"/>
    <cellStyle name="Normal 2 5 4 3 3 2" xfId="7973"/>
    <cellStyle name="Normal 2 5 4 3 3 2 2" xfId="22717"/>
    <cellStyle name="Normal 2 5 4 3 3 3" xfId="17234"/>
    <cellStyle name="Normal 2 5 4 3 3 4" xfId="13456"/>
    <cellStyle name="Normal 2 5 4 3 4" xfId="6268"/>
    <cellStyle name="Normal 2 5 4 3 4 2" xfId="21012"/>
    <cellStyle name="Normal 2 5 4 3 4 3" xfId="11751"/>
    <cellStyle name="Normal 2 5 4 3 5" xfId="4563"/>
    <cellStyle name="Normal 2 5 4 3 5 2" xfId="19307"/>
    <cellStyle name="Normal 2 5 4 3 6" xfId="15529"/>
    <cellStyle name="Normal 2 5 4 3 7" xfId="10046"/>
    <cellStyle name="Normal 2 5 4 4" xfId="1159"/>
    <cellStyle name="Normal 2 5 4 4 2" xfId="2864"/>
    <cellStyle name="Normal 2 5 4 4 2 2" xfId="8347"/>
    <cellStyle name="Normal 2 5 4 4 2 2 2" xfId="23091"/>
    <cellStyle name="Normal 2 5 4 4 2 3" xfId="17608"/>
    <cellStyle name="Normal 2 5 4 4 2 4" xfId="13830"/>
    <cellStyle name="Normal 2 5 4 4 3" xfId="6642"/>
    <cellStyle name="Normal 2 5 4 4 3 2" xfId="21386"/>
    <cellStyle name="Normal 2 5 4 4 3 3" xfId="12125"/>
    <cellStyle name="Normal 2 5 4 4 4" xfId="4937"/>
    <cellStyle name="Normal 2 5 4 4 4 2" xfId="19681"/>
    <cellStyle name="Normal 2 5 4 4 5" xfId="15903"/>
    <cellStyle name="Normal 2 5 4 4 6" xfId="10420"/>
    <cellStyle name="Normal 2 5 4 5" xfId="518"/>
    <cellStyle name="Normal 2 5 4 5 2" xfId="2230"/>
    <cellStyle name="Normal 2 5 4 5 2 2" xfId="7713"/>
    <cellStyle name="Normal 2 5 4 5 2 2 2" xfId="22457"/>
    <cellStyle name="Normal 2 5 4 5 2 3" xfId="16974"/>
    <cellStyle name="Normal 2 5 4 5 2 4" xfId="13196"/>
    <cellStyle name="Normal 2 5 4 5 3" xfId="6008"/>
    <cellStyle name="Normal 2 5 4 5 3 2" xfId="20752"/>
    <cellStyle name="Normal 2 5 4 5 3 3" xfId="11491"/>
    <cellStyle name="Normal 2 5 4 5 4" xfId="4303"/>
    <cellStyle name="Normal 2 5 4 5 4 2" xfId="19047"/>
    <cellStyle name="Normal 2 5 4 5 5" xfId="15269"/>
    <cellStyle name="Normal 2 5 4 5 6" xfId="9786"/>
    <cellStyle name="Normal 2 5 4 6" xfId="1793"/>
    <cellStyle name="Normal 2 5 4 6 2" xfId="3498"/>
    <cellStyle name="Normal 2 5 4 6 2 2" xfId="8981"/>
    <cellStyle name="Normal 2 5 4 6 2 2 2" xfId="23725"/>
    <cellStyle name="Normal 2 5 4 6 2 3" xfId="18242"/>
    <cellStyle name="Normal 2 5 4 6 2 4" xfId="14464"/>
    <cellStyle name="Normal 2 5 4 6 3" xfId="7276"/>
    <cellStyle name="Normal 2 5 4 6 3 2" xfId="22020"/>
    <cellStyle name="Normal 2 5 4 6 3 3" xfId="12759"/>
    <cellStyle name="Normal 2 5 4 6 4" xfId="5571"/>
    <cellStyle name="Normal 2 5 4 6 4 2" xfId="20315"/>
    <cellStyle name="Normal 2 5 4 6 5" xfId="16537"/>
    <cellStyle name="Normal 2 5 4 6 6" xfId="11054"/>
    <cellStyle name="Normal 2 5 4 7" xfId="2055"/>
    <cellStyle name="Normal 2 5 4 7 2" xfId="7538"/>
    <cellStyle name="Normal 2 5 4 7 2 2" xfId="22282"/>
    <cellStyle name="Normal 2 5 4 7 3" xfId="16799"/>
    <cellStyle name="Normal 2 5 4 7 4" xfId="13021"/>
    <cellStyle name="Normal 2 5 4 8" xfId="3866"/>
    <cellStyle name="Normal 2 5 4 8 2" xfId="9349"/>
    <cellStyle name="Normal 2 5 4 8 2 2" xfId="24093"/>
    <cellStyle name="Normal 2 5 4 8 3" xfId="18610"/>
    <cellStyle name="Normal 2 5 4 8 4" xfId="14832"/>
    <cellStyle name="Normal 2 5 4 9" xfId="5833"/>
    <cellStyle name="Normal 2 5 4 9 2" xfId="20577"/>
    <cellStyle name="Normal 2 5 4 9 3" xfId="11316"/>
    <cellStyle name="Normal 2 5 5" xfId="245"/>
    <cellStyle name="Normal 2 5 5 10" xfId="15215"/>
    <cellStyle name="Normal 2 5 5 11" xfId="9732"/>
    <cellStyle name="Normal 2 5 5 12" xfId="464"/>
    <cellStyle name="Normal 2 5 5 2" xfId="599"/>
    <cellStyle name="Normal 2 5 5 2 10" xfId="9862"/>
    <cellStyle name="Normal 2 5 5 2 2" xfId="859"/>
    <cellStyle name="Normal 2 5 5 2 2 2" xfId="1495"/>
    <cellStyle name="Normal 2 5 5 2 2 2 2" xfId="3200"/>
    <cellStyle name="Normal 2 5 5 2 2 2 2 2" xfId="8683"/>
    <cellStyle name="Normal 2 5 5 2 2 2 2 2 2" xfId="23427"/>
    <cellStyle name="Normal 2 5 5 2 2 2 2 3" xfId="17944"/>
    <cellStyle name="Normal 2 5 5 2 2 2 2 4" xfId="14166"/>
    <cellStyle name="Normal 2 5 5 2 2 2 3" xfId="6978"/>
    <cellStyle name="Normal 2 5 5 2 2 2 3 2" xfId="21722"/>
    <cellStyle name="Normal 2 5 5 2 2 2 3 3" xfId="12461"/>
    <cellStyle name="Normal 2 5 5 2 2 2 4" xfId="5273"/>
    <cellStyle name="Normal 2 5 5 2 2 2 4 2" xfId="20017"/>
    <cellStyle name="Normal 2 5 5 2 2 2 5" xfId="16239"/>
    <cellStyle name="Normal 2 5 5 2 2 2 6" xfId="10756"/>
    <cellStyle name="Normal 2 5 5 2 2 3" xfId="2566"/>
    <cellStyle name="Normal 2 5 5 2 2 3 2" xfId="8049"/>
    <cellStyle name="Normal 2 5 5 2 2 3 2 2" xfId="22793"/>
    <cellStyle name="Normal 2 5 5 2 2 3 3" xfId="17310"/>
    <cellStyle name="Normal 2 5 5 2 2 3 4" xfId="13532"/>
    <cellStyle name="Normal 2 5 5 2 2 4" xfId="6344"/>
    <cellStyle name="Normal 2 5 5 2 2 4 2" xfId="21088"/>
    <cellStyle name="Normal 2 5 5 2 2 4 3" xfId="11827"/>
    <cellStyle name="Normal 2 5 5 2 2 5" xfId="4639"/>
    <cellStyle name="Normal 2 5 5 2 2 5 2" xfId="19383"/>
    <cellStyle name="Normal 2 5 5 2 2 6" xfId="15605"/>
    <cellStyle name="Normal 2 5 5 2 2 7" xfId="10122"/>
    <cellStyle name="Normal 2 5 5 2 3" xfId="1235"/>
    <cellStyle name="Normal 2 5 5 2 3 2" xfId="2940"/>
    <cellStyle name="Normal 2 5 5 2 3 2 2" xfId="8423"/>
    <cellStyle name="Normal 2 5 5 2 3 2 2 2" xfId="23167"/>
    <cellStyle name="Normal 2 5 5 2 3 2 3" xfId="17684"/>
    <cellStyle name="Normal 2 5 5 2 3 2 4" xfId="13906"/>
    <cellStyle name="Normal 2 5 5 2 3 3" xfId="6718"/>
    <cellStyle name="Normal 2 5 5 2 3 3 2" xfId="21462"/>
    <cellStyle name="Normal 2 5 5 2 3 3 3" xfId="12201"/>
    <cellStyle name="Normal 2 5 5 2 3 4" xfId="5013"/>
    <cellStyle name="Normal 2 5 5 2 3 4 2" xfId="19757"/>
    <cellStyle name="Normal 2 5 5 2 3 5" xfId="15979"/>
    <cellStyle name="Normal 2 5 5 2 3 6" xfId="10496"/>
    <cellStyle name="Normal 2 5 5 2 4" xfId="1869"/>
    <cellStyle name="Normal 2 5 5 2 4 2" xfId="3574"/>
    <cellStyle name="Normal 2 5 5 2 4 2 2" xfId="9057"/>
    <cellStyle name="Normal 2 5 5 2 4 2 2 2" xfId="23801"/>
    <cellStyle name="Normal 2 5 5 2 4 2 3" xfId="18318"/>
    <cellStyle name="Normal 2 5 5 2 4 2 4" xfId="14540"/>
    <cellStyle name="Normal 2 5 5 2 4 3" xfId="7352"/>
    <cellStyle name="Normal 2 5 5 2 4 3 2" xfId="22096"/>
    <cellStyle name="Normal 2 5 5 2 4 3 3" xfId="12835"/>
    <cellStyle name="Normal 2 5 5 2 4 4" xfId="5647"/>
    <cellStyle name="Normal 2 5 5 2 4 4 2" xfId="20391"/>
    <cellStyle name="Normal 2 5 5 2 4 5" xfId="16613"/>
    <cellStyle name="Normal 2 5 5 2 4 6" xfId="11130"/>
    <cellStyle name="Normal 2 5 5 2 5" xfId="2306"/>
    <cellStyle name="Normal 2 5 5 2 5 2" xfId="7789"/>
    <cellStyle name="Normal 2 5 5 2 5 2 2" xfId="22533"/>
    <cellStyle name="Normal 2 5 5 2 5 3" xfId="17050"/>
    <cellStyle name="Normal 2 5 5 2 5 4" xfId="13272"/>
    <cellStyle name="Normal 2 5 5 2 6" xfId="3942"/>
    <cellStyle name="Normal 2 5 5 2 6 2" xfId="9425"/>
    <cellStyle name="Normal 2 5 5 2 6 2 2" xfId="24169"/>
    <cellStyle name="Normal 2 5 5 2 6 3" xfId="18686"/>
    <cellStyle name="Normal 2 5 5 2 6 4" xfId="14908"/>
    <cellStyle name="Normal 2 5 5 2 7" xfId="6084"/>
    <cellStyle name="Normal 2 5 5 2 7 2" xfId="20828"/>
    <cellStyle name="Normal 2 5 5 2 7 3" xfId="11567"/>
    <cellStyle name="Normal 2 5 5 2 8" xfId="4379"/>
    <cellStyle name="Normal 2 5 5 2 8 2" xfId="19123"/>
    <cellStyle name="Normal 2 5 5 2 9" xfId="15345"/>
    <cellStyle name="Normal 2 5 5 3" xfId="729"/>
    <cellStyle name="Normal 2 5 5 3 2" xfId="1365"/>
    <cellStyle name="Normal 2 5 5 3 2 2" xfId="3070"/>
    <cellStyle name="Normal 2 5 5 3 2 2 2" xfId="8553"/>
    <cellStyle name="Normal 2 5 5 3 2 2 2 2" xfId="23297"/>
    <cellStyle name="Normal 2 5 5 3 2 2 3" xfId="17814"/>
    <cellStyle name="Normal 2 5 5 3 2 2 4" xfId="14036"/>
    <cellStyle name="Normal 2 5 5 3 2 3" xfId="6848"/>
    <cellStyle name="Normal 2 5 5 3 2 3 2" xfId="21592"/>
    <cellStyle name="Normal 2 5 5 3 2 3 3" xfId="12331"/>
    <cellStyle name="Normal 2 5 5 3 2 4" xfId="5143"/>
    <cellStyle name="Normal 2 5 5 3 2 4 2" xfId="19887"/>
    <cellStyle name="Normal 2 5 5 3 2 5" xfId="16109"/>
    <cellStyle name="Normal 2 5 5 3 2 6" xfId="10626"/>
    <cellStyle name="Normal 2 5 5 3 3" xfId="2436"/>
    <cellStyle name="Normal 2 5 5 3 3 2" xfId="7919"/>
    <cellStyle name="Normal 2 5 5 3 3 2 2" xfId="22663"/>
    <cellStyle name="Normal 2 5 5 3 3 3" xfId="17180"/>
    <cellStyle name="Normal 2 5 5 3 3 4" xfId="13402"/>
    <cellStyle name="Normal 2 5 5 3 4" xfId="6214"/>
    <cellStyle name="Normal 2 5 5 3 4 2" xfId="20958"/>
    <cellStyle name="Normal 2 5 5 3 4 3" xfId="11697"/>
    <cellStyle name="Normal 2 5 5 3 5" xfId="4509"/>
    <cellStyle name="Normal 2 5 5 3 5 2" xfId="19253"/>
    <cellStyle name="Normal 2 5 5 3 6" xfId="15475"/>
    <cellStyle name="Normal 2 5 5 3 7" xfId="9992"/>
    <cellStyle name="Normal 2 5 5 4" xfId="1105"/>
    <cellStyle name="Normal 2 5 5 4 2" xfId="2810"/>
    <cellStyle name="Normal 2 5 5 4 2 2" xfId="8293"/>
    <cellStyle name="Normal 2 5 5 4 2 2 2" xfId="23037"/>
    <cellStyle name="Normal 2 5 5 4 2 3" xfId="17554"/>
    <cellStyle name="Normal 2 5 5 4 2 4" xfId="13776"/>
    <cellStyle name="Normal 2 5 5 4 3" xfId="6588"/>
    <cellStyle name="Normal 2 5 5 4 3 2" xfId="21332"/>
    <cellStyle name="Normal 2 5 5 4 3 3" xfId="12071"/>
    <cellStyle name="Normal 2 5 5 4 4" xfId="4883"/>
    <cellStyle name="Normal 2 5 5 4 4 2" xfId="19627"/>
    <cellStyle name="Normal 2 5 5 4 5" xfId="15849"/>
    <cellStyle name="Normal 2 5 5 4 6" xfId="10366"/>
    <cellStyle name="Normal 2 5 5 5" xfId="1739"/>
    <cellStyle name="Normal 2 5 5 5 2" xfId="3444"/>
    <cellStyle name="Normal 2 5 5 5 2 2" xfId="8927"/>
    <cellStyle name="Normal 2 5 5 5 2 2 2" xfId="23671"/>
    <cellStyle name="Normal 2 5 5 5 2 3" xfId="18188"/>
    <cellStyle name="Normal 2 5 5 5 2 4" xfId="14410"/>
    <cellStyle name="Normal 2 5 5 5 3" xfId="7222"/>
    <cellStyle name="Normal 2 5 5 5 3 2" xfId="21966"/>
    <cellStyle name="Normal 2 5 5 5 3 3" xfId="12705"/>
    <cellStyle name="Normal 2 5 5 5 4" xfId="5517"/>
    <cellStyle name="Normal 2 5 5 5 4 2" xfId="20261"/>
    <cellStyle name="Normal 2 5 5 5 5" xfId="16483"/>
    <cellStyle name="Normal 2 5 5 5 6" xfId="11000"/>
    <cellStyle name="Normal 2 5 5 6" xfId="2176"/>
    <cellStyle name="Normal 2 5 5 6 2" xfId="7659"/>
    <cellStyle name="Normal 2 5 5 6 2 2" xfId="22403"/>
    <cellStyle name="Normal 2 5 5 6 3" xfId="16920"/>
    <cellStyle name="Normal 2 5 5 6 4" xfId="13142"/>
    <cellStyle name="Normal 2 5 5 7" xfId="3812"/>
    <cellStyle name="Normal 2 5 5 7 2" xfId="9295"/>
    <cellStyle name="Normal 2 5 5 7 2 2" xfId="24039"/>
    <cellStyle name="Normal 2 5 5 7 3" xfId="18556"/>
    <cellStyle name="Normal 2 5 5 7 4" xfId="14778"/>
    <cellStyle name="Normal 2 5 5 8" xfId="5954"/>
    <cellStyle name="Normal 2 5 5 8 2" xfId="20698"/>
    <cellStyle name="Normal 2 5 5 8 3" xfId="11437"/>
    <cellStyle name="Normal 2 5 5 9" xfId="4249"/>
    <cellStyle name="Normal 2 5 5 9 2" xfId="18993"/>
    <cellStyle name="Normal 2 5 6" xfId="118"/>
    <cellStyle name="Normal 2 5 6 10" xfId="9808"/>
    <cellStyle name="Normal 2 5 6 11" xfId="545"/>
    <cellStyle name="Normal 2 5 6 2" xfId="805"/>
    <cellStyle name="Normal 2 5 6 2 2" xfId="1441"/>
    <cellStyle name="Normal 2 5 6 2 2 2" xfId="3146"/>
    <cellStyle name="Normal 2 5 6 2 2 2 2" xfId="8629"/>
    <cellStyle name="Normal 2 5 6 2 2 2 2 2" xfId="23373"/>
    <cellStyle name="Normal 2 5 6 2 2 2 3" xfId="17890"/>
    <cellStyle name="Normal 2 5 6 2 2 2 4" xfId="14112"/>
    <cellStyle name="Normal 2 5 6 2 2 3" xfId="6924"/>
    <cellStyle name="Normal 2 5 6 2 2 3 2" xfId="21668"/>
    <cellStyle name="Normal 2 5 6 2 2 3 3" xfId="12407"/>
    <cellStyle name="Normal 2 5 6 2 2 4" xfId="5219"/>
    <cellStyle name="Normal 2 5 6 2 2 4 2" xfId="19963"/>
    <cellStyle name="Normal 2 5 6 2 2 5" xfId="16185"/>
    <cellStyle name="Normal 2 5 6 2 2 6" xfId="10702"/>
    <cellStyle name="Normal 2 5 6 2 3" xfId="2512"/>
    <cellStyle name="Normal 2 5 6 2 3 2" xfId="7995"/>
    <cellStyle name="Normal 2 5 6 2 3 2 2" xfId="22739"/>
    <cellStyle name="Normal 2 5 6 2 3 3" xfId="17256"/>
    <cellStyle name="Normal 2 5 6 2 3 4" xfId="13478"/>
    <cellStyle name="Normal 2 5 6 2 4" xfId="6290"/>
    <cellStyle name="Normal 2 5 6 2 4 2" xfId="21034"/>
    <cellStyle name="Normal 2 5 6 2 4 3" xfId="11773"/>
    <cellStyle name="Normal 2 5 6 2 5" xfId="4585"/>
    <cellStyle name="Normal 2 5 6 2 5 2" xfId="19329"/>
    <cellStyle name="Normal 2 5 6 2 6" xfId="15551"/>
    <cellStyle name="Normal 2 5 6 2 7" xfId="10068"/>
    <cellStyle name="Normal 2 5 6 3" xfId="1181"/>
    <cellStyle name="Normal 2 5 6 3 2" xfId="2886"/>
    <cellStyle name="Normal 2 5 6 3 2 2" xfId="8369"/>
    <cellStyle name="Normal 2 5 6 3 2 2 2" xfId="23113"/>
    <cellStyle name="Normal 2 5 6 3 2 3" xfId="17630"/>
    <cellStyle name="Normal 2 5 6 3 2 4" xfId="13852"/>
    <cellStyle name="Normal 2 5 6 3 3" xfId="6664"/>
    <cellStyle name="Normal 2 5 6 3 3 2" xfId="21408"/>
    <cellStyle name="Normal 2 5 6 3 3 3" xfId="12147"/>
    <cellStyle name="Normal 2 5 6 3 4" xfId="4959"/>
    <cellStyle name="Normal 2 5 6 3 4 2" xfId="19703"/>
    <cellStyle name="Normal 2 5 6 3 5" xfId="15925"/>
    <cellStyle name="Normal 2 5 6 3 6" xfId="10442"/>
    <cellStyle name="Normal 2 5 6 4" xfId="1815"/>
    <cellStyle name="Normal 2 5 6 4 2" xfId="3520"/>
    <cellStyle name="Normal 2 5 6 4 2 2" xfId="9003"/>
    <cellStyle name="Normal 2 5 6 4 2 2 2" xfId="23747"/>
    <cellStyle name="Normal 2 5 6 4 2 3" xfId="18264"/>
    <cellStyle name="Normal 2 5 6 4 2 4" xfId="14486"/>
    <cellStyle name="Normal 2 5 6 4 3" xfId="7298"/>
    <cellStyle name="Normal 2 5 6 4 3 2" xfId="22042"/>
    <cellStyle name="Normal 2 5 6 4 3 3" xfId="12781"/>
    <cellStyle name="Normal 2 5 6 4 4" xfId="5593"/>
    <cellStyle name="Normal 2 5 6 4 4 2" xfId="20337"/>
    <cellStyle name="Normal 2 5 6 4 5" xfId="16559"/>
    <cellStyle name="Normal 2 5 6 4 6" xfId="11076"/>
    <cellStyle name="Normal 2 5 6 5" xfId="2252"/>
    <cellStyle name="Normal 2 5 6 5 2" xfId="7735"/>
    <cellStyle name="Normal 2 5 6 5 2 2" xfId="22479"/>
    <cellStyle name="Normal 2 5 6 5 3" xfId="16996"/>
    <cellStyle name="Normal 2 5 6 5 4" xfId="13218"/>
    <cellStyle name="Normal 2 5 6 6" xfId="3888"/>
    <cellStyle name="Normal 2 5 6 6 2" xfId="9371"/>
    <cellStyle name="Normal 2 5 6 6 2 2" xfId="24115"/>
    <cellStyle name="Normal 2 5 6 6 3" xfId="18632"/>
    <cellStyle name="Normal 2 5 6 6 4" xfId="14854"/>
    <cellStyle name="Normal 2 5 6 7" xfId="6030"/>
    <cellStyle name="Normal 2 5 6 7 2" xfId="20774"/>
    <cellStyle name="Normal 2 5 6 7 3" xfId="11513"/>
    <cellStyle name="Normal 2 5 6 8" xfId="4325"/>
    <cellStyle name="Normal 2 5 6 8 2" xfId="19069"/>
    <cellStyle name="Normal 2 5 6 9" xfId="15291"/>
    <cellStyle name="Normal 2 5 7" xfId="410"/>
    <cellStyle name="Normal 2 5 7 2" xfId="1051"/>
    <cellStyle name="Normal 2 5 7 2 2" xfId="2756"/>
    <cellStyle name="Normal 2 5 7 2 2 2" xfId="8239"/>
    <cellStyle name="Normal 2 5 7 2 2 2 2" xfId="22983"/>
    <cellStyle name="Normal 2 5 7 2 2 3" xfId="17500"/>
    <cellStyle name="Normal 2 5 7 2 2 4" xfId="13722"/>
    <cellStyle name="Normal 2 5 7 2 3" xfId="6534"/>
    <cellStyle name="Normal 2 5 7 2 3 2" xfId="21278"/>
    <cellStyle name="Normal 2 5 7 2 3 3" xfId="12017"/>
    <cellStyle name="Normal 2 5 7 2 4" xfId="4829"/>
    <cellStyle name="Normal 2 5 7 2 4 2" xfId="19573"/>
    <cellStyle name="Normal 2 5 7 2 5" xfId="15795"/>
    <cellStyle name="Normal 2 5 7 2 6" xfId="10312"/>
    <cellStyle name="Normal 2 5 7 3" xfId="1685"/>
    <cellStyle name="Normal 2 5 7 3 2" xfId="3390"/>
    <cellStyle name="Normal 2 5 7 3 2 2" xfId="8873"/>
    <cellStyle name="Normal 2 5 7 3 2 2 2" xfId="23617"/>
    <cellStyle name="Normal 2 5 7 3 2 3" xfId="18134"/>
    <cellStyle name="Normal 2 5 7 3 2 4" xfId="14356"/>
    <cellStyle name="Normal 2 5 7 3 3" xfId="7168"/>
    <cellStyle name="Normal 2 5 7 3 3 2" xfId="21912"/>
    <cellStyle name="Normal 2 5 7 3 3 3" xfId="12651"/>
    <cellStyle name="Normal 2 5 7 3 4" xfId="5463"/>
    <cellStyle name="Normal 2 5 7 3 4 2" xfId="20207"/>
    <cellStyle name="Normal 2 5 7 3 5" xfId="16429"/>
    <cellStyle name="Normal 2 5 7 3 6" xfId="10946"/>
    <cellStyle name="Normal 2 5 7 4" xfId="2122"/>
    <cellStyle name="Normal 2 5 7 4 2" xfId="7605"/>
    <cellStyle name="Normal 2 5 7 4 2 2" xfId="22349"/>
    <cellStyle name="Normal 2 5 7 4 3" xfId="16866"/>
    <cellStyle name="Normal 2 5 7 4 4" xfId="13088"/>
    <cellStyle name="Normal 2 5 7 5" xfId="3758"/>
    <cellStyle name="Normal 2 5 7 5 2" xfId="9241"/>
    <cellStyle name="Normal 2 5 7 5 2 2" xfId="23985"/>
    <cellStyle name="Normal 2 5 7 5 3" xfId="18502"/>
    <cellStyle name="Normal 2 5 7 5 4" xfId="14724"/>
    <cellStyle name="Normal 2 5 7 6" xfId="5900"/>
    <cellStyle name="Normal 2 5 7 6 2" xfId="20644"/>
    <cellStyle name="Normal 2 5 7 6 3" xfId="11383"/>
    <cellStyle name="Normal 2 5 7 7" xfId="4195"/>
    <cellStyle name="Normal 2 5 7 7 2" xfId="18939"/>
    <cellStyle name="Normal 2 5 7 8" xfId="15161"/>
    <cellStyle name="Normal 2 5 7 9" xfId="9678"/>
    <cellStyle name="Normal 2 5 8" xfId="675"/>
    <cellStyle name="Normal 2 5 8 2" xfId="1311"/>
    <cellStyle name="Normal 2 5 8 2 2" xfId="3016"/>
    <cellStyle name="Normal 2 5 8 2 2 2" xfId="8499"/>
    <cellStyle name="Normal 2 5 8 2 2 2 2" xfId="23243"/>
    <cellStyle name="Normal 2 5 8 2 2 3" xfId="17760"/>
    <cellStyle name="Normal 2 5 8 2 2 4" xfId="13982"/>
    <cellStyle name="Normal 2 5 8 2 3" xfId="6794"/>
    <cellStyle name="Normal 2 5 8 2 3 2" xfId="21538"/>
    <cellStyle name="Normal 2 5 8 2 3 3" xfId="12277"/>
    <cellStyle name="Normal 2 5 8 2 4" xfId="5089"/>
    <cellStyle name="Normal 2 5 8 2 4 2" xfId="19833"/>
    <cellStyle name="Normal 2 5 8 2 5" xfId="16055"/>
    <cellStyle name="Normal 2 5 8 2 6" xfId="10572"/>
    <cellStyle name="Normal 2 5 8 3" xfId="1945"/>
    <cellStyle name="Normal 2 5 8 3 2" xfId="3650"/>
    <cellStyle name="Normal 2 5 8 3 2 2" xfId="9133"/>
    <cellStyle name="Normal 2 5 8 3 2 2 2" xfId="23877"/>
    <cellStyle name="Normal 2 5 8 3 2 3" xfId="18394"/>
    <cellStyle name="Normal 2 5 8 3 2 4" xfId="14616"/>
    <cellStyle name="Normal 2 5 8 3 3" xfId="7428"/>
    <cellStyle name="Normal 2 5 8 3 3 2" xfId="22172"/>
    <cellStyle name="Normal 2 5 8 3 3 3" xfId="12911"/>
    <cellStyle name="Normal 2 5 8 3 4" xfId="5723"/>
    <cellStyle name="Normal 2 5 8 3 4 2" xfId="20467"/>
    <cellStyle name="Normal 2 5 8 3 5" xfId="16689"/>
    <cellStyle name="Normal 2 5 8 3 6" xfId="11206"/>
    <cellStyle name="Normal 2 5 8 4" xfId="2382"/>
    <cellStyle name="Normal 2 5 8 4 2" xfId="7865"/>
    <cellStyle name="Normal 2 5 8 4 2 2" xfId="22609"/>
    <cellStyle name="Normal 2 5 8 4 3" xfId="17126"/>
    <cellStyle name="Normal 2 5 8 4 4" xfId="13348"/>
    <cellStyle name="Normal 2 5 8 5" xfId="4018"/>
    <cellStyle name="Normal 2 5 8 5 2" xfId="9501"/>
    <cellStyle name="Normal 2 5 8 5 2 2" xfId="24245"/>
    <cellStyle name="Normal 2 5 8 5 3" xfId="18762"/>
    <cellStyle name="Normal 2 5 8 5 4" xfId="14984"/>
    <cellStyle name="Normal 2 5 8 6" xfId="6160"/>
    <cellStyle name="Normal 2 5 8 6 2" xfId="20904"/>
    <cellStyle name="Normal 2 5 8 6 3" xfId="11643"/>
    <cellStyle name="Normal 2 5 8 7" xfId="4455"/>
    <cellStyle name="Normal 2 5 8 7 2" xfId="19199"/>
    <cellStyle name="Normal 2 5 8 8" xfId="15421"/>
    <cellStyle name="Normal 2 5 8 9" xfId="9938"/>
    <cellStyle name="Normal 2 5 9" xfId="942"/>
    <cellStyle name="Normal 2 5 9 2" xfId="1577"/>
    <cellStyle name="Normal 2 5 9 2 2" xfId="3282"/>
    <cellStyle name="Normal 2 5 9 2 2 2" xfId="8765"/>
    <cellStyle name="Normal 2 5 9 2 2 2 2" xfId="23509"/>
    <cellStyle name="Normal 2 5 9 2 2 3" xfId="18026"/>
    <cellStyle name="Normal 2 5 9 2 2 4" xfId="14248"/>
    <cellStyle name="Normal 2 5 9 2 3" xfId="7060"/>
    <cellStyle name="Normal 2 5 9 2 3 2" xfId="21804"/>
    <cellStyle name="Normal 2 5 9 2 3 3" xfId="12543"/>
    <cellStyle name="Normal 2 5 9 2 4" xfId="5355"/>
    <cellStyle name="Normal 2 5 9 2 4 2" xfId="20099"/>
    <cellStyle name="Normal 2 5 9 2 5" xfId="16321"/>
    <cellStyle name="Normal 2 5 9 2 6" xfId="10838"/>
    <cellStyle name="Normal 2 5 9 3" xfId="2648"/>
    <cellStyle name="Normal 2 5 9 3 2" xfId="8131"/>
    <cellStyle name="Normal 2 5 9 3 2 2" xfId="22875"/>
    <cellStyle name="Normal 2 5 9 3 3" xfId="17392"/>
    <cellStyle name="Normal 2 5 9 3 4" xfId="13614"/>
    <cellStyle name="Normal 2 5 9 4" xfId="6426"/>
    <cellStyle name="Normal 2 5 9 4 2" xfId="21170"/>
    <cellStyle name="Normal 2 5 9 4 3" xfId="11909"/>
    <cellStyle name="Normal 2 5 9 5" xfId="4721"/>
    <cellStyle name="Normal 2 5 9 5 2" xfId="19465"/>
    <cellStyle name="Normal 2 5 9 6" xfId="15687"/>
    <cellStyle name="Normal 2 5 9 7" xfId="10204"/>
    <cellStyle name="Normal 2 6" xfId="42"/>
    <cellStyle name="Normal 2 6 10" xfId="359"/>
    <cellStyle name="Normal 2 6 10 2" xfId="2071"/>
    <cellStyle name="Normal 2 6 10 2 2" xfId="7554"/>
    <cellStyle name="Normal 2 6 10 2 2 2" xfId="22298"/>
    <cellStyle name="Normal 2 6 10 2 3" xfId="16815"/>
    <cellStyle name="Normal 2 6 10 2 4" xfId="13037"/>
    <cellStyle name="Normal 2 6 10 3" xfId="5849"/>
    <cellStyle name="Normal 2 6 10 3 2" xfId="20593"/>
    <cellStyle name="Normal 2 6 10 3 3" xfId="11332"/>
    <cellStyle name="Normal 2 6 10 4" xfId="4144"/>
    <cellStyle name="Normal 2 6 10 4 2" xfId="18888"/>
    <cellStyle name="Normal 2 6 10 5" xfId="15110"/>
    <cellStyle name="Normal 2 6 10 6" xfId="9627"/>
    <cellStyle name="Normal 2 6 11" xfId="1634"/>
    <cellStyle name="Normal 2 6 11 2" xfId="3339"/>
    <cellStyle name="Normal 2 6 11 2 2" xfId="8822"/>
    <cellStyle name="Normal 2 6 11 2 2 2" xfId="23566"/>
    <cellStyle name="Normal 2 6 11 2 3" xfId="18083"/>
    <cellStyle name="Normal 2 6 11 2 4" xfId="14305"/>
    <cellStyle name="Normal 2 6 11 3" xfId="7117"/>
    <cellStyle name="Normal 2 6 11 3 2" xfId="21861"/>
    <cellStyle name="Normal 2 6 11 3 3" xfId="12600"/>
    <cellStyle name="Normal 2 6 11 4" xfId="5412"/>
    <cellStyle name="Normal 2 6 11 4 2" xfId="20156"/>
    <cellStyle name="Normal 2 6 11 5" xfId="16378"/>
    <cellStyle name="Normal 2 6 11 6" xfId="10895"/>
    <cellStyle name="Normal 2 6 12" xfId="2002"/>
    <cellStyle name="Normal 2 6 12 2" xfId="7485"/>
    <cellStyle name="Normal 2 6 12 2 2" xfId="22229"/>
    <cellStyle name="Normal 2 6 12 3" xfId="16746"/>
    <cellStyle name="Normal 2 6 12 4" xfId="12968"/>
    <cellStyle name="Normal 2 6 13" xfId="3707"/>
    <cellStyle name="Normal 2 6 13 2" xfId="9190"/>
    <cellStyle name="Normal 2 6 13 2 2" xfId="23934"/>
    <cellStyle name="Normal 2 6 13 3" xfId="18451"/>
    <cellStyle name="Normal 2 6 13 4" xfId="14673"/>
    <cellStyle name="Normal 2 6 14" xfId="5780"/>
    <cellStyle name="Normal 2 6 14 2" xfId="20524"/>
    <cellStyle name="Normal 2 6 14 3" xfId="11263"/>
    <cellStyle name="Normal 2 6 15" xfId="4075"/>
    <cellStyle name="Normal 2 6 15 2" xfId="18819"/>
    <cellStyle name="Normal 2 6 16" xfId="15041"/>
    <cellStyle name="Normal 2 6 17" xfId="9558"/>
    <cellStyle name="Normal 2 6 18" xfId="287"/>
    <cellStyle name="Normal 2 6 2" xfId="82"/>
    <cellStyle name="Normal 2 6 2 10" xfId="2038"/>
    <cellStyle name="Normal 2 6 2 10 2" xfId="7521"/>
    <cellStyle name="Normal 2 6 2 10 2 2" xfId="22265"/>
    <cellStyle name="Normal 2 6 2 10 3" xfId="16782"/>
    <cellStyle name="Normal 2 6 2 10 4" xfId="13004"/>
    <cellStyle name="Normal 2 6 2 11" xfId="3743"/>
    <cellStyle name="Normal 2 6 2 11 2" xfId="9226"/>
    <cellStyle name="Normal 2 6 2 11 2 2" xfId="23970"/>
    <cellStyle name="Normal 2 6 2 11 3" xfId="18487"/>
    <cellStyle name="Normal 2 6 2 11 4" xfId="14709"/>
    <cellStyle name="Normal 2 6 2 12" xfId="5816"/>
    <cellStyle name="Normal 2 6 2 12 2" xfId="20560"/>
    <cellStyle name="Normal 2 6 2 12 3" xfId="11299"/>
    <cellStyle name="Normal 2 6 2 13" xfId="4111"/>
    <cellStyle name="Normal 2 6 2 13 2" xfId="18855"/>
    <cellStyle name="Normal 2 6 2 14" xfId="15077"/>
    <cellStyle name="Normal 2 6 2 15" xfId="9594"/>
    <cellStyle name="Normal 2 6 2 16" xfId="323"/>
    <cellStyle name="Normal 2 6 2 2" xfId="246"/>
    <cellStyle name="Normal 2 6 2 2 10" xfId="15254"/>
    <cellStyle name="Normal 2 6 2 2 11" xfId="9771"/>
    <cellStyle name="Normal 2 6 2 2 12" xfId="503"/>
    <cellStyle name="Normal 2 6 2 2 2" xfId="638"/>
    <cellStyle name="Normal 2 6 2 2 2 10" xfId="9901"/>
    <cellStyle name="Normal 2 6 2 2 2 2" xfId="898"/>
    <cellStyle name="Normal 2 6 2 2 2 2 2" xfId="1534"/>
    <cellStyle name="Normal 2 6 2 2 2 2 2 2" xfId="3239"/>
    <cellStyle name="Normal 2 6 2 2 2 2 2 2 2" xfId="8722"/>
    <cellStyle name="Normal 2 6 2 2 2 2 2 2 2 2" xfId="23466"/>
    <cellStyle name="Normal 2 6 2 2 2 2 2 2 3" xfId="17983"/>
    <cellStyle name="Normal 2 6 2 2 2 2 2 2 4" xfId="14205"/>
    <cellStyle name="Normal 2 6 2 2 2 2 2 3" xfId="7017"/>
    <cellStyle name="Normal 2 6 2 2 2 2 2 3 2" xfId="21761"/>
    <cellStyle name="Normal 2 6 2 2 2 2 2 3 3" xfId="12500"/>
    <cellStyle name="Normal 2 6 2 2 2 2 2 4" xfId="5312"/>
    <cellStyle name="Normal 2 6 2 2 2 2 2 4 2" xfId="20056"/>
    <cellStyle name="Normal 2 6 2 2 2 2 2 5" xfId="16278"/>
    <cellStyle name="Normal 2 6 2 2 2 2 2 6" xfId="10795"/>
    <cellStyle name="Normal 2 6 2 2 2 2 3" xfId="2605"/>
    <cellStyle name="Normal 2 6 2 2 2 2 3 2" xfId="8088"/>
    <cellStyle name="Normal 2 6 2 2 2 2 3 2 2" xfId="22832"/>
    <cellStyle name="Normal 2 6 2 2 2 2 3 3" xfId="17349"/>
    <cellStyle name="Normal 2 6 2 2 2 2 3 4" xfId="13571"/>
    <cellStyle name="Normal 2 6 2 2 2 2 4" xfId="6383"/>
    <cellStyle name="Normal 2 6 2 2 2 2 4 2" xfId="21127"/>
    <cellStyle name="Normal 2 6 2 2 2 2 4 3" xfId="11866"/>
    <cellStyle name="Normal 2 6 2 2 2 2 5" xfId="4678"/>
    <cellStyle name="Normal 2 6 2 2 2 2 5 2" xfId="19422"/>
    <cellStyle name="Normal 2 6 2 2 2 2 6" xfId="15644"/>
    <cellStyle name="Normal 2 6 2 2 2 2 7" xfId="10161"/>
    <cellStyle name="Normal 2 6 2 2 2 3" xfId="1274"/>
    <cellStyle name="Normal 2 6 2 2 2 3 2" xfId="2979"/>
    <cellStyle name="Normal 2 6 2 2 2 3 2 2" xfId="8462"/>
    <cellStyle name="Normal 2 6 2 2 2 3 2 2 2" xfId="23206"/>
    <cellStyle name="Normal 2 6 2 2 2 3 2 3" xfId="17723"/>
    <cellStyle name="Normal 2 6 2 2 2 3 2 4" xfId="13945"/>
    <cellStyle name="Normal 2 6 2 2 2 3 3" xfId="6757"/>
    <cellStyle name="Normal 2 6 2 2 2 3 3 2" xfId="21501"/>
    <cellStyle name="Normal 2 6 2 2 2 3 3 3" xfId="12240"/>
    <cellStyle name="Normal 2 6 2 2 2 3 4" xfId="5052"/>
    <cellStyle name="Normal 2 6 2 2 2 3 4 2" xfId="19796"/>
    <cellStyle name="Normal 2 6 2 2 2 3 5" xfId="16018"/>
    <cellStyle name="Normal 2 6 2 2 2 3 6" xfId="10535"/>
    <cellStyle name="Normal 2 6 2 2 2 4" xfId="1908"/>
    <cellStyle name="Normal 2 6 2 2 2 4 2" xfId="3613"/>
    <cellStyle name="Normal 2 6 2 2 2 4 2 2" xfId="9096"/>
    <cellStyle name="Normal 2 6 2 2 2 4 2 2 2" xfId="23840"/>
    <cellStyle name="Normal 2 6 2 2 2 4 2 3" xfId="18357"/>
    <cellStyle name="Normal 2 6 2 2 2 4 2 4" xfId="14579"/>
    <cellStyle name="Normal 2 6 2 2 2 4 3" xfId="7391"/>
    <cellStyle name="Normal 2 6 2 2 2 4 3 2" xfId="22135"/>
    <cellStyle name="Normal 2 6 2 2 2 4 3 3" xfId="12874"/>
    <cellStyle name="Normal 2 6 2 2 2 4 4" xfId="5686"/>
    <cellStyle name="Normal 2 6 2 2 2 4 4 2" xfId="20430"/>
    <cellStyle name="Normal 2 6 2 2 2 4 5" xfId="16652"/>
    <cellStyle name="Normal 2 6 2 2 2 4 6" xfId="11169"/>
    <cellStyle name="Normal 2 6 2 2 2 5" xfId="2345"/>
    <cellStyle name="Normal 2 6 2 2 2 5 2" xfId="7828"/>
    <cellStyle name="Normal 2 6 2 2 2 5 2 2" xfId="22572"/>
    <cellStyle name="Normal 2 6 2 2 2 5 3" xfId="17089"/>
    <cellStyle name="Normal 2 6 2 2 2 5 4" xfId="13311"/>
    <cellStyle name="Normal 2 6 2 2 2 6" xfId="3981"/>
    <cellStyle name="Normal 2 6 2 2 2 6 2" xfId="9464"/>
    <cellStyle name="Normal 2 6 2 2 2 6 2 2" xfId="24208"/>
    <cellStyle name="Normal 2 6 2 2 2 6 3" xfId="18725"/>
    <cellStyle name="Normal 2 6 2 2 2 6 4" xfId="14947"/>
    <cellStyle name="Normal 2 6 2 2 2 7" xfId="6123"/>
    <cellStyle name="Normal 2 6 2 2 2 7 2" xfId="20867"/>
    <cellStyle name="Normal 2 6 2 2 2 7 3" xfId="11606"/>
    <cellStyle name="Normal 2 6 2 2 2 8" xfId="4418"/>
    <cellStyle name="Normal 2 6 2 2 2 8 2" xfId="19162"/>
    <cellStyle name="Normal 2 6 2 2 2 9" xfId="15384"/>
    <cellStyle name="Normal 2 6 2 2 3" xfId="768"/>
    <cellStyle name="Normal 2 6 2 2 3 2" xfId="1404"/>
    <cellStyle name="Normal 2 6 2 2 3 2 2" xfId="3109"/>
    <cellStyle name="Normal 2 6 2 2 3 2 2 2" xfId="8592"/>
    <cellStyle name="Normal 2 6 2 2 3 2 2 2 2" xfId="23336"/>
    <cellStyle name="Normal 2 6 2 2 3 2 2 3" xfId="17853"/>
    <cellStyle name="Normal 2 6 2 2 3 2 2 4" xfId="14075"/>
    <cellStyle name="Normal 2 6 2 2 3 2 3" xfId="6887"/>
    <cellStyle name="Normal 2 6 2 2 3 2 3 2" xfId="21631"/>
    <cellStyle name="Normal 2 6 2 2 3 2 3 3" xfId="12370"/>
    <cellStyle name="Normal 2 6 2 2 3 2 4" xfId="5182"/>
    <cellStyle name="Normal 2 6 2 2 3 2 4 2" xfId="19926"/>
    <cellStyle name="Normal 2 6 2 2 3 2 5" xfId="16148"/>
    <cellStyle name="Normal 2 6 2 2 3 2 6" xfId="10665"/>
    <cellStyle name="Normal 2 6 2 2 3 3" xfId="2475"/>
    <cellStyle name="Normal 2 6 2 2 3 3 2" xfId="7958"/>
    <cellStyle name="Normal 2 6 2 2 3 3 2 2" xfId="22702"/>
    <cellStyle name="Normal 2 6 2 2 3 3 3" xfId="17219"/>
    <cellStyle name="Normal 2 6 2 2 3 3 4" xfId="13441"/>
    <cellStyle name="Normal 2 6 2 2 3 4" xfId="6253"/>
    <cellStyle name="Normal 2 6 2 2 3 4 2" xfId="20997"/>
    <cellStyle name="Normal 2 6 2 2 3 4 3" xfId="11736"/>
    <cellStyle name="Normal 2 6 2 2 3 5" xfId="4548"/>
    <cellStyle name="Normal 2 6 2 2 3 5 2" xfId="19292"/>
    <cellStyle name="Normal 2 6 2 2 3 6" xfId="15514"/>
    <cellStyle name="Normal 2 6 2 2 3 7" xfId="10031"/>
    <cellStyle name="Normal 2 6 2 2 4" xfId="1144"/>
    <cellStyle name="Normal 2 6 2 2 4 2" xfId="2849"/>
    <cellStyle name="Normal 2 6 2 2 4 2 2" xfId="8332"/>
    <cellStyle name="Normal 2 6 2 2 4 2 2 2" xfId="23076"/>
    <cellStyle name="Normal 2 6 2 2 4 2 3" xfId="17593"/>
    <cellStyle name="Normal 2 6 2 2 4 2 4" xfId="13815"/>
    <cellStyle name="Normal 2 6 2 2 4 3" xfId="6627"/>
    <cellStyle name="Normal 2 6 2 2 4 3 2" xfId="21371"/>
    <cellStyle name="Normal 2 6 2 2 4 3 3" xfId="12110"/>
    <cellStyle name="Normal 2 6 2 2 4 4" xfId="4922"/>
    <cellStyle name="Normal 2 6 2 2 4 4 2" xfId="19666"/>
    <cellStyle name="Normal 2 6 2 2 4 5" xfId="15888"/>
    <cellStyle name="Normal 2 6 2 2 4 6" xfId="10405"/>
    <cellStyle name="Normal 2 6 2 2 5" xfId="1778"/>
    <cellStyle name="Normal 2 6 2 2 5 2" xfId="3483"/>
    <cellStyle name="Normal 2 6 2 2 5 2 2" xfId="8966"/>
    <cellStyle name="Normal 2 6 2 2 5 2 2 2" xfId="23710"/>
    <cellStyle name="Normal 2 6 2 2 5 2 3" xfId="18227"/>
    <cellStyle name="Normal 2 6 2 2 5 2 4" xfId="14449"/>
    <cellStyle name="Normal 2 6 2 2 5 3" xfId="7261"/>
    <cellStyle name="Normal 2 6 2 2 5 3 2" xfId="22005"/>
    <cellStyle name="Normal 2 6 2 2 5 3 3" xfId="12744"/>
    <cellStyle name="Normal 2 6 2 2 5 4" xfId="5556"/>
    <cellStyle name="Normal 2 6 2 2 5 4 2" xfId="20300"/>
    <cellStyle name="Normal 2 6 2 2 5 5" xfId="16522"/>
    <cellStyle name="Normal 2 6 2 2 5 6" xfId="11039"/>
    <cellStyle name="Normal 2 6 2 2 6" xfId="2215"/>
    <cellStyle name="Normal 2 6 2 2 6 2" xfId="7698"/>
    <cellStyle name="Normal 2 6 2 2 6 2 2" xfId="22442"/>
    <cellStyle name="Normal 2 6 2 2 6 3" xfId="16959"/>
    <cellStyle name="Normal 2 6 2 2 6 4" xfId="13181"/>
    <cellStyle name="Normal 2 6 2 2 7" xfId="3851"/>
    <cellStyle name="Normal 2 6 2 2 7 2" xfId="9334"/>
    <cellStyle name="Normal 2 6 2 2 7 2 2" xfId="24078"/>
    <cellStyle name="Normal 2 6 2 2 7 3" xfId="18595"/>
    <cellStyle name="Normal 2 6 2 2 7 4" xfId="14817"/>
    <cellStyle name="Normal 2 6 2 2 8" xfId="5993"/>
    <cellStyle name="Normal 2 6 2 2 8 2" xfId="20737"/>
    <cellStyle name="Normal 2 6 2 2 8 3" xfId="11476"/>
    <cellStyle name="Normal 2 6 2 2 9" xfId="4288"/>
    <cellStyle name="Normal 2 6 2 2 9 2" xfId="19032"/>
    <cellStyle name="Normal 2 6 2 3" xfId="247"/>
    <cellStyle name="Normal 2 6 2 3 10" xfId="9847"/>
    <cellStyle name="Normal 2 6 2 3 11" xfId="584"/>
    <cellStyle name="Normal 2 6 2 3 2" xfId="844"/>
    <cellStyle name="Normal 2 6 2 3 2 2" xfId="1480"/>
    <cellStyle name="Normal 2 6 2 3 2 2 2" xfId="3185"/>
    <cellStyle name="Normal 2 6 2 3 2 2 2 2" xfId="8668"/>
    <cellStyle name="Normal 2 6 2 3 2 2 2 2 2" xfId="23412"/>
    <cellStyle name="Normal 2 6 2 3 2 2 2 3" xfId="17929"/>
    <cellStyle name="Normal 2 6 2 3 2 2 2 4" xfId="14151"/>
    <cellStyle name="Normal 2 6 2 3 2 2 3" xfId="6963"/>
    <cellStyle name="Normal 2 6 2 3 2 2 3 2" xfId="21707"/>
    <cellStyle name="Normal 2 6 2 3 2 2 3 3" xfId="12446"/>
    <cellStyle name="Normal 2 6 2 3 2 2 4" xfId="5258"/>
    <cellStyle name="Normal 2 6 2 3 2 2 4 2" xfId="20002"/>
    <cellStyle name="Normal 2 6 2 3 2 2 5" xfId="16224"/>
    <cellStyle name="Normal 2 6 2 3 2 2 6" xfId="10741"/>
    <cellStyle name="Normal 2 6 2 3 2 3" xfId="2551"/>
    <cellStyle name="Normal 2 6 2 3 2 3 2" xfId="8034"/>
    <cellStyle name="Normal 2 6 2 3 2 3 2 2" xfId="22778"/>
    <cellStyle name="Normal 2 6 2 3 2 3 3" xfId="17295"/>
    <cellStyle name="Normal 2 6 2 3 2 3 4" xfId="13517"/>
    <cellStyle name="Normal 2 6 2 3 2 4" xfId="6329"/>
    <cellStyle name="Normal 2 6 2 3 2 4 2" xfId="21073"/>
    <cellStyle name="Normal 2 6 2 3 2 4 3" xfId="11812"/>
    <cellStyle name="Normal 2 6 2 3 2 5" xfId="4624"/>
    <cellStyle name="Normal 2 6 2 3 2 5 2" xfId="19368"/>
    <cellStyle name="Normal 2 6 2 3 2 6" xfId="15590"/>
    <cellStyle name="Normal 2 6 2 3 2 7" xfId="10107"/>
    <cellStyle name="Normal 2 6 2 3 3" xfId="1220"/>
    <cellStyle name="Normal 2 6 2 3 3 2" xfId="2925"/>
    <cellStyle name="Normal 2 6 2 3 3 2 2" xfId="8408"/>
    <cellStyle name="Normal 2 6 2 3 3 2 2 2" xfId="23152"/>
    <cellStyle name="Normal 2 6 2 3 3 2 3" xfId="17669"/>
    <cellStyle name="Normal 2 6 2 3 3 2 4" xfId="13891"/>
    <cellStyle name="Normal 2 6 2 3 3 3" xfId="6703"/>
    <cellStyle name="Normal 2 6 2 3 3 3 2" xfId="21447"/>
    <cellStyle name="Normal 2 6 2 3 3 3 3" xfId="12186"/>
    <cellStyle name="Normal 2 6 2 3 3 4" xfId="4998"/>
    <cellStyle name="Normal 2 6 2 3 3 4 2" xfId="19742"/>
    <cellStyle name="Normal 2 6 2 3 3 5" xfId="15964"/>
    <cellStyle name="Normal 2 6 2 3 3 6" xfId="10481"/>
    <cellStyle name="Normal 2 6 2 3 4" xfId="1854"/>
    <cellStyle name="Normal 2 6 2 3 4 2" xfId="3559"/>
    <cellStyle name="Normal 2 6 2 3 4 2 2" xfId="9042"/>
    <cellStyle name="Normal 2 6 2 3 4 2 2 2" xfId="23786"/>
    <cellStyle name="Normal 2 6 2 3 4 2 3" xfId="18303"/>
    <cellStyle name="Normal 2 6 2 3 4 2 4" xfId="14525"/>
    <cellStyle name="Normal 2 6 2 3 4 3" xfId="7337"/>
    <cellStyle name="Normal 2 6 2 3 4 3 2" xfId="22081"/>
    <cellStyle name="Normal 2 6 2 3 4 3 3" xfId="12820"/>
    <cellStyle name="Normal 2 6 2 3 4 4" xfId="5632"/>
    <cellStyle name="Normal 2 6 2 3 4 4 2" xfId="20376"/>
    <cellStyle name="Normal 2 6 2 3 4 5" xfId="16598"/>
    <cellStyle name="Normal 2 6 2 3 4 6" xfId="11115"/>
    <cellStyle name="Normal 2 6 2 3 5" xfId="2291"/>
    <cellStyle name="Normal 2 6 2 3 5 2" xfId="7774"/>
    <cellStyle name="Normal 2 6 2 3 5 2 2" xfId="22518"/>
    <cellStyle name="Normal 2 6 2 3 5 3" xfId="17035"/>
    <cellStyle name="Normal 2 6 2 3 5 4" xfId="13257"/>
    <cellStyle name="Normal 2 6 2 3 6" xfId="3927"/>
    <cellStyle name="Normal 2 6 2 3 6 2" xfId="9410"/>
    <cellStyle name="Normal 2 6 2 3 6 2 2" xfId="24154"/>
    <cellStyle name="Normal 2 6 2 3 6 3" xfId="18671"/>
    <cellStyle name="Normal 2 6 2 3 6 4" xfId="14893"/>
    <cellStyle name="Normal 2 6 2 3 7" xfId="6069"/>
    <cellStyle name="Normal 2 6 2 3 7 2" xfId="20813"/>
    <cellStyle name="Normal 2 6 2 3 7 3" xfId="11552"/>
    <cellStyle name="Normal 2 6 2 3 8" xfId="4364"/>
    <cellStyle name="Normal 2 6 2 3 8 2" xfId="19108"/>
    <cellStyle name="Normal 2 6 2 3 9" xfId="15330"/>
    <cellStyle name="Normal 2 6 2 4" xfId="157"/>
    <cellStyle name="Normal 2 6 2 4 10" xfId="449"/>
    <cellStyle name="Normal 2 6 2 4 2" xfId="1090"/>
    <cellStyle name="Normal 2 6 2 4 2 2" xfId="2795"/>
    <cellStyle name="Normal 2 6 2 4 2 2 2" xfId="8278"/>
    <cellStyle name="Normal 2 6 2 4 2 2 2 2" xfId="23022"/>
    <cellStyle name="Normal 2 6 2 4 2 2 3" xfId="17539"/>
    <cellStyle name="Normal 2 6 2 4 2 2 4" xfId="13761"/>
    <cellStyle name="Normal 2 6 2 4 2 3" xfId="6573"/>
    <cellStyle name="Normal 2 6 2 4 2 3 2" xfId="21317"/>
    <cellStyle name="Normal 2 6 2 4 2 3 3" xfId="12056"/>
    <cellStyle name="Normal 2 6 2 4 2 4" xfId="4868"/>
    <cellStyle name="Normal 2 6 2 4 2 4 2" xfId="19612"/>
    <cellStyle name="Normal 2 6 2 4 2 5" xfId="15834"/>
    <cellStyle name="Normal 2 6 2 4 2 6" xfId="10351"/>
    <cellStyle name="Normal 2 6 2 4 3" xfId="1724"/>
    <cellStyle name="Normal 2 6 2 4 3 2" xfId="3429"/>
    <cellStyle name="Normal 2 6 2 4 3 2 2" xfId="8912"/>
    <cellStyle name="Normal 2 6 2 4 3 2 2 2" xfId="23656"/>
    <cellStyle name="Normal 2 6 2 4 3 2 3" xfId="18173"/>
    <cellStyle name="Normal 2 6 2 4 3 2 4" xfId="14395"/>
    <cellStyle name="Normal 2 6 2 4 3 3" xfId="7207"/>
    <cellStyle name="Normal 2 6 2 4 3 3 2" xfId="21951"/>
    <cellStyle name="Normal 2 6 2 4 3 3 3" xfId="12690"/>
    <cellStyle name="Normal 2 6 2 4 3 4" xfId="5502"/>
    <cellStyle name="Normal 2 6 2 4 3 4 2" xfId="20246"/>
    <cellStyle name="Normal 2 6 2 4 3 5" xfId="16468"/>
    <cellStyle name="Normal 2 6 2 4 3 6" xfId="10985"/>
    <cellStyle name="Normal 2 6 2 4 4" xfId="2161"/>
    <cellStyle name="Normal 2 6 2 4 4 2" xfId="7644"/>
    <cellStyle name="Normal 2 6 2 4 4 2 2" xfId="22388"/>
    <cellStyle name="Normal 2 6 2 4 4 3" xfId="16905"/>
    <cellStyle name="Normal 2 6 2 4 4 4" xfId="13127"/>
    <cellStyle name="Normal 2 6 2 4 5" xfId="3797"/>
    <cellStyle name="Normal 2 6 2 4 5 2" xfId="9280"/>
    <cellStyle name="Normal 2 6 2 4 5 2 2" xfId="24024"/>
    <cellStyle name="Normal 2 6 2 4 5 3" xfId="18541"/>
    <cellStyle name="Normal 2 6 2 4 5 4" xfId="14763"/>
    <cellStyle name="Normal 2 6 2 4 6" xfId="5939"/>
    <cellStyle name="Normal 2 6 2 4 6 2" xfId="20683"/>
    <cellStyle name="Normal 2 6 2 4 6 3" xfId="11422"/>
    <cellStyle name="Normal 2 6 2 4 7" xfId="4234"/>
    <cellStyle name="Normal 2 6 2 4 7 2" xfId="18978"/>
    <cellStyle name="Normal 2 6 2 4 8" xfId="15200"/>
    <cellStyle name="Normal 2 6 2 4 9" xfId="9717"/>
    <cellStyle name="Normal 2 6 2 5" xfId="714"/>
    <cellStyle name="Normal 2 6 2 5 2" xfId="1350"/>
    <cellStyle name="Normal 2 6 2 5 2 2" xfId="3055"/>
    <cellStyle name="Normal 2 6 2 5 2 2 2" xfId="8538"/>
    <cellStyle name="Normal 2 6 2 5 2 2 2 2" xfId="23282"/>
    <cellStyle name="Normal 2 6 2 5 2 2 3" xfId="17799"/>
    <cellStyle name="Normal 2 6 2 5 2 2 4" xfId="14021"/>
    <cellStyle name="Normal 2 6 2 5 2 3" xfId="6833"/>
    <cellStyle name="Normal 2 6 2 5 2 3 2" xfId="21577"/>
    <cellStyle name="Normal 2 6 2 5 2 3 3" xfId="12316"/>
    <cellStyle name="Normal 2 6 2 5 2 4" xfId="5128"/>
    <cellStyle name="Normal 2 6 2 5 2 4 2" xfId="19872"/>
    <cellStyle name="Normal 2 6 2 5 2 5" xfId="16094"/>
    <cellStyle name="Normal 2 6 2 5 2 6" xfId="10611"/>
    <cellStyle name="Normal 2 6 2 5 3" xfId="1984"/>
    <cellStyle name="Normal 2 6 2 5 3 2" xfId="3689"/>
    <cellStyle name="Normal 2 6 2 5 3 2 2" xfId="9172"/>
    <cellStyle name="Normal 2 6 2 5 3 2 2 2" xfId="23916"/>
    <cellStyle name="Normal 2 6 2 5 3 2 3" xfId="18433"/>
    <cellStyle name="Normal 2 6 2 5 3 2 4" xfId="14655"/>
    <cellStyle name="Normal 2 6 2 5 3 3" xfId="7467"/>
    <cellStyle name="Normal 2 6 2 5 3 3 2" xfId="22211"/>
    <cellStyle name="Normal 2 6 2 5 3 3 3" xfId="12950"/>
    <cellStyle name="Normal 2 6 2 5 3 4" xfId="5762"/>
    <cellStyle name="Normal 2 6 2 5 3 4 2" xfId="20506"/>
    <cellStyle name="Normal 2 6 2 5 3 5" xfId="16728"/>
    <cellStyle name="Normal 2 6 2 5 3 6" xfId="11245"/>
    <cellStyle name="Normal 2 6 2 5 4" xfId="2421"/>
    <cellStyle name="Normal 2 6 2 5 4 2" xfId="7904"/>
    <cellStyle name="Normal 2 6 2 5 4 2 2" xfId="22648"/>
    <cellStyle name="Normal 2 6 2 5 4 3" xfId="17165"/>
    <cellStyle name="Normal 2 6 2 5 4 4" xfId="13387"/>
    <cellStyle name="Normal 2 6 2 5 5" xfId="4057"/>
    <cellStyle name="Normal 2 6 2 5 5 2" xfId="9540"/>
    <cellStyle name="Normal 2 6 2 5 5 2 2" xfId="24284"/>
    <cellStyle name="Normal 2 6 2 5 5 3" xfId="18801"/>
    <cellStyle name="Normal 2 6 2 5 5 4" xfId="15023"/>
    <cellStyle name="Normal 2 6 2 5 6" xfId="6199"/>
    <cellStyle name="Normal 2 6 2 5 6 2" xfId="20943"/>
    <cellStyle name="Normal 2 6 2 5 6 3" xfId="11682"/>
    <cellStyle name="Normal 2 6 2 5 7" xfId="4494"/>
    <cellStyle name="Normal 2 6 2 5 7 2" xfId="19238"/>
    <cellStyle name="Normal 2 6 2 5 8" xfId="15460"/>
    <cellStyle name="Normal 2 6 2 5 9" xfId="9977"/>
    <cellStyle name="Normal 2 6 2 6" xfId="982"/>
    <cellStyle name="Normal 2 6 2 6 2" xfId="1616"/>
    <cellStyle name="Normal 2 6 2 6 2 2" xfId="3321"/>
    <cellStyle name="Normal 2 6 2 6 2 2 2" xfId="8804"/>
    <cellStyle name="Normal 2 6 2 6 2 2 2 2" xfId="23548"/>
    <cellStyle name="Normal 2 6 2 6 2 2 3" xfId="18065"/>
    <cellStyle name="Normal 2 6 2 6 2 2 4" xfId="14287"/>
    <cellStyle name="Normal 2 6 2 6 2 3" xfId="7099"/>
    <cellStyle name="Normal 2 6 2 6 2 3 2" xfId="21843"/>
    <cellStyle name="Normal 2 6 2 6 2 3 3" xfId="12582"/>
    <cellStyle name="Normal 2 6 2 6 2 4" xfId="5394"/>
    <cellStyle name="Normal 2 6 2 6 2 4 2" xfId="20138"/>
    <cellStyle name="Normal 2 6 2 6 2 5" xfId="16360"/>
    <cellStyle name="Normal 2 6 2 6 2 6" xfId="10877"/>
    <cellStyle name="Normal 2 6 2 6 3" xfId="2687"/>
    <cellStyle name="Normal 2 6 2 6 3 2" xfId="8170"/>
    <cellStyle name="Normal 2 6 2 6 3 2 2" xfId="22914"/>
    <cellStyle name="Normal 2 6 2 6 3 3" xfId="17431"/>
    <cellStyle name="Normal 2 6 2 6 3 4" xfId="13653"/>
    <cellStyle name="Normal 2 6 2 6 4" xfId="6465"/>
    <cellStyle name="Normal 2 6 2 6 4 2" xfId="21209"/>
    <cellStyle name="Normal 2 6 2 6 4 3" xfId="11948"/>
    <cellStyle name="Normal 2 6 2 6 5" xfId="4760"/>
    <cellStyle name="Normal 2 6 2 6 5 2" xfId="19504"/>
    <cellStyle name="Normal 2 6 2 6 6" xfId="15726"/>
    <cellStyle name="Normal 2 6 2 6 7" xfId="10243"/>
    <cellStyle name="Normal 2 6 2 7" xfId="1036"/>
    <cellStyle name="Normal 2 6 2 7 2" xfId="2741"/>
    <cellStyle name="Normal 2 6 2 7 2 2" xfId="8224"/>
    <cellStyle name="Normal 2 6 2 7 2 2 2" xfId="22968"/>
    <cellStyle name="Normal 2 6 2 7 2 3" xfId="17485"/>
    <cellStyle name="Normal 2 6 2 7 2 4" xfId="13707"/>
    <cellStyle name="Normal 2 6 2 7 3" xfId="6519"/>
    <cellStyle name="Normal 2 6 2 7 3 2" xfId="21263"/>
    <cellStyle name="Normal 2 6 2 7 3 3" xfId="12002"/>
    <cellStyle name="Normal 2 6 2 7 4" xfId="4814"/>
    <cellStyle name="Normal 2 6 2 7 4 2" xfId="19558"/>
    <cellStyle name="Normal 2 6 2 7 5" xfId="15780"/>
    <cellStyle name="Normal 2 6 2 7 6" xfId="10297"/>
    <cellStyle name="Normal 2 6 2 8" xfId="395"/>
    <cellStyle name="Normal 2 6 2 8 2" xfId="2107"/>
    <cellStyle name="Normal 2 6 2 8 2 2" xfId="7590"/>
    <cellStyle name="Normal 2 6 2 8 2 2 2" xfId="22334"/>
    <cellStyle name="Normal 2 6 2 8 2 3" xfId="16851"/>
    <cellStyle name="Normal 2 6 2 8 2 4" xfId="13073"/>
    <cellStyle name="Normal 2 6 2 8 3" xfId="5885"/>
    <cellStyle name="Normal 2 6 2 8 3 2" xfId="20629"/>
    <cellStyle name="Normal 2 6 2 8 3 3" xfId="11368"/>
    <cellStyle name="Normal 2 6 2 8 4" xfId="4180"/>
    <cellStyle name="Normal 2 6 2 8 4 2" xfId="18924"/>
    <cellStyle name="Normal 2 6 2 8 5" xfId="15146"/>
    <cellStyle name="Normal 2 6 2 8 6" xfId="9663"/>
    <cellStyle name="Normal 2 6 2 9" xfId="1670"/>
    <cellStyle name="Normal 2 6 2 9 2" xfId="3375"/>
    <cellStyle name="Normal 2 6 2 9 2 2" xfId="8858"/>
    <cellStyle name="Normal 2 6 2 9 2 2 2" xfId="23602"/>
    <cellStyle name="Normal 2 6 2 9 2 3" xfId="18119"/>
    <cellStyle name="Normal 2 6 2 9 2 4" xfId="14341"/>
    <cellStyle name="Normal 2 6 2 9 3" xfId="7153"/>
    <cellStyle name="Normal 2 6 2 9 3 2" xfId="21897"/>
    <cellStyle name="Normal 2 6 2 9 3 3" xfId="12636"/>
    <cellStyle name="Normal 2 6 2 9 4" xfId="5448"/>
    <cellStyle name="Normal 2 6 2 9 4 2" xfId="20192"/>
    <cellStyle name="Normal 2 6 2 9 5" xfId="16414"/>
    <cellStyle name="Normal 2 6 2 9 6" xfId="10931"/>
    <cellStyle name="Normal 2 6 3" xfId="248"/>
    <cellStyle name="Normal 2 6 3 10" xfId="15270"/>
    <cellStyle name="Normal 2 6 3 11" xfId="9787"/>
    <cellStyle name="Normal 2 6 3 12" xfId="519"/>
    <cellStyle name="Normal 2 6 3 2" xfId="654"/>
    <cellStyle name="Normal 2 6 3 2 10" xfId="9917"/>
    <cellStyle name="Normal 2 6 3 2 2" xfId="914"/>
    <cellStyle name="Normal 2 6 3 2 2 2" xfId="1550"/>
    <cellStyle name="Normal 2 6 3 2 2 2 2" xfId="3255"/>
    <cellStyle name="Normal 2 6 3 2 2 2 2 2" xfId="8738"/>
    <cellStyle name="Normal 2 6 3 2 2 2 2 2 2" xfId="23482"/>
    <cellStyle name="Normal 2 6 3 2 2 2 2 3" xfId="17999"/>
    <cellStyle name="Normal 2 6 3 2 2 2 2 4" xfId="14221"/>
    <cellStyle name="Normal 2 6 3 2 2 2 3" xfId="7033"/>
    <cellStyle name="Normal 2 6 3 2 2 2 3 2" xfId="21777"/>
    <cellStyle name="Normal 2 6 3 2 2 2 3 3" xfId="12516"/>
    <cellStyle name="Normal 2 6 3 2 2 2 4" xfId="5328"/>
    <cellStyle name="Normal 2 6 3 2 2 2 4 2" xfId="20072"/>
    <cellStyle name="Normal 2 6 3 2 2 2 5" xfId="16294"/>
    <cellStyle name="Normal 2 6 3 2 2 2 6" xfId="10811"/>
    <cellStyle name="Normal 2 6 3 2 2 3" xfId="2621"/>
    <cellStyle name="Normal 2 6 3 2 2 3 2" xfId="8104"/>
    <cellStyle name="Normal 2 6 3 2 2 3 2 2" xfId="22848"/>
    <cellStyle name="Normal 2 6 3 2 2 3 3" xfId="17365"/>
    <cellStyle name="Normal 2 6 3 2 2 3 4" xfId="13587"/>
    <cellStyle name="Normal 2 6 3 2 2 4" xfId="6399"/>
    <cellStyle name="Normal 2 6 3 2 2 4 2" xfId="21143"/>
    <cellStyle name="Normal 2 6 3 2 2 4 3" xfId="11882"/>
    <cellStyle name="Normal 2 6 3 2 2 5" xfId="4694"/>
    <cellStyle name="Normal 2 6 3 2 2 5 2" xfId="19438"/>
    <cellStyle name="Normal 2 6 3 2 2 6" xfId="15660"/>
    <cellStyle name="Normal 2 6 3 2 2 7" xfId="10177"/>
    <cellStyle name="Normal 2 6 3 2 3" xfId="1290"/>
    <cellStyle name="Normal 2 6 3 2 3 2" xfId="2995"/>
    <cellStyle name="Normal 2 6 3 2 3 2 2" xfId="8478"/>
    <cellStyle name="Normal 2 6 3 2 3 2 2 2" xfId="23222"/>
    <cellStyle name="Normal 2 6 3 2 3 2 3" xfId="17739"/>
    <cellStyle name="Normal 2 6 3 2 3 2 4" xfId="13961"/>
    <cellStyle name="Normal 2 6 3 2 3 3" xfId="6773"/>
    <cellStyle name="Normal 2 6 3 2 3 3 2" xfId="21517"/>
    <cellStyle name="Normal 2 6 3 2 3 3 3" xfId="12256"/>
    <cellStyle name="Normal 2 6 3 2 3 4" xfId="5068"/>
    <cellStyle name="Normal 2 6 3 2 3 4 2" xfId="19812"/>
    <cellStyle name="Normal 2 6 3 2 3 5" xfId="16034"/>
    <cellStyle name="Normal 2 6 3 2 3 6" xfId="10551"/>
    <cellStyle name="Normal 2 6 3 2 4" xfId="1924"/>
    <cellStyle name="Normal 2 6 3 2 4 2" xfId="3629"/>
    <cellStyle name="Normal 2 6 3 2 4 2 2" xfId="9112"/>
    <cellStyle name="Normal 2 6 3 2 4 2 2 2" xfId="23856"/>
    <cellStyle name="Normal 2 6 3 2 4 2 3" xfId="18373"/>
    <cellStyle name="Normal 2 6 3 2 4 2 4" xfId="14595"/>
    <cellStyle name="Normal 2 6 3 2 4 3" xfId="7407"/>
    <cellStyle name="Normal 2 6 3 2 4 3 2" xfId="22151"/>
    <cellStyle name="Normal 2 6 3 2 4 3 3" xfId="12890"/>
    <cellStyle name="Normal 2 6 3 2 4 4" xfId="5702"/>
    <cellStyle name="Normal 2 6 3 2 4 4 2" xfId="20446"/>
    <cellStyle name="Normal 2 6 3 2 4 5" xfId="16668"/>
    <cellStyle name="Normal 2 6 3 2 4 6" xfId="11185"/>
    <cellStyle name="Normal 2 6 3 2 5" xfId="2361"/>
    <cellStyle name="Normal 2 6 3 2 5 2" xfId="7844"/>
    <cellStyle name="Normal 2 6 3 2 5 2 2" xfId="22588"/>
    <cellStyle name="Normal 2 6 3 2 5 3" xfId="17105"/>
    <cellStyle name="Normal 2 6 3 2 5 4" xfId="13327"/>
    <cellStyle name="Normal 2 6 3 2 6" xfId="3997"/>
    <cellStyle name="Normal 2 6 3 2 6 2" xfId="9480"/>
    <cellStyle name="Normal 2 6 3 2 6 2 2" xfId="24224"/>
    <cellStyle name="Normal 2 6 3 2 6 3" xfId="18741"/>
    <cellStyle name="Normal 2 6 3 2 6 4" xfId="14963"/>
    <cellStyle name="Normal 2 6 3 2 7" xfId="6139"/>
    <cellStyle name="Normal 2 6 3 2 7 2" xfId="20883"/>
    <cellStyle name="Normal 2 6 3 2 7 3" xfId="11622"/>
    <cellStyle name="Normal 2 6 3 2 8" xfId="4434"/>
    <cellStyle name="Normal 2 6 3 2 8 2" xfId="19178"/>
    <cellStyle name="Normal 2 6 3 2 9" xfId="15400"/>
    <cellStyle name="Normal 2 6 3 3" xfId="784"/>
    <cellStyle name="Normal 2 6 3 3 2" xfId="1420"/>
    <cellStyle name="Normal 2 6 3 3 2 2" xfId="3125"/>
    <cellStyle name="Normal 2 6 3 3 2 2 2" xfId="8608"/>
    <cellStyle name="Normal 2 6 3 3 2 2 2 2" xfId="23352"/>
    <cellStyle name="Normal 2 6 3 3 2 2 3" xfId="17869"/>
    <cellStyle name="Normal 2 6 3 3 2 2 4" xfId="14091"/>
    <cellStyle name="Normal 2 6 3 3 2 3" xfId="6903"/>
    <cellStyle name="Normal 2 6 3 3 2 3 2" xfId="21647"/>
    <cellStyle name="Normal 2 6 3 3 2 3 3" xfId="12386"/>
    <cellStyle name="Normal 2 6 3 3 2 4" xfId="5198"/>
    <cellStyle name="Normal 2 6 3 3 2 4 2" xfId="19942"/>
    <cellStyle name="Normal 2 6 3 3 2 5" xfId="16164"/>
    <cellStyle name="Normal 2 6 3 3 2 6" xfId="10681"/>
    <cellStyle name="Normal 2 6 3 3 3" xfId="2491"/>
    <cellStyle name="Normal 2 6 3 3 3 2" xfId="7974"/>
    <cellStyle name="Normal 2 6 3 3 3 2 2" xfId="22718"/>
    <cellStyle name="Normal 2 6 3 3 3 3" xfId="17235"/>
    <cellStyle name="Normal 2 6 3 3 3 4" xfId="13457"/>
    <cellStyle name="Normal 2 6 3 3 4" xfId="6269"/>
    <cellStyle name="Normal 2 6 3 3 4 2" xfId="21013"/>
    <cellStyle name="Normal 2 6 3 3 4 3" xfId="11752"/>
    <cellStyle name="Normal 2 6 3 3 5" xfId="4564"/>
    <cellStyle name="Normal 2 6 3 3 5 2" xfId="19308"/>
    <cellStyle name="Normal 2 6 3 3 6" xfId="15530"/>
    <cellStyle name="Normal 2 6 3 3 7" xfId="10047"/>
    <cellStyle name="Normal 2 6 3 4" xfId="1160"/>
    <cellStyle name="Normal 2 6 3 4 2" xfId="2865"/>
    <cellStyle name="Normal 2 6 3 4 2 2" xfId="8348"/>
    <cellStyle name="Normal 2 6 3 4 2 2 2" xfId="23092"/>
    <cellStyle name="Normal 2 6 3 4 2 3" xfId="17609"/>
    <cellStyle name="Normal 2 6 3 4 2 4" xfId="13831"/>
    <cellStyle name="Normal 2 6 3 4 3" xfId="6643"/>
    <cellStyle name="Normal 2 6 3 4 3 2" xfId="21387"/>
    <cellStyle name="Normal 2 6 3 4 3 3" xfId="12126"/>
    <cellStyle name="Normal 2 6 3 4 4" xfId="4938"/>
    <cellStyle name="Normal 2 6 3 4 4 2" xfId="19682"/>
    <cellStyle name="Normal 2 6 3 4 5" xfId="15904"/>
    <cellStyle name="Normal 2 6 3 4 6" xfId="10421"/>
    <cellStyle name="Normal 2 6 3 5" xfId="1794"/>
    <cellStyle name="Normal 2 6 3 5 2" xfId="3499"/>
    <cellStyle name="Normal 2 6 3 5 2 2" xfId="8982"/>
    <cellStyle name="Normal 2 6 3 5 2 2 2" xfId="23726"/>
    <cellStyle name="Normal 2 6 3 5 2 3" xfId="18243"/>
    <cellStyle name="Normal 2 6 3 5 2 4" xfId="14465"/>
    <cellStyle name="Normal 2 6 3 5 3" xfId="7277"/>
    <cellStyle name="Normal 2 6 3 5 3 2" xfId="22021"/>
    <cellStyle name="Normal 2 6 3 5 3 3" xfId="12760"/>
    <cellStyle name="Normal 2 6 3 5 4" xfId="5572"/>
    <cellStyle name="Normal 2 6 3 5 4 2" xfId="20316"/>
    <cellStyle name="Normal 2 6 3 5 5" xfId="16538"/>
    <cellStyle name="Normal 2 6 3 5 6" xfId="11055"/>
    <cellStyle name="Normal 2 6 3 6" xfId="2231"/>
    <cellStyle name="Normal 2 6 3 6 2" xfId="7714"/>
    <cellStyle name="Normal 2 6 3 6 2 2" xfId="22458"/>
    <cellStyle name="Normal 2 6 3 6 3" xfId="16975"/>
    <cellStyle name="Normal 2 6 3 6 4" xfId="13197"/>
    <cellStyle name="Normal 2 6 3 7" xfId="3867"/>
    <cellStyle name="Normal 2 6 3 7 2" xfId="9350"/>
    <cellStyle name="Normal 2 6 3 7 2 2" xfId="24094"/>
    <cellStyle name="Normal 2 6 3 7 3" xfId="18611"/>
    <cellStyle name="Normal 2 6 3 7 4" xfId="14833"/>
    <cellStyle name="Normal 2 6 3 8" xfId="6009"/>
    <cellStyle name="Normal 2 6 3 8 2" xfId="20753"/>
    <cellStyle name="Normal 2 6 3 8 3" xfId="11492"/>
    <cellStyle name="Normal 2 6 3 9" xfId="4304"/>
    <cellStyle name="Normal 2 6 3 9 2" xfId="19048"/>
    <cellStyle name="Normal 2 6 4" xfId="249"/>
    <cellStyle name="Normal 2 6 4 10" xfId="15218"/>
    <cellStyle name="Normal 2 6 4 11" xfId="9735"/>
    <cellStyle name="Normal 2 6 4 12" xfId="467"/>
    <cellStyle name="Normal 2 6 4 2" xfId="602"/>
    <cellStyle name="Normal 2 6 4 2 10" xfId="9865"/>
    <cellStyle name="Normal 2 6 4 2 2" xfId="862"/>
    <cellStyle name="Normal 2 6 4 2 2 2" xfId="1498"/>
    <cellStyle name="Normal 2 6 4 2 2 2 2" xfId="3203"/>
    <cellStyle name="Normal 2 6 4 2 2 2 2 2" xfId="8686"/>
    <cellStyle name="Normal 2 6 4 2 2 2 2 2 2" xfId="23430"/>
    <cellStyle name="Normal 2 6 4 2 2 2 2 3" xfId="17947"/>
    <cellStyle name="Normal 2 6 4 2 2 2 2 4" xfId="14169"/>
    <cellStyle name="Normal 2 6 4 2 2 2 3" xfId="6981"/>
    <cellStyle name="Normal 2 6 4 2 2 2 3 2" xfId="21725"/>
    <cellStyle name="Normal 2 6 4 2 2 2 3 3" xfId="12464"/>
    <cellStyle name="Normal 2 6 4 2 2 2 4" xfId="5276"/>
    <cellStyle name="Normal 2 6 4 2 2 2 4 2" xfId="20020"/>
    <cellStyle name="Normal 2 6 4 2 2 2 5" xfId="16242"/>
    <cellStyle name="Normal 2 6 4 2 2 2 6" xfId="10759"/>
    <cellStyle name="Normal 2 6 4 2 2 3" xfId="2569"/>
    <cellStyle name="Normal 2 6 4 2 2 3 2" xfId="8052"/>
    <cellStyle name="Normal 2 6 4 2 2 3 2 2" xfId="22796"/>
    <cellStyle name="Normal 2 6 4 2 2 3 3" xfId="17313"/>
    <cellStyle name="Normal 2 6 4 2 2 3 4" xfId="13535"/>
    <cellStyle name="Normal 2 6 4 2 2 4" xfId="6347"/>
    <cellStyle name="Normal 2 6 4 2 2 4 2" xfId="21091"/>
    <cellStyle name="Normal 2 6 4 2 2 4 3" xfId="11830"/>
    <cellStyle name="Normal 2 6 4 2 2 5" xfId="4642"/>
    <cellStyle name="Normal 2 6 4 2 2 5 2" xfId="19386"/>
    <cellStyle name="Normal 2 6 4 2 2 6" xfId="15608"/>
    <cellStyle name="Normal 2 6 4 2 2 7" xfId="10125"/>
    <cellStyle name="Normal 2 6 4 2 3" xfId="1238"/>
    <cellStyle name="Normal 2 6 4 2 3 2" xfId="2943"/>
    <cellStyle name="Normal 2 6 4 2 3 2 2" xfId="8426"/>
    <cellStyle name="Normal 2 6 4 2 3 2 2 2" xfId="23170"/>
    <cellStyle name="Normal 2 6 4 2 3 2 3" xfId="17687"/>
    <cellStyle name="Normal 2 6 4 2 3 2 4" xfId="13909"/>
    <cellStyle name="Normal 2 6 4 2 3 3" xfId="6721"/>
    <cellStyle name="Normal 2 6 4 2 3 3 2" xfId="21465"/>
    <cellStyle name="Normal 2 6 4 2 3 3 3" xfId="12204"/>
    <cellStyle name="Normal 2 6 4 2 3 4" xfId="5016"/>
    <cellStyle name="Normal 2 6 4 2 3 4 2" xfId="19760"/>
    <cellStyle name="Normal 2 6 4 2 3 5" xfId="15982"/>
    <cellStyle name="Normal 2 6 4 2 3 6" xfId="10499"/>
    <cellStyle name="Normal 2 6 4 2 4" xfId="1872"/>
    <cellStyle name="Normal 2 6 4 2 4 2" xfId="3577"/>
    <cellStyle name="Normal 2 6 4 2 4 2 2" xfId="9060"/>
    <cellStyle name="Normal 2 6 4 2 4 2 2 2" xfId="23804"/>
    <cellStyle name="Normal 2 6 4 2 4 2 3" xfId="18321"/>
    <cellStyle name="Normal 2 6 4 2 4 2 4" xfId="14543"/>
    <cellStyle name="Normal 2 6 4 2 4 3" xfId="7355"/>
    <cellStyle name="Normal 2 6 4 2 4 3 2" xfId="22099"/>
    <cellStyle name="Normal 2 6 4 2 4 3 3" xfId="12838"/>
    <cellStyle name="Normal 2 6 4 2 4 4" xfId="5650"/>
    <cellStyle name="Normal 2 6 4 2 4 4 2" xfId="20394"/>
    <cellStyle name="Normal 2 6 4 2 4 5" xfId="16616"/>
    <cellStyle name="Normal 2 6 4 2 4 6" xfId="11133"/>
    <cellStyle name="Normal 2 6 4 2 5" xfId="2309"/>
    <cellStyle name="Normal 2 6 4 2 5 2" xfId="7792"/>
    <cellStyle name="Normal 2 6 4 2 5 2 2" xfId="22536"/>
    <cellStyle name="Normal 2 6 4 2 5 3" xfId="17053"/>
    <cellStyle name="Normal 2 6 4 2 5 4" xfId="13275"/>
    <cellStyle name="Normal 2 6 4 2 6" xfId="3945"/>
    <cellStyle name="Normal 2 6 4 2 6 2" xfId="9428"/>
    <cellStyle name="Normal 2 6 4 2 6 2 2" xfId="24172"/>
    <cellStyle name="Normal 2 6 4 2 6 3" xfId="18689"/>
    <cellStyle name="Normal 2 6 4 2 6 4" xfId="14911"/>
    <cellStyle name="Normal 2 6 4 2 7" xfId="6087"/>
    <cellStyle name="Normal 2 6 4 2 7 2" xfId="20831"/>
    <cellStyle name="Normal 2 6 4 2 7 3" xfId="11570"/>
    <cellStyle name="Normal 2 6 4 2 8" xfId="4382"/>
    <cellStyle name="Normal 2 6 4 2 8 2" xfId="19126"/>
    <cellStyle name="Normal 2 6 4 2 9" xfId="15348"/>
    <cellStyle name="Normal 2 6 4 3" xfId="732"/>
    <cellStyle name="Normal 2 6 4 3 2" xfId="1368"/>
    <cellStyle name="Normal 2 6 4 3 2 2" xfId="3073"/>
    <cellStyle name="Normal 2 6 4 3 2 2 2" xfId="8556"/>
    <cellStyle name="Normal 2 6 4 3 2 2 2 2" xfId="23300"/>
    <cellStyle name="Normal 2 6 4 3 2 2 3" xfId="17817"/>
    <cellStyle name="Normal 2 6 4 3 2 2 4" xfId="14039"/>
    <cellStyle name="Normal 2 6 4 3 2 3" xfId="6851"/>
    <cellStyle name="Normal 2 6 4 3 2 3 2" xfId="21595"/>
    <cellStyle name="Normal 2 6 4 3 2 3 3" xfId="12334"/>
    <cellStyle name="Normal 2 6 4 3 2 4" xfId="5146"/>
    <cellStyle name="Normal 2 6 4 3 2 4 2" xfId="19890"/>
    <cellStyle name="Normal 2 6 4 3 2 5" xfId="16112"/>
    <cellStyle name="Normal 2 6 4 3 2 6" xfId="10629"/>
    <cellStyle name="Normal 2 6 4 3 3" xfId="2439"/>
    <cellStyle name="Normal 2 6 4 3 3 2" xfId="7922"/>
    <cellStyle name="Normal 2 6 4 3 3 2 2" xfId="22666"/>
    <cellStyle name="Normal 2 6 4 3 3 3" xfId="17183"/>
    <cellStyle name="Normal 2 6 4 3 3 4" xfId="13405"/>
    <cellStyle name="Normal 2 6 4 3 4" xfId="6217"/>
    <cellStyle name="Normal 2 6 4 3 4 2" xfId="20961"/>
    <cellStyle name="Normal 2 6 4 3 4 3" xfId="11700"/>
    <cellStyle name="Normal 2 6 4 3 5" xfId="4512"/>
    <cellStyle name="Normal 2 6 4 3 5 2" xfId="19256"/>
    <cellStyle name="Normal 2 6 4 3 6" xfId="15478"/>
    <cellStyle name="Normal 2 6 4 3 7" xfId="9995"/>
    <cellStyle name="Normal 2 6 4 4" xfId="1108"/>
    <cellStyle name="Normal 2 6 4 4 2" xfId="2813"/>
    <cellStyle name="Normal 2 6 4 4 2 2" xfId="8296"/>
    <cellStyle name="Normal 2 6 4 4 2 2 2" xfId="23040"/>
    <cellStyle name="Normal 2 6 4 4 2 3" xfId="17557"/>
    <cellStyle name="Normal 2 6 4 4 2 4" xfId="13779"/>
    <cellStyle name="Normal 2 6 4 4 3" xfId="6591"/>
    <cellStyle name="Normal 2 6 4 4 3 2" xfId="21335"/>
    <cellStyle name="Normal 2 6 4 4 3 3" xfId="12074"/>
    <cellStyle name="Normal 2 6 4 4 4" xfId="4886"/>
    <cellStyle name="Normal 2 6 4 4 4 2" xfId="19630"/>
    <cellStyle name="Normal 2 6 4 4 5" xfId="15852"/>
    <cellStyle name="Normal 2 6 4 4 6" xfId="10369"/>
    <cellStyle name="Normal 2 6 4 5" xfId="1742"/>
    <cellStyle name="Normal 2 6 4 5 2" xfId="3447"/>
    <cellStyle name="Normal 2 6 4 5 2 2" xfId="8930"/>
    <cellStyle name="Normal 2 6 4 5 2 2 2" xfId="23674"/>
    <cellStyle name="Normal 2 6 4 5 2 3" xfId="18191"/>
    <cellStyle name="Normal 2 6 4 5 2 4" xfId="14413"/>
    <cellStyle name="Normal 2 6 4 5 3" xfId="7225"/>
    <cellStyle name="Normal 2 6 4 5 3 2" xfId="21969"/>
    <cellStyle name="Normal 2 6 4 5 3 3" xfId="12708"/>
    <cellStyle name="Normal 2 6 4 5 4" xfId="5520"/>
    <cellStyle name="Normal 2 6 4 5 4 2" xfId="20264"/>
    <cellStyle name="Normal 2 6 4 5 5" xfId="16486"/>
    <cellStyle name="Normal 2 6 4 5 6" xfId="11003"/>
    <cellStyle name="Normal 2 6 4 6" xfId="2179"/>
    <cellStyle name="Normal 2 6 4 6 2" xfId="7662"/>
    <cellStyle name="Normal 2 6 4 6 2 2" xfId="22406"/>
    <cellStyle name="Normal 2 6 4 6 3" xfId="16923"/>
    <cellStyle name="Normal 2 6 4 6 4" xfId="13145"/>
    <cellStyle name="Normal 2 6 4 7" xfId="3815"/>
    <cellStyle name="Normal 2 6 4 7 2" xfId="9298"/>
    <cellStyle name="Normal 2 6 4 7 2 2" xfId="24042"/>
    <cellStyle name="Normal 2 6 4 7 3" xfId="18559"/>
    <cellStyle name="Normal 2 6 4 7 4" xfId="14781"/>
    <cellStyle name="Normal 2 6 4 8" xfId="5957"/>
    <cellStyle name="Normal 2 6 4 8 2" xfId="20701"/>
    <cellStyle name="Normal 2 6 4 8 3" xfId="11440"/>
    <cellStyle name="Normal 2 6 4 9" xfId="4252"/>
    <cellStyle name="Normal 2 6 4 9 2" xfId="18996"/>
    <cellStyle name="Normal 2 6 5" xfId="121"/>
    <cellStyle name="Normal 2 6 5 10" xfId="9811"/>
    <cellStyle name="Normal 2 6 5 11" xfId="548"/>
    <cellStyle name="Normal 2 6 5 2" xfId="808"/>
    <cellStyle name="Normal 2 6 5 2 2" xfId="1444"/>
    <cellStyle name="Normal 2 6 5 2 2 2" xfId="3149"/>
    <cellStyle name="Normal 2 6 5 2 2 2 2" xfId="8632"/>
    <cellStyle name="Normal 2 6 5 2 2 2 2 2" xfId="23376"/>
    <cellStyle name="Normal 2 6 5 2 2 2 3" xfId="17893"/>
    <cellStyle name="Normal 2 6 5 2 2 2 4" xfId="14115"/>
    <cellStyle name="Normal 2 6 5 2 2 3" xfId="6927"/>
    <cellStyle name="Normal 2 6 5 2 2 3 2" xfId="21671"/>
    <cellStyle name="Normal 2 6 5 2 2 3 3" xfId="12410"/>
    <cellStyle name="Normal 2 6 5 2 2 4" xfId="5222"/>
    <cellStyle name="Normal 2 6 5 2 2 4 2" xfId="19966"/>
    <cellStyle name="Normal 2 6 5 2 2 5" xfId="16188"/>
    <cellStyle name="Normal 2 6 5 2 2 6" xfId="10705"/>
    <cellStyle name="Normal 2 6 5 2 3" xfId="2515"/>
    <cellStyle name="Normal 2 6 5 2 3 2" xfId="7998"/>
    <cellStyle name="Normal 2 6 5 2 3 2 2" xfId="22742"/>
    <cellStyle name="Normal 2 6 5 2 3 3" xfId="17259"/>
    <cellStyle name="Normal 2 6 5 2 3 4" xfId="13481"/>
    <cellStyle name="Normal 2 6 5 2 4" xfId="6293"/>
    <cellStyle name="Normal 2 6 5 2 4 2" xfId="21037"/>
    <cellStyle name="Normal 2 6 5 2 4 3" xfId="11776"/>
    <cellStyle name="Normal 2 6 5 2 5" xfId="4588"/>
    <cellStyle name="Normal 2 6 5 2 5 2" xfId="19332"/>
    <cellStyle name="Normal 2 6 5 2 6" xfId="15554"/>
    <cellStyle name="Normal 2 6 5 2 7" xfId="10071"/>
    <cellStyle name="Normal 2 6 5 3" xfId="1184"/>
    <cellStyle name="Normal 2 6 5 3 2" xfId="2889"/>
    <cellStyle name="Normal 2 6 5 3 2 2" xfId="8372"/>
    <cellStyle name="Normal 2 6 5 3 2 2 2" xfId="23116"/>
    <cellStyle name="Normal 2 6 5 3 2 3" xfId="17633"/>
    <cellStyle name="Normal 2 6 5 3 2 4" xfId="13855"/>
    <cellStyle name="Normal 2 6 5 3 3" xfId="6667"/>
    <cellStyle name="Normal 2 6 5 3 3 2" xfId="21411"/>
    <cellStyle name="Normal 2 6 5 3 3 3" xfId="12150"/>
    <cellStyle name="Normal 2 6 5 3 4" xfId="4962"/>
    <cellStyle name="Normal 2 6 5 3 4 2" xfId="19706"/>
    <cellStyle name="Normal 2 6 5 3 5" xfId="15928"/>
    <cellStyle name="Normal 2 6 5 3 6" xfId="10445"/>
    <cellStyle name="Normal 2 6 5 4" xfId="1818"/>
    <cellStyle name="Normal 2 6 5 4 2" xfId="3523"/>
    <cellStyle name="Normal 2 6 5 4 2 2" xfId="9006"/>
    <cellStyle name="Normal 2 6 5 4 2 2 2" xfId="23750"/>
    <cellStyle name="Normal 2 6 5 4 2 3" xfId="18267"/>
    <cellStyle name="Normal 2 6 5 4 2 4" xfId="14489"/>
    <cellStyle name="Normal 2 6 5 4 3" xfId="7301"/>
    <cellStyle name="Normal 2 6 5 4 3 2" xfId="22045"/>
    <cellStyle name="Normal 2 6 5 4 3 3" xfId="12784"/>
    <cellStyle name="Normal 2 6 5 4 4" xfId="5596"/>
    <cellStyle name="Normal 2 6 5 4 4 2" xfId="20340"/>
    <cellStyle name="Normal 2 6 5 4 5" xfId="16562"/>
    <cellStyle name="Normal 2 6 5 4 6" xfId="11079"/>
    <cellStyle name="Normal 2 6 5 5" xfId="2255"/>
    <cellStyle name="Normal 2 6 5 5 2" xfId="7738"/>
    <cellStyle name="Normal 2 6 5 5 2 2" xfId="22482"/>
    <cellStyle name="Normal 2 6 5 5 3" xfId="16999"/>
    <cellStyle name="Normal 2 6 5 5 4" xfId="13221"/>
    <cellStyle name="Normal 2 6 5 6" xfId="3891"/>
    <cellStyle name="Normal 2 6 5 6 2" xfId="9374"/>
    <cellStyle name="Normal 2 6 5 6 2 2" xfId="24118"/>
    <cellStyle name="Normal 2 6 5 6 3" xfId="18635"/>
    <cellStyle name="Normal 2 6 5 6 4" xfId="14857"/>
    <cellStyle name="Normal 2 6 5 7" xfId="6033"/>
    <cellStyle name="Normal 2 6 5 7 2" xfId="20777"/>
    <cellStyle name="Normal 2 6 5 7 3" xfId="11516"/>
    <cellStyle name="Normal 2 6 5 8" xfId="4328"/>
    <cellStyle name="Normal 2 6 5 8 2" xfId="19072"/>
    <cellStyle name="Normal 2 6 5 9" xfId="15294"/>
    <cellStyle name="Normal 2 6 6" xfId="413"/>
    <cellStyle name="Normal 2 6 6 2" xfId="1054"/>
    <cellStyle name="Normal 2 6 6 2 2" xfId="2759"/>
    <cellStyle name="Normal 2 6 6 2 2 2" xfId="8242"/>
    <cellStyle name="Normal 2 6 6 2 2 2 2" xfId="22986"/>
    <cellStyle name="Normal 2 6 6 2 2 3" xfId="17503"/>
    <cellStyle name="Normal 2 6 6 2 2 4" xfId="13725"/>
    <cellStyle name="Normal 2 6 6 2 3" xfId="6537"/>
    <cellStyle name="Normal 2 6 6 2 3 2" xfId="21281"/>
    <cellStyle name="Normal 2 6 6 2 3 3" xfId="12020"/>
    <cellStyle name="Normal 2 6 6 2 4" xfId="4832"/>
    <cellStyle name="Normal 2 6 6 2 4 2" xfId="19576"/>
    <cellStyle name="Normal 2 6 6 2 5" xfId="15798"/>
    <cellStyle name="Normal 2 6 6 2 6" xfId="10315"/>
    <cellStyle name="Normal 2 6 6 3" xfId="1688"/>
    <cellStyle name="Normal 2 6 6 3 2" xfId="3393"/>
    <cellStyle name="Normal 2 6 6 3 2 2" xfId="8876"/>
    <cellStyle name="Normal 2 6 6 3 2 2 2" xfId="23620"/>
    <cellStyle name="Normal 2 6 6 3 2 3" xfId="18137"/>
    <cellStyle name="Normal 2 6 6 3 2 4" xfId="14359"/>
    <cellStyle name="Normal 2 6 6 3 3" xfId="7171"/>
    <cellStyle name="Normal 2 6 6 3 3 2" xfId="21915"/>
    <cellStyle name="Normal 2 6 6 3 3 3" xfId="12654"/>
    <cellStyle name="Normal 2 6 6 3 4" xfId="5466"/>
    <cellStyle name="Normal 2 6 6 3 4 2" xfId="20210"/>
    <cellStyle name="Normal 2 6 6 3 5" xfId="16432"/>
    <cellStyle name="Normal 2 6 6 3 6" xfId="10949"/>
    <cellStyle name="Normal 2 6 6 4" xfId="2125"/>
    <cellStyle name="Normal 2 6 6 4 2" xfId="7608"/>
    <cellStyle name="Normal 2 6 6 4 2 2" xfId="22352"/>
    <cellStyle name="Normal 2 6 6 4 3" xfId="16869"/>
    <cellStyle name="Normal 2 6 6 4 4" xfId="13091"/>
    <cellStyle name="Normal 2 6 6 5" xfId="3761"/>
    <cellStyle name="Normal 2 6 6 5 2" xfId="9244"/>
    <cellStyle name="Normal 2 6 6 5 2 2" xfId="23988"/>
    <cellStyle name="Normal 2 6 6 5 3" xfId="18505"/>
    <cellStyle name="Normal 2 6 6 5 4" xfId="14727"/>
    <cellStyle name="Normal 2 6 6 6" xfId="5903"/>
    <cellStyle name="Normal 2 6 6 6 2" xfId="20647"/>
    <cellStyle name="Normal 2 6 6 6 3" xfId="11386"/>
    <cellStyle name="Normal 2 6 6 7" xfId="4198"/>
    <cellStyle name="Normal 2 6 6 7 2" xfId="18942"/>
    <cellStyle name="Normal 2 6 6 8" xfId="15164"/>
    <cellStyle name="Normal 2 6 6 9" xfId="9681"/>
    <cellStyle name="Normal 2 6 7" xfId="678"/>
    <cellStyle name="Normal 2 6 7 2" xfId="1314"/>
    <cellStyle name="Normal 2 6 7 2 2" xfId="3019"/>
    <cellStyle name="Normal 2 6 7 2 2 2" xfId="8502"/>
    <cellStyle name="Normal 2 6 7 2 2 2 2" xfId="23246"/>
    <cellStyle name="Normal 2 6 7 2 2 3" xfId="17763"/>
    <cellStyle name="Normal 2 6 7 2 2 4" xfId="13985"/>
    <cellStyle name="Normal 2 6 7 2 3" xfId="6797"/>
    <cellStyle name="Normal 2 6 7 2 3 2" xfId="21541"/>
    <cellStyle name="Normal 2 6 7 2 3 3" xfId="12280"/>
    <cellStyle name="Normal 2 6 7 2 4" xfId="5092"/>
    <cellStyle name="Normal 2 6 7 2 4 2" xfId="19836"/>
    <cellStyle name="Normal 2 6 7 2 5" xfId="16058"/>
    <cellStyle name="Normal 2 6 7 2 6" xfId="10575"/>
    <cellStyle name="Normal 2 6 7 3" xfId="1948"/>
    <cellStyle name="Normal 2 6 7 3 2" xfId="3653"/>
    <cellStyle name="Normal 2 6 7 3 2 2" xfId="9136"/>
    <cellStyle name="Normal 2 6 7 3 2 2 2" xfId="23880"/>
    <cellStyle name="Normal 2 6 7 3 2 3" xfId="18397"/>
    <cellStyle name="Normal 2 6 7 3 2 4" xfId="14619"/>
    <cellStyle name="Normal 2 6 7 3 3" xfId="7431"/>
    <cellStyle name="Normal 2 6 7 3 3 2" xfId="22175"/>
    <cellStyle name="Normal 2 6 7 3 3 3" xfId="12914"/>
    <cellStyle name="Normal 2 6 7 3 4" xfId="5726"/>
    <cellStyle name="Normal 2 6 7 3 4 2" xfId="20470"/>
    <cellStyle name="Normal 2 6 7 3 5" xfId="16692"/>
    <cellStyle name="Normal 2 6 7 3 6" xfId="11209"/>
    <cellStyle name="Normal 2 6 7 4" xfId="2385"/>
    <cellStyle name="Normal 2 6 7 4 2" xfId="7868"/>
    <cellStyle name="Normal 2 6 7 4 2 2" xfId="22612"/>
    <cellStyle name="Normal 2 6 7 4 3" xfId="17129"/>
    <cellStyle name="Normal 2 6 7 4 4" xfId="13351"/>
    <cellStyle name="Normal 2 6 7 5" xfId="4021"/>
    <cellStyle name="Normal 2 6 7 5 2" xfId="9504"/>
    <cellStyle name="Normal 2 6 7 5 2 2" xfId="24248"/>
    <cellStyle name="Normal 2 6 7 5 3" xfId="18765"/>
    <cellStyle name="Normal 2 6 7 5 4" xfId="14987"/>
    <cellStyle name="Normal 2 6 7 6" xfId="6163"/>
    <cellStyle name="Normal 2 6 7 6 2" xfId="20907"/>
    <cellStyle name="Normal 2 6 7 6 3" xfId="11646"/>
    <cellStyle name="Normal 2 6 7 7" xfId="4458"/>
    <cellStyle name="Normal 2 6 7 7 2" xfId="19202"/>
    <cellStyle name="Normal 2 6 7 8" xfId="15424"/>
    <cellStyle name="Normal 2 6 7 9" xfId="9941"/>
    <cellStyle name="Normal 2 6 8" xfId="946"/>
    <cellStyle name="Normal 2 6 8 2" xfId="1580"/>
    <cellStyle name="Normal 2 6 8 2 2" xfId="3285"/>
    <cellStyle name="Normal 2 6 8 2 2 2" xfId="8768"/>
    <cellStyle name="Normal 2 6 8 2 2 2 2" xfId="23512"/>
    <cellStyle name="Normal 2 6 8 2 2 3" xfId="18029"/>
    <cellStyle name="Normal 2 6 8 2 2 4" xfId="14251"/>
    <cellStyle name="Normal 2 6 8 2 3" xfId="7063"/>
    <cellStyle name="Normal 2 6 8 2 3 2" xfId="21807"/>
    <cellStyle name="Normal 2 6 8 2 3 3" xfId="12546"/>
    <cellStyle name="Normal 2 6 8 2 4" xfId="5358"/>
    <cellStyle name="Normal 2 6 8 2 4 2" xfId="20102"/>
    <cellStyle name="Normal 2 6 8 2 5" xfId="16324"/>
    <cellStyle name="Normal 2 6 8 2 6" xfId="10841"/>
    <cellStyle name="Normal 2 6 8 3" xfId="2651"/>
    <cellStyle name="Normal 2 6 8 3 2" xfId="8134"/>
    <cellStyle name="Normal 2 6 8 3 2 2" xfId="22878"/>
    <cellStyle name="Normal 2 6 8 3 3" xfId="17395"/>
    <cellStyle name="Normal 2 6 8 3 4" xfId="13617"/>
    <cellStyle name="Normal 2 6 8 4" xfId="6429"/>
    <cellStyle name="Normal 2 6 8 4 2" xfId="21173"/>
    <cellStyle name="Normal 2 6 8 4 3" xfId="11912"/>
    <cellStyle name="Normal 2 6 8 5" xfId="4724"/>
    <cellStyle name="Normal 2 6 8 5 2" xfId="19468"/>
    <cellStyle name="Normal 2 6 8 6" xfId="15690"/>
    <cellStyle name="Normal 2 6 8 7" xfId="10207"/>
    <cellStyle name="Normal 2 6 9" xfId="1000"/>
    <cellStyle name="Normal 2 6 9 2" xfId="2705"/>
    <cellStyle name="Normal 2 6 9 2 2" xfId="8188"/>
    <cellStyle name="Normal 2 6 9 2 2 2" xfId="22932"/>
    <cellStyle name="Normal 2 6 9 2 3" xfId="17449"/>
    <cellStyle name="Normal 2 6 9 2 4" xfId="13671"/>
    <cellStyle name="Normal 2 6 9 3" xfId="6483"/>
    <cellStyle name="Normal 2 6 9 3 2" xfId="21227"/>
    <cellStyle name="Normal 2 6 9 3 3" xfId="11966"/>
    <cellStyle name="Normal 2 6 9 4" xfId="4778"/>
    <cellStyle name="Normal 2 6 9 4 2" xfId="19522"/>
    <cellStyle name="Normal 2 6 9 5" xfId="15744"/>
    <cellStyle name="Normal 2 6 9 6" xfId="10261"/>
    <cellStyle name="Normal 2 7" xfId="61"/>
    <cellStyle name="Normal 2 7 10" xfId="2017"/>
    <cellStyle name="Normal 2 7 10 2" xfId="7500"/>
    <cellStyle name="Normal 2 7 10 2 2" xfId="22244"/>
    <cellStyle name="Normal 2 7 10 3" xfId="16761"/>
    <cellStyle name="Normal 2 7 10 4" xfId="12983"/>
    <cellStyle name="Normal 2 7 11" xfId="3722"/>
    <cellStyle name="Normal 2 7 11 2" xfId="9205"/>
    <cellStyle name="Normal 2 7 11 2 2" xfId="23949"/>
    <cellStyle name="Normal 2 7 11 3" xfId="18466"/>
    <cellStyle name="Normal 2 7 11 4" xfId="14688"/>
    <cellStyle name="Normal 2 7 12" xfId="5795"/>
    <cellStyle name="Normal 2 7 12 2" xfId="20539"/>
    <cellStyle name="Normal 2 7 12 3" xfId="11278"/>
    <cellStyle name="Normal 2 7 13" xfId="4090"/>
    <cellStyle name="Normal 2 7 13 2" xfId="18834"/>
    <cellStyle name="Normal 2 7 14" xfId="15056"/>
    <cellStyle name="Normal 2 7 15" xfId="9573"/>
    <cellStyle name="Normal 2 7 16" xfId="302"/>
    <cellStyle name="Normal 2 7 2" xfId="250"/>
    <cellStyle name="Normal 2 7 2 10" xfId="15233"/>
    <cellStyle name="Normal 2 7 2 11" xfId="9750"/>
    <cellStyle name="Normal 2 7 2 12" xfId="482"/>
    <cellStyle name="Normal 2 7 2 2" xfId="617"/>
    <cellStyle name="Normal 2 7 2 2 10" xfId="9880"/>
    <cellStyle name="Normal 2 7 2 2 2" xfId="877"/>
    <cellStyle name="Normal 2 7 2 2 2 2" xfId="1513"/>
    <cellStyle name="Normal 2 7 2 2 2 2 2" xfId="3218"/>
    <cellStyle name="Normal 2 7 2 2 2 2 2 2" xfId="8701"/>
    <cellStyle name="Normal 2 7 2 2 2 2 2 2 2" xfId="23445"/>
    <cellStyle name="Normal 2 7 2 2 2 2 2 3" xfId="17962"/>
    <cellStyle name="Normal 2 7 2 2 2 2 2 4" xfId="14184"/>
    <cellStyle name="Normal 2 7 2 2 2 2 3" xfId="6996"/>
    <cellStyle name="Normal 2 7 2 2 2 2 3 2" xfId="21740"/>
    <cellStyle name="Normal 2 7 2 2 2 2 3 3" xfId="12479"/>
    <cellStyle name="Normal 2 7 2 2 2 2 4" xfId="5291"/>
    <cellStyle name="Normal 2 7 2 2 2 2 4 2" xfId="20035"/>
    <cellStyle name="Normal 2 7 2 2 2 2 5" xfId="16257"/>
    <cellStyle name="Normal 2 7 2 2 2 2 6" xfId="10774"/>
    <cellStyle name="Normal 2 7 2 2 2 3" xfId="2584"/>
    <cellStyle name="Normal 2 7 2 2 2 3 2" xfId="8067"/>
    <cellStyle name="Normal 2 7 2 2 2 3 2 2" xfId="22811"/>
    <cellStyle name="Normal 2 7 2 2 2 3 3" xfId="17328"/>
    <cellStyle name="Normal 2 7 2 2 2 3 4" xfId="13550"/>
    <cellStyle name="Normal 2 7 2 2 2 4" xfId="6362"/>
    <cellStyle name="Normal 2 7 2 2 2 4 2" xfId="21106"/>
    <cellStyle name="Normal 2 7 2 2 2 4 3" xfId="11845"/>
    <cellStyle name="Normal 2 7 2 2 2 5" xfId="4657"/>
    <cellStyle name="Normal 2 7 2 2 2 5 2" xfId="19401"/>
    <cellStyle name="Normal 2 7 2 2 2 6" xfId="15623"/>
    <cellStyle name="Normal 2 7 2 2 2 7" xfId="10140"/>
    <cellStyle name="Normal 2 7 2 2 3" xfId="1253"/>
    <cellStyle name="Normal 2 7 2 2 3 2" xfId="2958"/>
    <cellStyle name="Normal 2 7 2 2 3 2 2" xfId="8441"/>
    <cellStyle name="Normal 2 7 2 2 3 2 2 2" xfId="23185"/>
    <cellStyle name="Normal 2 7 2 2 3 2 3" xfId="17702"/>
    <cellStyle name="Normal 2 7 2 2 3 2 4" xfId="13924"/>
    <cellStyle name="Normal 2 7 2 2 3 3" xfId="6736"/>
    <cellStyle name="Normal 2 7 2 2 3 3 2" xfId="21480"/>
    <cellStyle name="Normal 2 7 2 2 3 3 3" xfId="12219"/>
    <cellStyle name="Normal 2 7 2 2 3 4" xfId="5031"/>
    <cellStyle name="Normal 2 7 2 2 3 4 2" xfId="19775"/>
    <cellStyle name="Normal 2 7 2 2 3 5" xfId="15997"/>
    <cellStyle name="Normal 2 7 2 2 3 6" xfId="10514"/>
    <cellStyle name="Normal 2 7 2 2 4" xfId="1887"/>
    <cellStyle name="Normal 2 7 2 2 4 2" xfId="3592"/>
    <cellStyle name="Normal 2 7 2 2 4 2 2" xfId="9075"/>
    <cellStyle name="Normal 2 7 2 2 4 2 2 2" xfId="23819"/>
    <cellStyle name="Normal 2 7 2 2 4 2 3" xfId="18336"/>
    <cellStyle name="Normal 2 7 2 2 4 2 4" xfId="14558"/>
    <cellStyle name="Normal 2 7 2 2 4 3" xfId="7370"/>
    <cellStyle name="Normal 2 7 2 2 4 3 2" xfId="22114"/>
    <cellStyle name="Normal 2 7 2 2 4 3 3" xfId="12853"/>
    <cellStyle name="Normal 2 7 2 2 4 4" xfId="5665"/>
    <cellStyle name="Normal 2 7 2 2 4 4 2" xfId="20409"/>
    <cellStyle name="Normal 2 7 2 2 4 5" xfId="16631"/>
    <cellStyle name="Normal 2 7 2 2 4 6" xfId="11148"/>
    <cellStyle name="Normal 2 7 2 2 5" xfId="2324"/>
    <cellStyle name="Normal 2 7 2 2 5 2" xfId="7807"/>
    <cellStyle name="Normal 2 7 2 2 5 2 2" xfId="22551"/>
    <cellStyle name="Normal 2 7 2 2 5 3" xfId="17068"/>
    <cellStyle name="Normal 2 7 2 2 5 4" xfId="13290"/>
    <cellStyle name="Normal 2 7 2 2 6" xfId="3960"/>
    <cellStyle name="Normal 2 7 2 2 6 2" xfId="9443"/>
    <cellStyle name="Normal 2 7 2 2 6 2 2" xfId="24187"/>
    <cellStyle name="Normal 2 7 2 2 6 3" xfId="18704"/>
    <cellStyle name="Normal 2 7 2 2 6 4" xfId="14926"/>
    <cellStyle name="Normal 2 7 2 2 7" xfId="6102"/>
    <cellStyle name="Normal 2 7 2 2 7 2" xfId="20846"/>
    <cellStyle name="Normal 2 7 2 2 7 3" xfId="11585"/>
    <cellStyle name="Normal 2 7 2 2 8" xfId="4397"/>
    <cellStyle name="Normal 2 7 2 2 8 2" xfId="19141"/>
    <cellStyle name="Normal 2 7 2 2 9" xfId="15363"/>
    <cellStyle name="Normal 2 7 2 3" xfId="747"/>
    <cellStyle name="Normal 2 7 2 3 2" xfId="1383"/>
    <cellStyle name="Normal 2 7 2 3 2 2" xfId="3088"/>
    <cellStyle name="Normal 2 7 2 3 2 2 2" xfId="8571"/>
    <cellStyle name="Normal 2 7 2 3 2 2 2 2" xfId="23315"/>
    <cellStyle name="Normal 2 7 2 3 2 2 3" xfId="17832"/>
    <cellStyle name="Normal 2 7 2 3 2 2 4" xfId="14054"/>
    <cellStyle name="Normal 2 7 2 3 2 3" xfId="6866"/>
    <cellStyle name="Normal 2 7 2 3 2 3 2" xfId="21610"/>
    <cellStyle name="Normal 2 7 2 3 2 3 3" xfId="12349"/>
    <cellStyle name="Normal 2 7 2 3 2 4" xfId="5161"/>
    <cellStyle name="Normal 2 7 2 3 2 4 2" xfId="19905"/>
    <cellStyle name="Normal 2 7 2 3 2 5" xfId="16127"/>
    <cellStyle name="Normal 2 7 2 3 2 6" xfId="10644"/>
    <cellStyle name="Normal 2 7 2 3 3" xfId="2454"/>
    <cellStyle name="Normal 2 7 2 3 3 2" xfId="7937"/>
    <cellStyle name="Normal 2 7 2 3 3 2 2" xfId="22681"/>
    <cellStyle name="Normal 2 7 2 3 3 3" xfId="17198"/>
    <cellStyle name="Normal 2 7 2 3 3 4" xfId="13420"/>
    <cellStyle name="Normal 2 7 2 3 4" xfId="6232"/>
    <cellStyle name="Normal 2 7 2 3 4 2" xfId="20976"/>
    <cellStyle name="Normal 2 7 2 3 4 3" xfId="11715"/>
    <cellStyle name="Normal 2 7 2 3 5" xfId="4527"/>
    <cellStyle name="Normal 2 7 2 3 5 2" xfId="19271"/>
    <cellStyle name="Normal 2 7 2 3 6" xfId="15493"/>
    <cellStyle name="Normal 2 7 2 3 7" xfId="10010"/>
    <cellStyle name="Normal 2 7 2 4" xfId="1123"/>
    <cellStyle name="Normal 2 7 2 4 2" xfId="2828"/>
    <cellStyle name="Normal 2 7 2 4 2 2" xfId="8311"/>
    <cellStyle name="Normal 2 7 2 4 2 2 2" xfId="23055"/>
    <cellStyle name="Normal 2 7 2 4 2 3" xfId="17572"/>
    <cellStyle name="Normal 2 7 2 4 2 4" xfId="13794"/>
    <cellStyle name="Normal 2 7 2 4 3" xfId="6606"/>
    <cellStyle name="Normal 2 7 2 4 3 2" xfId="21350"/>
    <cellStyle name="Normal 2 7 2 4 3 3" xfId="12089"/>
    <cellStyle name="Normal 2 7 2 4 4" xfId="4901"/>
    <cellStyle name="Normal 2 7 2 4 4 2" xfId="19645"/>
    <cellStyle name="Normal 2 7 2 4 5" xfId="15867"/>
    <cellStyle name="Normal 2 7 2 4 6" xfId="10384"/>
    <cellStyle name="Normal 2 7 2 5" xfId="1757"/>
    <cellStyle name="Normal 2 7 2 5 2" xfId="3462"/>
    <cellStyle name="Normal 2 7 2 5 2 2" xfId="8945"/>
    <cellStyle name="Normal 2 7 2 5 2 2 2" xfId="23689"/>
    <cellStyle name="Normal 2 7 2 5 2 3" xfId="18206"/>
    <cellStyle name="Normal 2 7 2 5 2 4" xfId="14428"/>
    <cellStyle name="Normal 2 7 2 5 3" xfId="7240"/>
    <cellStyle name="Normal 2 7 2 5 3 2" xfId="21984"/>
    <cellStyle name="Normal 2 7 2 5 3 3" xfId="12723"/>
    <cellStyle name="Normal 2 7 2 5 4" xfId="5535"/>
    <cellStyle name="Normal 2 7 2 5 4 2" xfId="20279"/>
    <cellStyle name="Normal 2 7 2 5 5" xfId="16501"/>
    <cellStyle name="Normal 2 7 2 5 6" xfId="11018"/>
    <cellStyle name="Normal 2 7 2 6" xfId="2194"/>
    <cellStyle name="Normal 2 7 2 6 2" xfId="7677"/>
    <cellStyle name="Normal 2 7 2 6 2 2" xfId="22421"/>
    <cellStyle name="Normal 2 7 2 6 3" xfId="16938"/>
    <cellStyle name="Normal 2 7 2 6 4" xfId="13160"/>
    <cellStyle name="Normal 2 7 2 7" xfId="3830"/>
    <cellStyle name="Normal 2 7 2 7 2" xfId="9313"/>
    <cellStyle name="Normal 2 7 2 7 2 2" xfId="24057"/>
    <cellStyle name="Normal 2 7 2 7 3" xfId="18574"/>
    <cellStyle name="Normal 2 7 2 7 4" xfId="14796"/>
    <cellStyle name="Normal 2 7 2 8" xfId="5972"/>
    <cellStyle name="Normal 2 7 2 8 2" xfId="20716"/>
    <cellStyle name="Normal 2 7 2 8 3" xfId="11455"/>
    <cellStyle name="Normal 2 7 2 9" xfId="4267"/>
    <cellStyle name="Normal 2 7 2 9 2" xfId="19011"/>
    <cellStyle name="Normal 2 7 3" xfId="251"/>
    <cellStyle name="Normal 2 7 3 10" xfId="9826"/>
    <cellStyle name="Normal 2 7 3 11" xfId="563"/>
    <cellStyle name="Normal 2 7 3 2" xfId="823"/>
    <cellStyle name="Normal 2 7 3 2 2" xfId="1459"/>
    <cellStyle name="Normal 2 7 3 2 2 2" xfId="3164"/>
    <cellStyle name="Normal 2 7 3 2 2 2 2" xfId="8647"/>
    <cellStyle name="Normal 2 7 3 2 2 2 2 2" xfId="23391"/>
    <cellStyle name="Normal 2 7 3 2 2 2 3" xfId="17908"/>
    <cellStyle name="Normal 2 7 3 2 2 2 4" xfId="14130"/>
    <cellStyle name="Normal 2 7 3 2 2 3" xfId="6942"/>
    <cellStyle name="Normal 2 7 3 2 2 3 2" xfId="21686"/>
    <cellStyle name="Normal 2 7 3 2 2 3 3" xfId="12425"/>
    <cellStyle name="Normal 2 7 3 2 2 4" xfId="5237"/>
    <cellStyle name="Normal 2 7 3 2 2 4 2" xfId="19981"/>
    <cellStyle name="Normal 2 7 3 2 2 5" xfId="16203"/>
    <cellStyle name="Normal 2 7 3 2 2 6" xfId="10720"/>
    <cellStyle name="Normal 2 7 3 2 3" xfId="2530"/>
    <cellStyle name="Normal 2 7 3 2 3 2" xfId="8013"/>
    <cellStyle name="Normal 2 7 3 2 3 2 2" xfId="22757"/>
    <cellStyle name="Normal 2 7 3 2 3 3" xfId="17274"/>
    <cellStyle name="Normal 2 7 3 2 3 4" xfId="13496"/>
    <cellStyle name="Normal 2 7 3 2 4" xfId="6308"/>
    <cellStyle name="Normal 2 7 3 2 4 2" xfId="21052"/>
    <cellStyle name="Normal 2 7 3 2 4 3" xfId="11791"/>
    <cellStyle name="Normal 2 7 3 2 5" xfId="4603"/>
    <cellStyle name="Normal 2 7 3 2 5 2" xfId="19347"/>
    <cellStyle name="Normal 2 7 3 2 6" xfId="15569"/>
    <cellStyle name="Normal 2 7 3 2 7" xfId="10086"/>
    <cellStyle name="Normal 2 7 3 3" xfId="1199"/>
    <cellStyle name="Normal 2 7 3 3 2" xfId="2904"/>
    <cellStyle name="Normal 2 7 3 3 2 2" xfId="8387"/>
    <cellStyle name="Normal 2 7 3 3 2 2 2" xfId="23131"/>
    <cellStyle name="Normal 2 7 3 3 2 3" xfId="17648"/>
    <cellStyle name="Normal 2 7 3 3 2 4" xfId="13870"/>
    <cellStyle name="Normal 2 7 3 3 3" xfId="6682"/>
    <cellStyle name="Normal 2 7 3 3 3 2" xfId="21426"/>
    <cellStyle name="Normal 2 7 3 3 3 3" xfId="12165"/>
    <cellStyle name="Normal 2 7 3 3 4" xfId="4977"/>
    <cellStyle name="Normal 2 7 3 3 4 2" xfId="19721"/>
    <cellStyle name="Normal 2 7 3 3 5" xfId="15943"/>
    <cellStyle name="Normal 2 7 3 3 6" xfId="10460"/>
    <cellStyle name="Normal 2 7 3 4" xfId="1833"/>
    <cellStyle name="Normal 2 7 3 4 2" xfId="3538"/>
    <cellStyle name="Normal 2 7 3 4 2 2" xfId="9021"/>
    <cellStyle name="Normal 2 7 3 4 2 2 2" xfId="23765"/>
    <cellStyle name="Normal 2 7 3 4 2 3" xfId="18282"/>
    <cellStyle name="Normal 2 7 3 4 2 4" xfId="14504"/>
    <cellStyle name="Normal 2 7 3 4 3" xfId="7316"/>
    <cellStyle name="Normal 2 7 3 4 3 2" xfId="22060"/>
    <cellStyle name="Normal 2 7 3 4 3 3" xfId="12799"/>
    <cellStyle name="Normal 2 7 3 4 4" xfId="5611"/>
    <cellStyle name="Normal 2 7 3 4 4 2" xfId="20355"/>
    <cellStyle name="Normal 2 7 3 4 5" xfId="16577"/>
    <cellStyle name="Normal 2 7 3 4 6" xfId="11094"/>
    <cellStyle name="Normal 2 7 3 5" xfId="2270"/>
    <cellStyle name="Normal 2 7 3 5 2" xfId="7753"/>
    <cellStyle name="Normal 2 7 3 5 2 2" xfId="22497"/>
    <cellStyle name="Normal 2 7 3 5 3" xfId="17014"/>
    <cellStyle name="Normal 2 7 3 5 4" xfId="13236"/>
    <cellStyle name="Normal 2 7 3 6" xfId="3906"/>
    <cellStyle name="Normal 2 7 3 6 2" xfId="9389"/>
    <cellStyle name="Normal 2 7 3 6 2 2" xfId="24133"/>
    <cellStyle name="Normal 2 7 3 6 3" xfId="18650"/>
    <cellStyle name="Normal 2 7 3 6 4" xfId="14872"/>
    <cellStyle name="Normal 2 7 3 7" xfId="6048"/>
    <cellStyle name="Normal 2 7 3 7 2" xfId="20792"/>
    <cellStyle name="Normal 2 7 3 7 3" xfId="11531"/>
    <cellStyle name="Normal 2 7 3 8" xfId="4343"/>
    <cellStyle name="Normal 2 7 3 8 2" xfId="19087"/>
    <cellStyle name="Normal 2 7 3 9" xfId="15309"/>
    <cellStyle name="Normal 2 7 4" xfId="136"/>
    <cellStyle name="Normal 2 7 4 10" xfId="428"/>
    <cellStyle name="Normal 2 7 4 2" xfId="1069"/>
    <cellStyle name="Normal 2 7 4 2 2" xfId="2774"/>
    <cellStyle name="Normal 2 7 4 2 2 2" xfId="8257"/>
    <cellStyle name="Normal 2 7 4 2 2 2 2" xfId="23001"/>
    <cellStyle name="Normal 2 7 4 2 2 3" xfId="17518"/>
    <cellStyle name="Normal 2 7 4 2 2 4" xfId="13740"/>
    <cellStyle name="Normal 2 7 4 2 3" xfId="6552"/>
    <cellStyle name="Normal 2 7 4 2 3 2" xfId="21296"/>
    <cellStyle name="Normal 2 7 4 2 3 3" xfId="12035"/>
    <cellStyle name="Normal 2 7 4 2 4" xfId="4847"/>
    <cellStyle name="Normal 2 7 4 2 4 2" xfId="19591"/>
    <cellStyle name="Normal 2 7 4 2 5" xfId="15813"/>
    <cellStyle name="Normal 2 7 4 2 6" xfId="10330"/>
    <cellStyle name="Normal 2 7 4 3" xfId="1703"/>
    <cellStyle name="Normal 2 7 4 3 2" xfId="3408"/>
    <cellStyle name="Normal 2 7 4 3 2 2" xfId="8891"/>
    <cellStyle name="Normal 2 7 4 3 2 2 2" xfId="23635"/>
    <cellStyle name="Normal 2 7 4 3 2 3" xfId="18152"/>
    <cellStyle name="Normal 2 7 4 3 2 4" xfId="14374"/>
    <cellStyle name="Normal 2 7 4 3 3" xfId="7186"/>
    <cellStyle name="Normal 2 7 4 3 3 2" xfId="21930"/>
    <cellStyle name="Normal 2 7 4 3 3 3" xfId="12669"/>
    <cellStyle name="Normal 2 7 4 3 4" xfId="5481"/>
    <cellStyle name="Normal 2 7 4 3 4 2" xfId="20225"/>
    <cellStyle name="Normal 2 7 4 3 5" xfId="16447"/>
    <cellStyle name="Normal 2 7 4 3 6" xfId="10964"/>
    <cellStyle name="Normal 2 7 4 4" xfId="2140"/>
    <cellStyle name="Normal 2 7 4 4 2" xfId="7623"/>
    <cellStyle name="Normal 2 7 4 4 2 2" xfId="22367"/>
    <cellStyle name="Normal 2 7 4 4 3" xfId="16884"/>
    <cellStyle name="Normal 2 7 4 4 4" xfId="13106"/>
    <cellStyle name="Normal 2 7 4 5" xfId="3776"/>
    <cellStyle name="Normal 2 7 4 5 2" xfId="9259"/>
    <cellStyle name="Normal 2 7 4 5 2 2" xfId="24003"/>
    <cellStyle name="Normal 2 7 4 5 3" xfId="18520"/>
    <cellStyle name="Normal 2 7 4 5 4" xfId="14742"/>
    <cellStyle name="Normal 2 7 4 6" xfId="5918"/>
    <cellStyle name="Normal 2 7 4 6 2" xfId="20662"/>
    <cellStyle name="Normal 2 7 4 6 3" xfId="11401"/>
    <cellStyle name="Normal 2 7 4 7" xfId="4213"/>
    <cellStyle name="Normal 2 7 4 7 2" xfId="18957"/>
    <cellStyle name="Normal 2 7 4 8" xfId="15179"/>
    <cellStyle name="Normal 2 7 4 9" xfId="9696"/>
    <cellStyle name="Normal 2 7 5" xfId="693"/>
    <cellStyle name="Normal 2 7 5 2" xfId="1329"/>
    <cellStyle name="Normal 2 7 5 2 2" xfId="3034"/>
    <cellStyle name="Normal 2 7 5 2 2 2" xfId="8517"/>
    <cellStyle name="Normal 2 7 5 2 2 2 2" xfId="23261"/>
    <cellStyle name="Normal 2 7 5 2 2 3" xfId="17778"/>
    <cellStyle name="Normal 2 7 5 2 2 4" xfId="14000"/>
    <cellStyle name="Normal 2 7 5 2 3" xfId="6812"/>
    <cellStyle name="Normal 2 7 5 2 3 2" xfId="21556"/>
    <cellStyle name="Normal 2 7 5 2 3 3" xfId="12295"/>
    <cellStyle name="Normal 2 7 5 2 4" xfId="5107"/>
    <cellStyle name="Normal 2 7 5 2 4 2" xfId="19851"/>
    <cellStyle name="Normal 2 7 5 2 5" xfId="16073"/>
    <cellStyle name="Normal 2 7 5 2 6" xfId="10590"/>
    <cellStyle name="Normal 2 7 5 3" xfId="1963"/>
    <cellStyle name="Normal 2 7 5 3 2" xfId="3668"/>
    <cellStyle name="Normal 2 7 5 3 2 2" xfId="9151"/>
    <cellStyle name="Normal 2 7 5 3 2 2 2" xfId="23895"/>
    <cellStyle name="Normal 2 7 5 3 2 3" xfId="18412"/>
    <cellStyle name="Normal 2 7 5 3 2 4" xfId="14634"/>
    <cellStyle name="Normal 2 7 5 3 3" xfId="7446"/>
    <cellStyle name="Normal 2 7 5 3 3 2" xfId="22190"/>
    <cellStyle name="Normal 2 7 5 3 3 3" xfId="12929"/>
    <cellStyle name="Normal 2 7 5 3 4" xfId="5741"/>
    <cellStyle name="Normal 2 7 5 3 4 2" xfId="20485"/>
    <cellStyle name="Normal 2 7 5 3 5" xfId="16707"/>
    <cellStyle name="Normal 2 7 5 3 6" xfId="11224"/>
    <cellStyle name="Normal 2 7 5 4" xfId="2400"/>
    <cellStyle name="Normal 2 7 5 4 2" xfId="7883"/>
    <cellStyle name="Normal 2 7 5 4 2 2" xfId="22627"/>
    <cellStyle name="Normal 2 7 5 4 3" xfId="17144"/>
    <cellStyle name="Normal 2 7 5 4 4" xfId="13366"/>
    <cellStyle name="Normal 2 7 5 5" xfId="4036"/>
    <cellStyle name="Normal 2 7 5 5 2" xfId="9519"/>
    <cellStyle name="Normal 2 7 5 5 2 2" xfId="24263"/>
    <cellStyle name="Normal 2 7 5 5 3" xfId="18780"/>
    <cellStyle name="Normal 2 7 5 5 4" xfId="15002"/>
    <cellStyle name="Normal 2 7 5 6" xfId="6178"/>
    <cellStyle name="Normal 2 7 5 6 2" xfId="20922"/>
    <cellStyle name="Normal 2 7 5 6 3" xfId="11661"/>
    <cellStyle name="Normal 2 7 5 7" xfId="4473"/>
    <cellStyle name="Normal 2 7 5 7 2" xfId="19217"/>
    <cellStyle name="Normal 2 7 5 8" xfId="15439"/>
    <cellStyle name="Normal 2 7 5 9" xfId="9956"/>
    <cellStyle name="Normal 2 7 6" xfId="961"/>
    <cellStyle name="Normal 2 7 6 2" xfId="1595"/>
    <cellStyle name="Normal 2 7 6 2 2" xfId="3300"/>
    <cellStyle name="Normal 2 7 6 2 2 2" xfId="8783"/>
    <cellStyle name="Normal 2 7 6 2 2 2 2" xfId="23527"/>
    <cellStyle name="Normal 2 7 6 2 2 3" xfId="18044"/>
    <cellStyle name="Normal 2 7 6 2 2 4" xfId="14266"/>
    <cellStyle name="Normal 2 7 6 2 3" xfId="7078"/>
    <cellStyle name="Normal 2 7 6 2 3 2" xfId="21822"/>
    <cellStyle name="Normal 2 7 6 2 3 3" xfId="12561"/>
    <cellStyle name="Normal 2 7 6 2 4" xfId="5373"/>
    <cellStyle name="Normal 2 7 6 2 4 2" xfId="20117"/>
    <cellStyle name="Normal 2 7 6 2 5" xfId="16339"/>
    <cellStyle name="Normal 2 7 6 2 6" xfId="10856"/>
    <cellStyle name="Normal 2 7 6 3" xfId="2666"/>
    <cellStyle name="Normal 2 7 6 3 2" xfId="8149"/>
    <cellStyle name="Normal 2 7 6 3 2 2" xfId="22893"/>
    <cellStyle name="Normal 2 7 6 3 3" xfId="17410"/>
    <cellStyle name="Normal 2 7 6 3 4" xfId="13632"/>
    <cellStyle name="Normal 2 7 6 4" xfId="6444"/>
    <cellStyle name="Normal 2 7 6 4 2" xfId="21188"/>
    <cellStyle name="Normal 2 7 6 4 3" xfId="11927"/>
    <cellStyle name="Normal 2 7 6 5" xfId="4739"/>
    <cellStyle name="Normal 2 7 6 5 2" xfId="19483"/>
    <cellStyle name="Normal 2 7 6 6" xfId="15705"/>
    <cellStyle name="Normal 2 7 6 7" xfId="10222"/>
    <cellStyle name="Normal 2 7 7" xfId="1015"/>
    <cellStyle name="Normal 2 7 7 2" xfId="2720"/>
    <cellStyle name="Normal 2 7 7 2 2" xfId="8203"/>
    <cellStyle name="Normal 2 7 7 2 2 2" xfId="22947"/>
    <cellStyle name="Normal 2 7 7 2 3" xfId="17464"/>
    <cellStyle name="Normal 2 7 7 2 4" xfId="13686"/>
    <cellStyle name="Normal 2 7 7 3" xfId="6498"/>
    <cellStyle name="Normal 2 7 7 3 2" xfId="21242"/>
    <cellStyle name="Normal 2 7 7 3 3" xfId="11981"/>
    <cellStyle name="Normal 2 7 7 4" xfId="4793"/>
    <cellStyle name="Normal 2 7 7 4 2" xfId="19537"/>
    <cellStyle name="Normal 2 7 7 5" xfId="15759"/>
    <cellStyle name="Normal 2 7 7 6" xfId="10276"/>
    <cellStyle name="Normal 2 7 8" xfId="374"/>
    <cellStyle name="Normal 2 7 8 2" xfId="2086"/>
    <cellStyle name="Normal 2 7 8 2 2" xfId="7569"/>
    <cellStyle name="Normal 2 7 8 2 2 2" xfId="22313"/>
    <cellStyle name="Normal 2 7 8 2 3" xfId="16830"/>
    <cellStyle name="Normal 2 7 8 2 4" xfId="13052"/>
    <cellStyle name="Normal 2 7 8 3" xfId="5864"/>
    <cellStyle name="Normal 2 7 8 3 2" xfId="20608"/>
    <cellStyle name="Normal 2 7 8 3 3" xfId="11347"/>
    <cellStyle name="Normal 2 7 8 4" xfId="4159"/>
    <cellStyle name="Normal 2 7 8 4 2" xfId="18903"/>
    <cellStyle name="Normal 2 7 8 5" xfId="15125"/>
    <cellStyle name="Normal 2 7 8 6" xfId="9642"/>
    <cellStyle name="Normal 2 7 9" xfId="1649"/>
    <cellStyle name="Normal 2 7 9 2" xfId="3354"/>
    <cellStyle name="Normal 2 7 9 2 2" xfId="8837"/>
    <cellStyle name="Normal 2 7 9 2 2 2" xfId="23581"/>
    <cellStyle name="Normal 2 7 9 2 3" xfId="18098"/>
    <cellStyle name="Normal 2 7 9 2 4" xfId="14320"/>
    <cellStyle name="Normal 2 7 9 3" xfId="7132"/>
    <cellStyle name="Normal 2 7 9 3 2" xfId="21876"/>
    <cellStyle name="Normal 2 7 9 3 3" xfId="12615"/>
    <cellStyle name="Normal 2 7 9 4" xfId="5427"/>
    <cellStyle name="Normal 2 7 9 4 2" xfId="20171"/>
    <cellStyle name="Normal 2 7 9 5" xfId="16393"/>
    <cellStyle name="Normal 2 7 9 6" xfId="10910"/>
    <cellStyle name="Normal 2 8" xfId="93"/>
    <cellStyle name="Normal 2 8 10" xfId="4119"/>
    <cellStyle name="Normal 2 8 10 2" xfId="18863"/>
    <cellStyle name="Normal 2 8 11" xfId="15085"/>
    <cellStyle name="Normal 2 8 12" xfId="9602"/>
    <cellStyle name="Normal 2 8 13" xfId="331"/>
    <cellStyle name="Normal 2 8 2" xfId="165"/>
    <cellStyle name="Normal 2 8 2 10" xfId="9907"/>
    <cellStyle name="Normal 2 8 2 11" xfId="644"/>
    <cellStyle name="Normal 2 8 2 2" xfId="904"/>
    <cellStyle name="Normal 2 8 2 2 2" xfId="1540"/>
    <cellStyle name="Normal 2 8 2 2 2 2" xfId="3245"/>
    <cellStyle name="Normal 2 8 2 2 2 2 2" xfId="8728"/>
    <cellStyle name="Normal 2 8 2 2 2 2 2 2" xfId="23472"/>
    <cellStyle name="Normal 2 8 2 2 2 2 3" xfId="17989"/>
    <cellStyle name="Normal 2 8 2 2 2 2 4" xfId="14211"/>
    <cellStyle name="Normal 2 8 2 2 2 3" xfId="7023"/>
    <cellStyle name="Normal 2 8 2 2 2 3 2" xfId="21767"/>
    <cellStyle name="Normal 2 8 2 2 2 3 3" xfId="12506"/>
    <cellStyle name="Normal 2 8 2 2 2 4" xfId="5318"/>
    <cellStyle name="Normal 2 8 2 2 2 4 2" xfId="20062"/>
    <cellStyle name="Normal 2 8 2 2 2 5" xfId="16284"/>
    <cellStyle name="Normal 2 8 2 2 2 6" xfId="10801"/>
    <cellStyle name="Normal 2 8 2 2 3" xfId="2611"/>
    <cellStyle name="Normal 2 8 2 2 3 2" xfId="8094"/>
    <cellStyle name="Normal 2 8 2 2 3 2 2" xfId="22838"/>
    <cellStyle name="Normal 2 8 2 2 3 3" xfId="17355"/>
    <cellStyle name="Normal 2 8 2 2 3 4" xfId="13577"/>
    <cellStyle name="Normal 2 8 2 2 4" xfId="6389"/>
    <cellStyle name="Normal 2 8 2 2 4 2" xfId="21133"/>
    <cellStyle name="Normal 2 8 2 2 4 3" xfId="11872"/>
    <cellStyle name="Normal 2 8 2 2 5" xfId="4684"/>
    <cellStyle name="Normal 2 8 2 2 5 2" xfId="19428"/>
    <cellStyle name="Normal 2 8 2 2 6" xfId="15650"/>
    <cellStyle name="Normal 2 8 2 2 7" xfId="10167"/>
    <cellStyle name="Normal 2 8 2 3" xfId="1280"/>
    <cellStyle name="Normal 2 8 2 3 2" xfId="2985"/>
    <cellStyle name="Normal 2 8 2 3 2 2" xfId="8468"/>
    <cellStyle name="Normal 2 8 2 3 2 2 2" xfId="23212"/>
    <cellStyle name="Normal 2 8 2 3 2 3" xfId="17729"/>
    <cellStyle name="Normal 2 8 2 3 2 4" xfId="13951"/>
    <cellStyle name="Normal 2 8 2 3 3" xfId="6763"/>
    <cellStyle name="Normal 2 8 2 3 3 2" xfId="21507"/>
    <cellStyle name="Normal 2 8 2 3 3 3" xfId="12246"/>
    <cellStyle name="Normal 2 8 2 3 4" xfId="5058"/>
    <cellStyle name="Normal 2 8 2 3 4 2" xfId="19802"/>
    <cellStyle name="Normal 2 8 2 3 5" xfId="16024"/>
    <cellStyle name="Normal 2 8 2 3 6" xfId="10541"/>
    <cellStyle name="Normal 2 8 2 4" xfId="1914"/>
    <cellStyle name="Normal 2 8 2 4 2" xfId="3619"/>
    <cellStyle name="Normal 2 8 2 4 2 2" xfId="9102"/>
    <cellStyle name="Normal 2 8 2 4 2 2 2" xfId="23846"/>
    <cellStyle name="Normal 2 8 2 4 2 3" xfId="18363"/>
    <cellStyle name="Normal 2 8 2 4 2 4" xfId="14585"/>
    <cellStyle name="Normal 2 8 2 4 3" xfId="7397"/>
    <cellStyle name="Normal 2 8 2 4 3 2" xfId="22141"/>
    <cellStyle name="Normal 2 8 2 4 3 3" xfId="12880"/>
    <cellStyle name="Normal 2 8 2 4 4" xfId="5692"/>
    <cellStyle name="Normal 2 8 2 4 4 2" xfId="20436"/>
    <cellStyle name="Normal 2 8 2 4 5" xfId="16658"/>
    <cellStyle name="Normal 2 8 2 4 6" xfId="11175"/>
    <cellStyle name="Normal 2 8 2 5" xfId="2351"/>
    <cellStyle name="Normal 2 8 2 5 2" xfId="7834"/>
    <cellStyle name="Normal 2 8 2 5 2 2" xfId="22578"/>
    <cellStyle name="Normal 2 8 2 5 3" xfId="17095"/>
    <cellStyle name="Normal 2 8 2 5 4" xfId="13317"/>
    <cellStyle name="Normal 2 8 2 6" xfId="3987"/>
    <cellStyle name="Normal 2 8 2 6 2" xfId="9470"/>
    <cellStyle name="Normal 2 8 2 6 2 2" xfId="24214"/>
    <cellStyle name="Normal 2 8 2 6 3" xfId="18731"/>
    <cellStyle name="Normal 2 8 2 6 4" xfId="14953"/>
    <cellStyle name="Normal 2 8 2 7" xfId="6129"/>
    <cellStyle name="Normal 2 8 2 7 2" xfId="20873"/>
    <cellStyle name="Normal 2 8 2 7 3" xfId="11612"/>
    <cellStyle name="Normal 2 8 2 8" xfId="4424"/>
    <cellStyle name="Normal 2 8 2 8 2" xfId="19168"/>
    <cellStyle name="Normal 2 8 2 9" xfId="15390"/>
    <cellStyle name="Normal 2 8 3" xfId="774"/>
    <cellStyle name="Normal 2 8 3 2" xfId="1410"/>
    <cellStyle name="Normal 2 8 3 2 2" xfId="3115"/>
    <cellStyle name="Normal 2 8 3 2 2 2" xfId="8598"/>
    <cellStyle name="Normal 2 8 3 2 2 2 2" xfId="23342"/>
    <cellStyle name="Normal 2 8 3 2 2 3" xfId="17859"/>
    <cellStyle name="Normal 2 8 3 2 2 4" xfId="14081"/>
    <cellStyle name="Normal 2 8 3 2 3" xfId="6893"/>
    <cellStyle name="Normal 2 8 3 2 3 2" xfId="21637"/>
    <cellStyle name="Normal 2 8 3 2 3 3" xfId="12376"/>
    <cellStyle name="Normal 2 8 3 2 4" xfId="5188"/>
    <cellStyle name="Normal 2 8 3 2 4 2" xfId="19932"/>
    <cellStyle name="Normal 2 8 3 2 5" xfId="16154"/>
    <cellStyle name="Normal 2 8 3 2 6" xfId="10671"/>
    <cellStyle name="Normal 2 8 3 3" xfId="2481"/>
    <cellStyle name="Normal 2 8 3 3 2" xfId="7964"/>
    <cellStyle name="Normal 2 8 3 3 2 2" xfId="22708"/>
    <cellStyle name="Normal 2 8 3 3 3" xfId="17225"/>
    <cellStyle name="Normal 2 8 3 3 4" xfId="13447"/>
    <cellStyle name="Normal 2 8 3 4" xfId="6259"/>
    <cellStyle name="Normal 2 8 3 4 2" xfId="21003"/>
    <cellStyle name="Normal 2 8 3 4 3" xfId="11742"/>
    <cellStyle name="Normal 2 8 3 5" xfId="4554"/>
    <cellStyle name="Normal 2 8 3 5 2" xfId="19298"/>
    <cellStyle name="Normal 2 8 3 6" xfId="15520"/>
    <cellStyle name="Normal 2 8 3 7" xfId="10037"/>
    <cellStyle name="Normal 2 8 4" xfId="1150"/>
    <cellStyle name="Normal 2 8 4 2" xfId="2855"/>
    <cellStyle name="Normal 2 8 4 2 2" xfId="8338"/>
    <cellStyle name="Normal 2 8 4 2 2 2" xfId="23082"/>
    <cellStyle name="Normal 2 8 4 2 3" xfId="17599"/>
    <cellStyle name="Normal 2 8 4 2 4" xfId="13821"/>
    <cellStyle name="Normal 2 8 4 3" xfId="6633"/>
    <cellStyle name="Normal 2 8 4 3 2" xfId="21377"/>
    <cellStyle name="Normal 2 8 4 3 3" xfId="12116"/>
    <cellStyle name="Normal 2 8 4 4" xfId="4928"/>
    <cellStyle name="Normal 2 8 4 4 2" xfId="19672"/>
    <cellStyle name="Normal 2 8 4 5" xfId="15894"/>
    <cellStyle name="Normal 2 8 4 6" xfId="10411"/>
    <cellStyle name="Normal 2 8 5" xfId="509"/>
    <cellStyle name="Normal 2 8 5 2" xfId="2221"/>
    <cellStyle name="Normal 2 8 5 2 2" xfId="7704"/>
    <cellStyle name="Normal 2 8 5 2 2 2" xfId="22448"/>
    <cellStyle name="Normal 2 8 5 2 3" xfId="16965"/>
    <cellStyle name="Normal 2 8 5 2 4" xfId="13187"/>
    <cellStyle name="Normal 2 8 5 3" xfId="5999"/>
    <cellStyle name="Normal 2 8 5 3 2" xfId="20743"/>
    <cellStyle name="Normal 2 8 5 3 3" xfId="11482"/>
    <cellStyle name="Normal 2 8 5 4" xfId="4294"/>
    <cellStyle name="Normal 2 8 5 4 2" xfId="19038"/>
    <cellStyle name="Normal 2 8 5 5" xfId="15260"/>
    <cellStyle name="Normal 2 8 5 6" xfId="9777"/>
    <cellStyle name="Normal 2 8 6" xfId="1784"/>
    <cellStyle name="Normal 2 8 6 2" xfId="3489"/>
    <cellStyle name="Normal 2 8 6 2 2" xfId="8972"/>
    <cellStyle name="Normal 2 8 6 2 2 2" xfId="23716"/>
    <cellStyle name="Normal 2 8 6 2 3" xfId="18233"/>
    <cellStyle name="Normal 2 8 6 2 4" xfId="14455"/>
    <cellStyle name="Normal 2 8 6 3" xfId="7267"/>
    <cellStyle name="Normal 2 8 6 3 2" xfId="22011"/>
    <cellStyle name="Normal 2 8 6 3 3" xfId="12750"/>
    <cellStyle name="Normal 2 8 6 4" xfId="5562"/>
    <cellStyle name="Normal 2 8 6 4 2" xfId="20306"/>
    <cellStyle name="Normal 2 8 6 5" xfId="16528"/>
    <cellStyle name="Normal 2 8 6 6" xfId="11045"/>
    <cellStyle name="Normal 2 8 7" xfId="2046"/>
    <cellStyle name="Normal 2 8 7 2" xfId="7529"/>
    <cellStyle name="Normal 2 8 7 2 2" xfId="22273"/>
    <cellStyle name="Normal 2 8 7 3" xfId="16790"/>
    <cellStyle name="Normal 2 8 7 4" xfId="13012"/>
    <cellStyle name="Normal 2 8 8" xfId="3857"/>
    <cellStyle name="Normal 2 8 8 2" xfId="9340"/>
    <cellStyle name="Normal 2 8 8 2 2" xfId="24084"/>
    <cellStyle name="Normal 2 8 8 3" xfId="18601"/>
    <cellStyle name="Normal 2 8 8 4" xfId="14823"/>
    <cellStyle name="Normal 2 8 9" xfId="5824"/>
    <cellStyle name="Normal 2 8 9 2" xfId="20568"/>
    <cellStyle name="Normal 2 8 9 3" xfId="11307"/>
    <cellStyle name="Normal 2 9" xfId="252"/>
    <cellStyle name="Normal 2 9 10" xfId="15206"/>
    <cellStyle name="Normal 2 9 11" xfId="9723"/>
    <cellStyle name="Normal 2 9 12" xfId="455"/>
    <cellStyle name="Normal 2 9 2" xfId="590"/>
    <cellStyle name="Normal 2 9 2 10" xfId="9853"/>
    <cellStyle name="Normal 2 9 2 2" xfId="850"/>
    <cellStyle name="Normal 2 9 2 2 2" xfId="1486"/>
    <cellStyle name="Normal 2 9 2 2 2 2" xfId="3191"/>
    <cellStyle name="Normal 2 9 2 2 2 2 2" xfId="8674"/>
    <cellStyle name="Normal 2 9 2 2 2 2 2 2" xfId="23418"/>
    <cellStyle name="Normal 2 9 2 2 2 2 3" xfId="17935"/>
    <cellStyle name="Normal 2 9 2 2 2 2 4" xfId="14157"/>
    <cellStyle name="Normal 2 9 2 2 2 3" xfId="6969"/>
    <cellStyle name="Normal 2 9 2 2 2 3 2" xfId="21713"/>
    <cellStyle name="Normal 2 9 2 2 2 3 3" xfId="12452"/>
    <cellStyle name="Normal 2 9 2 2 2 4" xfId="5264"/>
    <cellStyle name="Normal 2 9 2 2 2 4 2" xfId="20008"/>
    <cellStyle name="Normal 2 9 2 2 2 5" xfId="16230"/>
    <cellStyle name="Normal 2 9 2 2 2 6" xfId="10747"/>
    <cellStyle name="Normal 2 9 2 2 3" xfId="2557"/>
    <cellStyle name="Normal 2 9 2 2 3 2" xfId="8040"/>
    <cellStyle name="Normal 2 9 2 2 3 2 2" xfId="22784"/>
    <cellStyle name="Normal 2 9 2 2 3 3" xfId="17301"/>
    <cellStyle name="Normal 2 9 2 2 3 4" xfId="13523"/>
    <cellStyle name="Normal 2 9 2 2 4" xfId="6335"/>
    <cellStyle name="Normal 2 9 2 2 4 2" xfId="21079"/>
    <cellStyle name="Normal 2 9 2 2 4 3" xfId="11818"/>
    <cellStyle name="Normal 2 9 2 2 5" xfId="4630"/>
    <cellStyle name="Normal 2 9 2 2 5 2" xfId="19374"/>
    <cellStyle name="Normal 2 9 2 2 6" xfId="15596"/>
    <cellStyle name="Normal 2 9 2 2 7" xfId="10113"/>
    <cellStyle name="Normal 2 9 2 3" xfId="1226"/>
    <cellStyle name="Normal 2 9 2 3 2" xfId="2931"/>
    <cellStyle name="Normal 2 9 2 3 2 2" xfId="8414"/>
    <cellStyle name="Normal 2 9 2 3 2 2 2" xfId="23158"/>
    <cellStyle name="Normal 2 9 2 3 2 3" xfId="17675"/>
    <cellStyle name="Normal 2 9 2 3 2 4" xfId="13897"/>
    <cellStyle name="Normal 2 9 2 3 3" xfId="6709"/>
    <cellStyle name="Normal 2 9 2 3 3 2" xfId="21453"/>
    <cellStyle name="Normal 2 9 2 3 3 3" xfId="12192"/>
    <cellStyle name="Normal 2 9 2 3 4" xfId="5004"/>
    <cellStyle name="Normal 2 9 2 3 4 2" xfId="19748"/>
    <cellStyle name="Normal 2 9 2 3 5" xfId="15970"/>
    <cellStyle name="Normal 2 9 2 3 6" xfId="10487"/>
    <cellStyle name="Normal 2 9 2 4" xfId="1860"/>
    <cellStyle name="Normal 2 9 2 4 2" xfId="3565"/>
    <cellStyle name="Normal 2 9 2 4 2 2" xfId="9048"/>
    <cellStyle name="Normal 2 9 2 4 2 2 2" xfId="23792"/>
    <cellStyle name="Normal 2 9 2 4 2 3" xfId="18309"/>
    <cellStyle name="Normal 2 9 2 4 2 4" xfId="14531"/>
    <cellStyle name="Normal 2 9 2 4 3" xfId="7343"/>
    <cellStyle name="Normal 2 9 2 4 3 2" xfId="22087"/>
    <cellStyle name="Normal 2 9 2 4 3 3" xfId="12826"/>
    <cellStyle name="Normal 2 9 2 4 4" xfId="5638"/>
    <cellStyle name="Normal 2 9 2 4 4 2" xfId="20382"/>
    <cellStyle name="Normal 2 9 2 4 5" xfId="16604"/>
    <cellStyle name="Normal 2 9 2 4 6" xfId="11121"/>
    <cellStyle name="Normal 2 9 2 5" xfId="2297"/>
    <cellStyle name="Normal 2 9 2 5 2" xfId="7780"/>
    <cellStyle name="Normal 2 9 2 5 2 2" xfId="22524"/>
    <cellStyle name="Normal 2 9 2 5 3" xfId="17041"/>
    <cellStyle name="Normal 2 9 2 5 4" xfId="13263"/>
    <cellStyle name="Normal 2 9 2 6" xfId="3933"/>
    <cellStyle name="Normal 2 9 2 6 2" xfId="9416"/>
    <cellStyle name="Normal 2 9 2 6 2 2" xfId="24160"/>
    <cellStyle name="Normal 2 9 2 6 3" xfId="18677"/>
    <cellStyle name="Normal 2 9 2 6 4" xfId="14899"/>
    <cellStyle name="Normal 2 9 2 7" xfId="6075"/>
    <cellStyle name="Normal 2 9 2 7 2" xfId="20819"/>
    <cellStyle name="Normal 2 9 2 7 3" xfId="11558"/>
    <cellStyle name="Normal 2 9 2 8" xfId="4370"/>
    <cellStyle name="Normal 2 9 2 8 2" xfId="19114"/>
    <cellStyle name="Normal 2 9 2 9" xfId="15336"/>
    <cellStyle name="Normal 2 9 3" xfId="720"/>
    <cellStyle name="Normal 2 9 3 2" xfId="1356"/>
    <cellStyle name="Normal 2 9 3 2 2" xfId="3061"/>
    <cellStyle name="Normal 2 9 3 2 2 2" xfId="8544"/>
    <cellStyle name="Normal 2 9 3 2 2 2 2" xfId="23288"/>
    <cellStyle name="Normal 2 9 3 2 2 3" xfId="17805"/>
    <cellStyle name="Normal 2 9 3 2 2 4" xfId="14027"/>
    <cellStyle name="Normal 2 9 3 2 3" xfId="6839"/>
    <cellStyle name="Normal 2 9 3 2 3 2" xfId="21583"/>
    <cellStyle name="Normal 2 9 3 2 3 3" xfId="12322"/>
    <cellStyle name="Normal 2 9 3 2 4" xfId="5134"/>
    <cellStyle name="Normal 2 9 3 2 4 2" xfId="19878"/>
    <cellStyle name="Normal 2 9 3 2 5" xfId="16100"/>
    <cellStyle name="Normal 2 9 3 2 6" xfId="10617"/>
    <cellStyle name="Normal 2 9 3 3" xfId="2427"/>
    <cellStyle name="Normal 2 9 3 3 2" xfId="7910"/>
    <cellStyle name="Normal 2 9 3 3 2 2" xfId="22654"/>
    <cellStyle name="Normal 2 9 3 3 3" xfId="17171"/>
    <cellStyle name="Normal 2 9 3 3 4" xfId="13393"/>
    <cellStyle name="Normal 2 9 3 4" xfId="6205"/>
    <cellStyle name="Normal 2 9 3 4 2" xfId="20949"/>
    <cellStyle name="Normal 2 9 3 4 3" xfId="11688"/>
    <cellStyle name="Normal 2 9 3 5" xfId="4500"/>
    <cellStyle name="Normal 2 9 3 5 2" xfId="19244"/>
    <cellStyle name="Normal 2 9 3 6" xfId="15466"/>
    <cellStyle name="Normal 2 9 3 7" xfId="9983"/>
    <cellStyle name="Normal 2 9 4" xfId="1096"/>
    <cellStyle name="Normal 2 9 4 2" xfId="2801"/>
    <cellStyle name="Normal 2 9 4 2 2" xfId="8284"/>
    <cellStyle name="Normal 2 9 4 2 2 2" xfId="23028"/>
    <cellStyle name="Normal 2 9 4 2 3" xfId="17545"/>
    <cellStyle name="Normal 2 9 4 2 4" xfId="13767"/>
    <cellStyle name="Normal 2 9 4 3" xfId="6579"/>
    <cellStyle name="Normal 2 9 4 3 2" xfId="21323"/>
    <cellStyle name="Normal 2 9 4 3 3" xfId="12062"/>
    <cellStyle name="Normal 2 9 4 4" xfId="4874"/>
    <cellStyle name="Normal 2 9 4 4 2" xfId="19618"/>
    <cellStyle name="Normal 2 9 4 5" xfId="15840"/>
    <cellStyle name="Normal 2 9 4 6" xfId="10357"/>
    <cellStyle name="Normal 2 9 5" xfId="1730"/>
    <cellStyle name="Normal 2 9 5 2" xfId="3435"/>
    <cellStyle name="Normal 2 9 5 2 2" xfId="8918"/>
    <cellStyle name="Normal 2 9 5 2 2 2" xfId="23662"/>
    <cellStyle name="Normal 2 9 5 2 3" xfId="18179"/>
    <cellStyle name="Normal 2 9 5 2 4" xfId="14401"/>
    <cellStyle name="Normal 2 9 5 3" xfId="7213"/>
    <cellStyle name="Normal 2 9 5 3 2" xfId="21957"/>
    <cellStyle name="Normal 2 9 5 3 3" xfId="12696"/>
    <cellStyle name="Normal 2 9 5 4" xfId="5508"/>
    <cellStyle name="Normal 2 9 5 4 2" xfId="20252"/>
    <cellStyle name="Normal 2 9 5 5" xfId="16474"/>
    <cellStyle name="Normal 2 9 5 6" xfId="10991"/>
    <cellStyle name="Normal 2 9 6" xfId="2167"/>
    <cellStyle name="Normal 2 9 6 2" xfId="7650"/>
    <cellStyle name="Normal 2 9 6 2 2" xfId="22394"/>
    <cellStyle name="Normal 2 9 6 3" xfId="16911"/>
    <cellStyle name="Normal 2 9 6 4" xfId="13133"/>
    <cellStyle name="Normal 2 9 7" xfId="3803"/>
    <cellStyle name="Normal 2 9 7 2" xfId="9286"/>
    <cellStyle name="Normal 2 9 7 2 2" xfId="24030"/>
    <cellStyle name="Normal 2 9 7 3" xfId="18547"/>
    <cellStyle name="Normal 2 9 7 4" xfId="14769"/>
    <cellStyle name="Normal 2 9 8" xfId="5945"/>
    <cellStyle name="Normal 2 9 8 2" xfId="20689"/>
    <cellStyle name="Normal 2 9 8 3" xfId="11428"/>
    <cellStyle name="Normal 2 9 9" xfId="4240"/>
    <cellStyle name="Normal 2 9 9 2" xfId="18984"/>
    <cellStyle name="Normal 2_HDAP" xfId="533"/>
    <cellStyle name="Normal 3" xfId="25"/>
    <cellStyle name="Normal 3 2" xfId="26"/>
    <cellStyle name="Normal 4" xfId="27"/>
    <cellStyle name="Normal 4 2" xfId="943"/>
    <cellStyle name="Normal 5" xfId="28"/>
    <cellStyle name="Normal 6" xfId="40"/>
    <cellStyle name="Normal 6 10" xfId="1632"/>
    <cellStyle name="Normal 6 10 2" xfId="3337"/>
    <cellStyle name="Normal 6 10 2 2" xfId="8820"/>
    <cellStyle name="Normal 6 10 2 2 2" xfId="23564"/>
    <cellStyle name="Normal 6 10 2 3" xfId="18081"/>
    <cellStyle name="Normal 6 10 2 4" xfId="14303"/>
    <cellStyle name="Normal 6 10 3" xfId="7115"/>
    <cellStyle name="Normal 6 10 3 2" xfId="21859"/>
    <cellStyle name="Normal 6 10 3 3" xfId="12598"/>
    <cellStyle name="Normal 6 10 4" xfId="5410"/>
    <cellStyle name="Normal 6 10 4 2" xfId="20154"/>
    <cellStyle name="Normal 6 10 5" xfId="16376"/>
    <cellStyle name="Normal 6 10 6" xfId="10893"/>
    <cellStyle name="Normal 6 11" xfId="2000"/>
    <cellStyle name="Normal 6 11 2" xfId="7483"/>
    <cellStyle name="Normal 6 11 2 2" xfId="22227"/>
    <cellStyle name="Normal 6 11 3" xfId="16744"/>
    <cellStyle name="Normal 6 11 4" xfId="12966"/>
    <cellStyle name="Normal 6 12" xfId="3705"/>
    <cellStyle name="Normal 6 12 2" xfId="9188"/>
    <cellStyle name="Normal 6 12 2 2" xfId="23932"/>
    <cellStyle name="Normal 6 12 3" xfId="18449"/>
    <cellStyle name="Normal 6 12 4" xfId="14671"/>
    <cellStyle name="Normal 6 13" xfId="5778"/>
    <cellStyle name="Normal 6 13 2" xfId="20522"/>
    <cellStyle name="Normal 6 13 3" xfId="11261"/>
    <cellStyle name="Normal 6 14" xfId="4073"/>
    <cellStyle name="Normal 6 14 2" xfId="18817"/>
    <cellStyle name="Normal 6 15" xfId="15039"/>
    <cellStyle name="Normal 6 16" xfId="9556"/>
    <cellStyle name="Normal 6 17" xfId="285"/>
    <cellStyle name="Normal 6 2" xfId="71"/>
    <cellStyle name="Normal 6 2 10" xfId="2027"/>
    <cellStyle name="Normal 6 2 10 2" xfId="7510"/>
    <cellStyle name="Normal 6 2 10 2 2" xfId="22254"/>
    <cellStyle name="Normal 6 2 10 3" xfId="16771"/>
    <cellStyle name="Normal 6 2 10 4" xfId="12993"/>
    <cellStyle name="Normal 6 2 11" xfId="3732"/>
    <cellStyle name="Normal 6 2 11 2" xfId="9215"/>
    <cellStyle name="Normal 6 2 11 2 2" xfId="23959"/>
    <cellStyle name="Normal 6 2 11 3" xfId="18476"/>
    <cellStyle name="Normal 6 2 11 4" xfId="14698"/>
    <cellStyle name="Normal 6 2 12" xfId="5805"/>
    <cellStyle name="Normal 6 2 12 2" xfId="20549"/>
    <cellStyle name="Normal 6 2 12 3" xfId="11288"/>
    <cellStyle name="Normal 6 2 13" xfId="4100"/>
    <cellStyle name="Normal 6 2 13 2" xfId="18844"/>
    <cellStyle name="Normal 6 2 14" xfId="15066"/>
    <cellStyle name="Normal 6 2 15" xfId="9583"/>
    <cellStyle name="Normal 6 2 16" xfId="312"/>
    <cellStyle name="Normal 6 2 2" xfId="253"/>
    <cellStyle name="Normal 6 2 2 10" xfId="15243"/>
    <cellStyle name="Normal 6 2 2 11" xfId="9760"/>
    <cellStyle name="Normal 6 2 2 12" xfId="492"/>
    <cellStyle name="Normal 6 2 2 2" xfId="627"/>
    <cellStyle name="Normal 6 2 2 2 10" xfId="9890"/>
    <cellStyle name="Normal 6 2 2 2 2" xfId="887"/>
    <cellStyle name="Normal 6 2 2 2 2 2" xfId="1523"/>
    <cellStyle name="Normal 6 2 2 2 2 2 2" xfId="3228"/>
    <cellStyle name="Normal 6 2 2 2 2 2 2 2" xfId="8711"/>
    <cellStyle name="Normal 6 2 2 2 2 2 2 2 2" xfId="23455"/>
    <cellStyle name="Normal 6 2 2 2 2 2 2 3" xfId="17972"/>
    <cellStyle name="Normal 6 2 2 2 2 2 2 4" xfId="14194"/>
    <cellStyle name="Normal 6 2 2 2 2 2 3" xfId="7006"/>
    <cellStyle name="Normal 6 2 2 2 2 2 3 2" xfId="21750"/>
    <cellStyle name="Normal 6 2 2 2 2 2 3 3" xfId="12489"/>
    <cellStyle name="Normal 6 2 2 2 2 2 4" xfId="5301"/>
    <cellStyle name="Normal 6 2 2 2 2 2 4 2" xfId="20045"/>
    <cellStyle name="Normal 6 2 2 2 2 2 5" xfId="16267"/>
    <cellStyle name="Normal 6 2 2 2 2 2 6" xfId="10784"/>
    <cellStyle name="Normal 6 2 2 2 2 3" xfId="2594"/>
    <cellStyle name="Normal 6 2 2 2 2 3 2" xfId="8077"/>
    <cellStyle name="Normal 6 2 2 2 2 3 2 2" xfId="22821"/>
    <cellStyle name="Normal 6 2 2 2 2 3 3" xfId="17338"/>
    <cellStyle name="Normal 6 2 2 2 2 3 4" xfId="13560"/>
    <cellStyle name="Normal 6 2 2 2 2 4" xfId="6372"/>
    <cellStyle name="Normal 6 2 2 2 2 4 2" xfId="21116"/>
    <cellStyle name="Normal 6 2 2 2 2 4 3" xfId="11855"/>
    <cellStyle name="Normal 6 2 2 2 2 5" xfId="4667"/>
    <cellStyle name="Normal 6 2 2 2 2 5 2" xfId="19411"/>
    <cellStyle name="Normal 6 2 2 2 2 6" xfId="15633"/>
    <cellStyle name="Normal 6 2 2 2 2 7" xfId="10150"/>
    <cellStyle name="Normal 6 2 2 2 3" xfId="1263"/>
    <cellStyle name="Normal 6 2 2 2 3 2" xfId="2968"/>
    <cellStyle name="Normal 6 2 2 2 3 2 2" xfId="8451"/>
    <cellStyle name="Normal 6 2 2 2 3 2 2 2" xfId="23195"/>
    <cellStyle name="Normal 6 2 2 2 3 2 3" xfId="17712"/>
    <cellStyle name="Normal 6 2 2 2 3 2 4" xfId="13934"/>
    <cellStyle name="Normal 6 2 2 2 3 3" xfId="6746"/>
    <cellStyle name="Normal 6 2 2 2 3 3 2" xfId="21490"/>
    <cellStyle name="Normal 6 2 2 2 3 3 3" xfId="12229"/>
    <cellStyle name="Normal 6 2 2 2 3 4" xfId="5041"/>
    <cellStyle name="Normal 6 2 2 2 3 4 2" xfId="19785"/>
    <cellStyle name="Normal 6 2 2 2 3 5" xfId="16007"/>
    <cellStyle name="Normal 6 2 2 2 3 6" xfId="10524"/>
    <cellStyle name="Normal 6 2 2 2 4" xfId="1897"/>
    <cellStyle name="Normal 6 2 2 2 4 2" xfId="3602"/>
    <cellStyle name="Normal 6 2 2 2 4 2 2" xfId="9085"/>
    <cellStyle name="Normal 6 2 2 2 4 2 2 2" xfId="23829"/>
    <cellStyle name="Normal 6 2 2 2 4 2 3" xfId="18346"/>
    <cellStyle name="Normal 6 2 2 2 4 2 4" xfId="14568"/>
    <cellStyle name="Normal 6 2 2 2 4 3" xfId="7380"/>
    <cellStyle name="Normal 6 2 2 2 4 3 2" xfId="22124"/>
    <cellStyle name="Normal 6 2 2 2 4 3 3" xfId="12863"/>
    <cellStyle name="Normal 6 2 2 2 4 4" xfId="5675"/>
    <cellStyle name="Normal 6 2 2 2 4 4 2" xfId="20419"/>
    <cellStyle name="Normal 6 2 2 2 4 5" xfId="16641"/>
    <cellStyle name="Normal 6 2 2 2 4 6" xfId="11158"/>
    <cellStyle name="Normal 6 2 2 2 5" xfId="2334"/>
    <cellStyle name="Normal 6 2 2 2 5 2" xfId="7817"/>
    <cellStyle name="Normal 6 2 2 2 5 2 2" xfId="22561"/>
    <cellStyle name="Normal 6 2 2 2 5 3" xfId="17078"/>
    <cellStyle name="Normal 6 2 2 2 5 4" xfId="13300"/>
    <cellStyle name="Normal 6 2 2 2 6" xfId="3970"/>
    <cellStyle name="Normal 6 2 2 2 6 2" xfId="9453"/>
    <cellStyle name="Normal 6 2 2 2 6 2 2" xfId="24197"/>
    <cellStyle name="Normal 6 2 2 2 6 3" xfId="18714"/>
    <cellStyle name="Normal 6 2 2 2 6 4" xfId="14936"/>
    <cellStyle name="Normal 6 2 2 2 7" xfId="6112"/>
    <cellStyle name="Normal 6 2 2 2 7 2" xfId="20856"/>
    <cellStyle name="Normal 6 2 2 2 7 3" xfId="11595"/>
    <cellStyle name="Normal 6 2 2 2 8" xfId="4407"/>
    <cellStyle name="Normal 6 2 2 2 8 2" xfId="19151"/>
    <cellStyle name="Normal 6 2 2 2 9" xfId="15373"/>
    <cellStyle name="Normal 6 2 2 3" xfId="757"/>
    <cellStyle name="Normal 6 2 2 3 2" xfId="1393"/>
    <cellStyle name="Normal 6 2 2 3 2 2" xfId="3098"/>
    <cellStyle name="Normal 6 2 2 3 2 2 2" xfId="8581"/>
    <cellStyle name="Normal 6 2 2 3 2 2 2 2" xfId="23325"/>
    <cellStyle name="Normal 6 2 2 3 2 2 3" xfId="17842"/>
    <cellStyle name="Normal 6 2 2 3 2 2 4" xfId="14064"/>
    <cellStyle name="Normal 6 2 2 3 2 3" xfId="6876"/>
    <cellStyle name="Normal 6 2 2 3 2 3 2" xfId="21620"/>
    <cellStyle name="Normal 6 2 2 3 2 3 3" xfId="12359"/>
    <cellStyle name="Normal 6 2 2 3 2 4" xfId="5171"/>
    <cellStyle name="Normal 6 2 2 3 2 4 2" xfId="19915"/>
    <cellStyle name="Normal 6 2 2 3 2 5" xfId="16137"/>
    <cellStyle name="Normal 6 2 2 3 2 6" xfId="10654"/>
    <cellStyle name="Normal 6 2 2 3 3" xfId="2464"/>
    <cellStyle name="Normal 6 2 2 3 3 2" xfId="7947"/>
    <cellStyle name="Normal 6 2 2 3 3 2 2" xfId="22691"/>
    <cellStyle name="Normal 6 2 2 3 3 3" xfId="17208"/>
    <cellStyle name="Normal 6 2 2 3 3 4" xfId="13430"/>
    <cellStyle name="Normal 6 2 2 3 4" xfId="6242"/>
    <cellStyle name="Normal 6 2 2 3 4 2" xfId="20986"/>
    <cellStyle name="Normal 6 2 2 3 4 3" xfId="11725"/>
    <cellStyle name="Normal 6 2 2 3 5" xfId="4537"/>
    <cellStyle name="Normal 6 2 2 3 5 2" xfId="19281"/>
    <cellStyle name="Normal 6 2 2 3 6" xfId="15503"/>
    <cellStyle name="Normal 6 2 2 3 7" xfId="10020"/>
    <cellStyle name="Normal 6 2 2 4" xfId="1133"/>
    <cellStyle name="Normal 6 2 2 4 2" xfId="2838"/>
    <cellStyle name="Normal 6 2 2 4 2 2" xfId="8321"/>
    <cellStyle name="Normal 6 2 2 4 2 2 2" xfId="23065"/>
    <cellStyle name="Normal 6 2 2 4 2 3" xfId="17582"/>
    <cellStyle name="Normal 6 2 2 4 2 4" xfId="13804"/>
    <cellStyle name="Normal 6 2 2 4 3" xfId="6616"/>
    <cellStyle name="Normal 6 2 2 4 3 2" xfId="21360"/>
    <cellStyle name="Normal 6 2 2 4 3 3" xfId="12099"/>
    <cellStyle name="Normal 6 2 2 4 4" xfId="4911"/>
    <cellStyle name="Normal 6 2 2 4 4 2" xfId="19655"/>
    <cellStyle name="Normal 6 2 2 4 5" xfId="15877"/>
    <cellStyle name="Normal 6 2 2 4 6" xfId="10394"/>
    <cellStyle name="Normal 6 2 2 5" xfId="1767"/>
    <cellStyle name="Normal 6 2 2 5 2" xfId="3472"/>
    <cellStyle name="Normal 6 2 2 5 2 2" xfId="8955"/>
    <cellStyle name="Normal 6 2 2 5 2 2 2" xfId="23699"/>
    <cellStyle name="Normal 6 2 2 5 2 3" xfId="18216"/>
    <cellStyle name="Normal 6 2 2 5 2 4" xfId="14438"/>
    <cellStyle name="Normal 6 2 2 5 3" xfId="7250"/>
    <cellStyle name="Normal 6 2 2 5 3 2" xfId="21994"/>
    <cellStyle name="Normal 6 2 2 5 3 3" xfId="12733"/>
    <cellStyle name="Normal 6 2 2 5 4" xfId="5545"/>
    <cellStyle name="Normal 6 2 2 5 4 2" xfId="20289"/>
    <cellStyle name="Normal 6 2 2 5 5" xfId="16511"/>
    <cellStyle name="Normal 6 2 2 5 6" xfId="11028"/>
    <cellStyle name="Normal 6 2 2 6" xfId="2204"/>
    <cellStyle name="Normal 6 2 2 6 2" xfId="7687"/>
    <cellStyle name="Normal 6 2 2 6 2 2" xfId="22431"/>
    <cellStyle name="Normal 6 2 2 6 3" xfId="16948"/>
    <cellStyle name="Normal 6 2 2 6 4" xfId="13170"/>
    <cellStyle name="Normal 6 2 2 7" xfId="3840"/>
    <cellStyle name="Normal 6 2 2 7 2" xfId="9323"/>
    <cellStyle name="Normal 6 2 2 7 2 2" xfId="24067"/>
    <cellStyle name="Normal 6 2 2 7 3" xfId="18584"/>
    <cellStyle name="Normal 6 2 2 7 4" xfId="14806"/>
    <cellStyle name="Normal 6 2 2 8" xfId="5982"/>
    <cellStyle name="Normal 6 2 2 8 2" xfId="20726"/>
    <cellStyle name="Normal 6 2 2 8 3" xfId="11465"/>
    <cellStyle name="Normal 6 2 2 9" xfId="4277"/>
    <cellStyle name="Normal 6 2 2 9 2" xfId="19021"/>
    <cellStyle name="Normal 6 2 3" xfId="254"/>
    <cellStyle name="Normal 6 2 3 10" xfId="9836"/>
    <cellStyle name="Normal 6 2 3 11" xfId="573"/>
    <cellStyle name="Normal 6 2 3 2" xfId="833"/>
    <cellStyle name="Normal 6 2 3 2 2" xfId="1469"/>
    <cellStyle name="Normal 6 2 3 2 2 2" xfId="3174"/>
    <cellStyle name="Normal 6 2 3 2 2 2 2" xfId="8657"/>
    <cellStyle name="Normal 6 2 3 2 2 2 2 2" xfId="23401"/>
    <cellStyle name="Normal 6 2 3 2 2 2 3" xfId="17918"/>
    <cellStyle name="Normal 6 2 3 2 2 2 4" xfId="14140"/>
    <cellStyle name="Normal 6 2 3 2 2 3" xfId="6952"/>
    <cellStyle name="Normal 6 2 3 2 2 3 2" xfId="21696"/>
    <cellStyle name="Normal 6 2 3 2 2 3 3" xfId="12435"/>
    <cellStyle name="Normal 6 2 3 2 2 4" xfId="5247"/>
    <cellStyle name="Normal 6 2 3 2 2 4 2" xfId="19991"/>
    <cellStyle name="Normal 6 2 3 2 2 5" xfId="16213"/>
    <cellStyle name="Normal 6 2 3 2 2 6" xfId="10730"/>
    <cellStyle name="Normal 6 2 3 2 3" xfId="2540"/>
    <cellStyle name="Normal 6 2 3 2 3 2" xfId="8023"/>
    <cellStyle name="Normal 6 2 3 2 3 2 2" xfId="22767"/>
    <cellStyle name="Normal 6 2 3 2 3 3" xfId="17284"/>
    <cellStyle name="Normal 6 2 3 2 3 4" xfId="13506"/>
    <cellStyle name="Normal 6 2 3 2 4" xfId="6318"/>
    <cellStyle name="Normal 6 2 3 2 4 2" xfId="21062"/>
    <cellStyle name="Normal 6 2 3 2 4 3" xfId="11801"/>
    <cellStyle name="Normal 6 2 3 2 5" xfId="4613"/>
    <cellStyle name="Normal 6 2 3 2 5 2" xfId="19357"/>
    <cellStyle name="Normal 6 2 3 2 6" xfId="15579"/>
    <cellStyle name="Normal 6 2 3 2 7" xfId="10096"/>
    <cellStyle name="Normal 6 2 3 3" xfId="1209"/>
    <cellStyle name="Normal 6 2 3 3 2" xfId="2914"/>
    <cellStyle name="Normal 6 2 3 3 2 2" xfId="8397"/>
    <cellStyle name="Normal 6 2 3 3 2 2 2" xfId="23141"/>
    <cellStyle name="Normal 6 2 3 3 2 3" xfId="17658"/>
    <cellStyle name="Normal 6 2 3 3 2 4" xfId="13880"/>
    <cellStyle name="Normal 6 2 3 3 3" xfId="6692"/>
    <cellStyle name="Normal 6 2 3 3 3 2" xfId="21436"/>
    <cellStyle name="Normal 6 2 3 3 3 3" xfId="12175"/>
    <cellStyle name="Normal 6 2 3 3 4" xfId="4987"/>
    <cellStyle name="Normal 6 2 3 3 4 2" xfId="19731"/>
    <cellStyle name="Normal 6 2 3 3 5" xfId="15953"/>
    <cellStyle name="Normal 6 2 3 3 6" xfId="10470"/>
    <cellStyle name="Normal 6 2 3 4" xfId="1843"/>
    <cellStyle name="Normal 6 2 3 4 2" xfId="3548"/>
    <cellStyle name="Normal 6 2 3 4 2 2" xfId="9031"/>
    <cellStyle name="Normal 6 2 3 4 2 2 2" xfId="23775"/>
    <cellStyle name="Normal 6 2 3 4 2 3" xfId="18292"/>
    <cellStyle name="Normal 6 2 3 4 2 4" xfId="14514"/>
    <cellStyle name="Normal 6 2 3 4 3" xfId="7326"/>
    <cellStyle name="Normal 6 2 3 4 3 2" xfId="22070"/>
    <cellStyle name="Normal 6 2 3 4 3 3" xfId="12809"/>
    <cellStyle name="Normal 6 2 3 4 4" xfId="5621"/>
    <cellStyle name="Normal 6 2 3 4 4 2" xfId="20365"/>
    <cellStyle name="Normal 6 2 3 4 5" xfId="16587"/>
    <cellStyle name="Normal 6 2 3 4 6" xfId="11104"/>
    <cellStyle name="Normal 6 2 3 5" xfId="2280"/>
    <cellStyle name="Normal 6 2 3 5 2" xfId="7763"/>
    <cellStyle name="Normal 6 2 3 5 2 2" xfId="22507"/>
    <cellStyle name="Normal 6 2 3 5 3" xfId="17024"/>
    <cellStyle name="Normal 6 2 3 5 4" xfId="13246"/>
    <cellStyle name="Normal 6 2 3 6" xfId="3916"/>
    <cellStyle name="Normal 6 2 3 6 2" xfId="9399"/>
    <cellStyle name="Normal 6 2 3 6 2 2" xfId="24143"/>
    <cellStyle name="Normal 6 2 3 6 3" xfId="18660"/>
    <cellStyle name="Normal 6 2 3 6 4" xfId="14882"/>
    <cellStyle name="Normal 6 2 3 7" xfId="6058"/>
    <cellStyle name="Normal 6 2 3 7 2" xfId="20802"/>
    <cellStyle name="Normal 6 2 3 7 3" xfId="11541"/>
    <cellStyle name="Normal 6 2 3 8" xfId="4353"/>
    <cellStyle name="Normal 6 2 3 8 2" xfId="19097"/>
    <cellStyle name="Normal 6 2 3 9" xfId="15319"/>
    <cellStyle name="Normal 6 2 4" xfId="146"/>
    <cellStyle name="Normal 6 2 4 10" xfId="438"/>
    <cellStyle name="Normal 6 2 4 2" xfId="1079"/>
    <cellStyle name="Normal 6 2 4 2 2" xfId="2784"/>
    <cellStyle name="Normal 6 2 4 2 2 2" xfId="8267"/>
    <cellStyle name="Normal 6 2 4 2 2 2 2" xfId="23011"/>
    <cellStyle name="Normal 6 2 4 2 2 3" xfId="17528"/>
    <cellStyle name="Normal 6 2 4 2 2 4" xfId="13750"/>
    <cellStyle name="Normal 6 2 4 2 3" xfId="6562"/>
    <cellStyle name="Normal 6 2 4 2 3 2" xfId="21306"/>
    <cellStyle name="Normal 6 2 4 2 3 3" xfId="12045"/>
    <cellStyle name="Normal 6 2 4 2 4" xfId="4857"/>
    <cellStyle name="Normal 6 2 4 2 4 2" xfId="19601"/>
    <cellStyle name="Normal 6 2 4 2 5" xfId="15823"/>
    <cellStyle name="Normal 6 2 4 2 6" xfId="10340"/>
    <cellStyle name="Normal 6 2 4 3" xfId="1713"/>
    <cellStyle name="Normal 6 2 4 3 2" xfId="3418"/>
    <cellStyle name="Normal 6 2 4 3 2 2" xfId="8901"/>
    <cellStyle name="Normal 6 2 4 3 2 2 2" xfId="23645"/>
    <cellStyle name="Normal 6 2 4 3 2 3" xfId="18162"/>
    <cellStyle name="Normal 6 2 4 3 2 4" xfId="14384"/>
    <cellStyle name="Normal 6 2 4 3 3" xfId="7196"/>
    <cellStyle name="Normal 6 2 4 3 3 2" xfId="21940"/>
    <cellStyle name="Normal 6 2 4 3 3 3" xfId="12679"/>
    <cellStyle name="Normal 6 2 4 3 4" xfId="5491"/>
    <cellStyle name="Normal 6 2 4 3 4 2" xfId="20235"/>
    <cellStyle name="Normal 6 2 4 3 5" xfId="16457"/>
    <cellStyle name="Normal 6 2 4 3 6" xfId="10974"/>
    <cellStyle name="Normal 6 2 4 4" xfId="2150"/>
    <cellStyle name="Normal 6 2 4 4 2" xfId="7633"/>
    <cellStyle name="Normal 6 2 4 4 2 2" xfId="22377"/>
    <cellStyle name="Normal 6 2 4 4 3" xfId="16894"/>
    <cellStyle name="Normal 6 2 4 4 4" xfId="13116"/>
    <cellStyle name="Normal 6 2 4 5" xfId="3786"/>
    <cellStyle name="Normal 6 2 4 5 2" xfId="9269"/>
    <cellStyle name="Normal 6 2 4 5 2 2" xfId="24013"/>
    <cellStyle name="Normal 6 2 4 5 3" xfId="18530"/>
    <cellStyle name="Normal 6 2 4 5 4" xfId="14752"/>
    <cellStyle name="Normal 6 2 4 6" xfId="5928"/>
    <cellStyle name="Normal 6 2 4 6 2" xfId="20672"/>
    <cellStyle name="Normal 6 2 4 6 3" xfId="11411"/>
    <cellStyle name="Normal 6 2 4 7" xfId="4223"/>
    <cellStyle name="Normal 6 2 4 7 2" xfId="18967"/>
    <cellStyle name="Normal 6 2 4 8" xfId="15189"/>
    <cellStyle name="Normal 6 2 4 9" xfId="9706"/>
    <cellStyle name="Normal 6 2 5" xfId="703"/>
    <cellStyle name="Normal 6 2 5 2" xfId="1339"/>
    <cellStyle name="Normal 6 2 5 2 2" xfId="3044"/>
    <cellStyle name="Normal 6 2 5 2 2 2" xfId="8527"/>
    <cellStyle name="Normal 6 2 5 2 2 2 2" xfId="23271"/>
    <cellStyle name="Normal 6 2 5 2 2 3" xfId="17788"/>
    <cellStyle name="Normal 6 2 5 2 2 4" xfId="14010"/>
    <cellStyle name="Normal 6 2 5 2 3" xfId="6822"/>
    <cellStyle name="Normal 6 2 5 2 3 2" xfId="21566"/>
    <cellStyle name="Normal 6 2 5 2 3 3" xfId="12305"/>
    <cellStyle name="Normal 6 2 5 2 4" xfId="5117"/>
    <cellStyle name="Normal 6 2 5 2 4 2" xfId="19861"/>
    <cellStyle name="Normal 6 2 5 2 5" xfId="16083"/>
    <cellStyle name="Normal 6 2 5 2 6" xfId="10600"/>
    <cellStyle name="Normal 6 2 5 3" xfId="1973"/>
    <cellStyle name="Normal 6 2 5 3 2" xfId="3678"/>
    <cellStyle name="Normal 6 2 5 3 2 2" xfId="9161"/>
    <cellStyle name="Normal 6 2 5 3 2 2 2" xfId="23905"/>
    <cellStyle name="Normal 6 2 5 3 2 3" xfId="18422"/>
    <cellStyle name="Normal 6 2 5 3 2 4" xfId="14644"/>
    <cellStyle name="Normal 6 2 5 3 3" xfId="7456"/>
    <cellStyle name="Normal 6 2 5 3 3 2" xfId="22200"/>
    <cellStyle name="Normal 6 2 5 3 3 3" xfId="12939"/>
    <cellStyle name="Normal 6 2 5 3 4" xfId="5751"/>
    <cellStyle name="Normal 6 2 5 3 4 2" xfId="20495"/>
    <cellStyle name="Normal 6 2 5 3 5" xfId="16717"/>
    <cellStyle name="Normal 6 2 5 3 6" xfId="11234"/>
    <cellStyle name="Normal 6 2 5 4" xfId="2410"/>
    <cellStyle name="Normal 6 2 5 4 2" xfId="7893"/>
    <cellStyle name="Normal 6 2 5 4 2 2" xfId="22637"/>
    <cellStyle name="Normal 6 2 5 4 3" xfId="17154"/>
    <cellStyle name="Normal 6 2 5 4 4" xfId="13376"/>
    <cellStyle name="Normal 6 2 5 5" xfId="4046"/>
    <cellStyle name="Normal 6 2 5 5 2" xfId="9529"/>
    <cellStyle name="Normal 6 2 5 5 2 2" xfId="24273"/>
    <cellStyle name="Normal 6 2 5 5 3" xfId="18790"/>
    <cellStyle name="Normal 6 2 5 5 4" xfId="15012"/>
    <cellStyle name="Normal 6 2 5 6" xfId="6188"/>
    <cellStyle name="Normal 6 2 5 6 2" xfId="20932"/>
    <cellStyle name="Normal 6 2 5 6 3" xfId="11671"/>
    <cellStyle name="Normal 6 2 5 7" xfId="4483"/>
    <cellStyle name="Normal 6 2 5 7 2" xfId="19227"/>
    <cellStyle name="Normal 6 2 5 8" xfId="15449"/>
    <cellStyle name="Normal 6 2 5 9" xfId="9966"/>
    <cellStyle name="Normal 6 2 6" xfId="971"/>
    <cellStyle name="Normal 6 2 6 2" xfId="1605"/>
    <cellStyle name="Normal 6 2 6 2 2" xfId="3310"/>
    <cellStyle name="Normal 6 2 6 2 2 2" xfId="8793"/>
    <cellStyle name="Normal 6 2 6 2 2 2 2" xfId="23537"/>
    <cellStyle name="Normal 6 2 6 2 2 3" xfId="18054"/>
    <cellStyle name="Normal 6 2 6 2 2 4" xfId="14276"/>
    <cellStyle name="Normal 6 2 6 2 3" xfId="7088"/>
    <cellStyle name="Normal 6 2 6 2 3 2" xfId="21832"/>
    <cellStyle name="Normal 6 2 6 2 3 3" xfId="12571"/>
    <cellStyle name="Normal 6 2 6 2 4" xfId="5383"/>
    <cellStyle name="Normal 6 2 6 2 4 2" xfId="20127"/>
    <cellStyle name="Normal 6 2 6 2 5" xfId="16349"/>
    <cellStyle name="Normal 6 2 6 2 6" xfId="10866"/>
    <cellStyle name="Normal 6 2 6 3" xfId="2676"/>
    <cellStyle name="Normal 6 2 6 3 2" xfId="8159"/>
    <cellStyle name="Normal 6 2 6 3 2 2" xfId="22903"/>
    <cellStyle name="Normal 6 2 6 3 3" xfId="17420"/>
    <cellStyle name="Normal 6 2 6 3 4" xfId="13642"/>
    <cellStyle name="Normal 6 2 6 4" xfId="6454"/>
    <cellStyle name="Normal 6 2 6 4 2" xfId="21198"/>
    <cellStyle name="Normal 6 2 6 4 3" xfId="11937"/>
    <cellStyle name="Normal 6 2 6 5" xfId="4749"/>
    <cellStyle name="Normal 6 2 6 5 2" xfId="19493"/>
    <cellStyle name="Normal 6 2 6 6" xfId="15715"/>
    <cellStyle name="Normal 6 2 6 7" xfId="10232"/>
    <cellStyle name="Normal 6 2 7" xfId="1025"/>
    <cellStyle name="Normal 6 2 7 2" xfId="2730"/>
    <cellStyle name="Normal 6 2 7 2 2" xfId="8213"/>
    <cellStyle name="Normal 6 2 7 2 2 2" xfId="22957"/>
    <cellStyle name="Normal 6 2 7 2 3" xfId="17474"/>
    <cellStyle name="Normal 6 2 7 2 4" xfId="13696"/>
    <cellStyle name="Normal 6 2 7 3" xfId="6508"/>
    <cellStyle name="Normal 6 2 7 3 2" xfId="21252"/>
    <cellStyle name="Normal 6 2 7 3 3" xfId="11991"/>
    <cellStyle name="Normal 6 2 7 4" xfId="4803"/>
    <cellStyle name="Normal 6 2 7 4 2" xfId="19547"/>
    <cellStyle name="Normal 6 2 7 5" xfId="15769"/>
    <cellStyle name="Normal 6 2 7 6" xfId="10286"/>
    <cellStyle name="Normal 6 2 8" xfId="384"/>
    <cellStyle name="Normal 6 2 8 2" xfId="2096"/>
    <cellStyle name="Normal 6 2 8 2 2" xfId="7579"/>
    <cellStyle name="Normal 6 2 8 2 2 2" xfId="22323"/>
    <cellStyle name="Normal 6 2 8 2 3" xfId="16840"/>
    <cellStyle name="Normal 6 2 8 2 4" xfId="13062"/>
    <cellStyle name="Normal 6 2 8 3" xfId="5874"/>
    <cellStyle name="Normal 6 2 8 3 2" xfId="20618"/>
    <cellStyle name="Normal 6 2 8 3 3" xfId="11357"/>
    <cellStyle name="Normal 6 2 8 4" xfId="4169"/>
    <cellStyle name="Normal 6 2 8 4 2" xfId="18913"/>
    <cellStyle name="Normal 6 2 8 5" xfId="15135"/>
    <cellStyle name="Normal 6 2 8 6" xfId="9652"/>
    <cellStyle name="Normal 6 2 9" xfId="1659"/>
    <cellStyle name="Normal 6 2 9 2" xfId="3364"/>
    <cellStyle name="Normal 6 2 9 2 2" xfId="8847"/>
    <cellStyle name="Normal 6 2 9 2 2 2" xfId="23591"/>
    <cellStyle name="Normal 6 2 9 2 3" xfId="18108"/>
    <cellStyle name="Normal 6 2 9 2 4" xfId="14330"/>
    <cellStyle name="Normal 6 2 9 3" xfId="7142"/>
    <cellStyle name="Normal 6 2 9 3 2" xfId="21886"/>
    <cellStyle name="Normal 6 2 9 3 3" xfId="12625"/>
    <cellStyle name="Normal 6 2 9 4" xfId="5437"/>
    <cellStyle name="Normal 6 2 9 4 2" xfId="20181"/>
    <cellStyle name="Normal 6 2 9 5" xfId="16403"/>
    <cellStyle name="Normal 6 2 9 6" xfId="10920"/>
    <cellStyle name="Normal 6 3" xfId="105"/>
    <cellStyle name="Normal 6 3 2" xfId="600"/>
    <cellStyle name="Normal 6 3 2 10" xfId="9863"/>
    <cellStyle name="Normal 6 3 2 2" xfId="860"/>
    <cellStyle name="Normal 6 3 2 2 2" xfId="1496"/>
    <cellStyle name="Normal 6 3 2 2 2 2" xfId="3201"/>
    <cellStyle name="Normal 6 3 2 2 2 2 2" xfId="8684"/>
    <cellStyle name="Normal 6 3 2 2 2 2 2 2" xfId="23428"/>
    <cellStyle name="Normal 6 3 2 2 2 2 3" xfId="17945"/>
    <cellStyle name="Normal 6 3 2 2 2 2 4" xfId="14167"/>
    <cellStyle name="Normal 6 3 2 2 2 3" xfId="6979"/>
    <cellStyle name="Normal 6 3 2 2 2 3 2" xfId="21723"/>
    <cellStyle name="Normal 6 3 2 2 2 3 3" xfId="12462"/>
    <cellStyle name="Normal 6 3 2 2 2 4" xfId="5274"/>
    <cellStyle name="Normal 6 3 2 2 2 4 2" xfId="20018"/>
    <cellStyle name="Normal 6 3 2 2 2 5" xfId="16240"/>
    <cellStyle name="Normal 6 3 2 2 2 6" xfId="10757"/>
    <cellStyle name="Normal 6 3 2 2 3" xfId="2567"/>
    <cellStyle name="Normal 6 3 2 2 3 2" xfId="8050"/>
    <cellStyle name="Normal 6 3 2 2 3 2 2" xfId="22794"/>
    <cellStyle name="Normal 6 3 2 2 3 3" xfId="17311"/>
    <cellStyle name="Normal 6 3 2 2 3 4" xfId="13533"/>
    <cellStyle name="Normal 6 3 2 2 4" xfId="6345"/>
    <cellStyle name="Normal 6 3 2 2 4 2" xfId="21089"/>
    <cellStyle name="Normal 6 3 2 2 4 3" xfId="11828"/>
    <cellStyle name="Normal 6 3 2 2 5" xfId="4640"/>
    <cellStyle name="Normal 6 3 2 2 5 2" xfId="19384"/>
    <cellStyle name="Normal 6 3 2 2 6" xfId="15606"/>
    <cellStyle name="Normal 6 3 2 2 7" xfId="10123"/>
    <cellStyle name="Normal 6 3 2 3" xfId="1236"/>
    <cellStyle name="Normal 6 3 2 3 2" xfId="2941"/>
    <cellStyle name="Normal 6 3 2 3 2 2" xfId="8424"/>
    <cellStyle name="Normal 6 3 2 3 2 2 2" xfId="23168"/>
    <cellStyle name="Normal 6 3 2 3 2 3" xfId="17685"/>
    <cellStyle name="Normal 6 3 2 3 2 4" xfId="13907"/>
    <cellStyle name="Normal 6 3 2 3 3" xfId="6719"/>
    <cellStyle name="Normal 6 3 2 3 3 2" xfId="21463"/>
    <cellStyle name="Normal 6 3 2 3 3 3" xfId="12202"/>
    <cellStyle name="Normal 6 3 2 3 4" xfId="5014"/>
    <cellStyle name="Normal 6 3 2 3 4 2" xfId="19758"/>
    <cellStyle name="Normal 6 3 2 3 5" xfId="15980"/>
    <cellStyle name="Normal 6 3 2 3 6" xfId="10497"/>
    <cellStyle name="Normal 6 3 2 4" xfId="1870"/>
    <cellStyle name="Normal 6 3 2 4 2" xfId="3575"/>
    <cellStyle name="Normal 6 3 2 4 2 2" xfId="9058"/>
    <cellStyle name="Normal 6 3 2 4 2 2 2" xfId="23802"/>
    <cellStyle name="Normal 6 3 2 4 2 3" xfId="18319"/>
    <cellStyle name="Normal 6 3 2 4 2 4" xfId="14541"/>
    <cellStyle name="Normal 6 3 2 4 3" xfId="7353"/>
    <cellStyle name="Normal 6 3 2 4 3 2" xfId="22097"/>
    <cellStyle name="Normal 6 3 2 4 3 3" xfId="12836"/>
    <cellStyle name="Normal 6 3 2 4 4" xfId="5648"/>
    <cellStyle name="Normal 6 3 2 4 4 2" xfId="20392"/>
    <cellStyle name="Normal 6 3 2 4 5" xfId="16614"/>
    <cellStyle name="Normal 6 3 2 4 6" xfId="11131"/>
    <cellStyle name="Normal 6 3 2 5" xfId="2307"/>
    <cellStyle name="Normal 6 3 2 5 2" xfId="7790"/>
    <cellStyle name="Normal 6 3 2 5 2 2" xfId="22534"/>
    <cellStyle name="Normal 6 3 2 5 3" xfId="17051"/>
    <cellStyle name="Normal 6 3 2 5 4" xfId="13273"/>
    <cellStyle name="Normal 6 3 2 6" xfId="3943"/>
    <cellStyle name="Normal 6 3 2 6 2" xfId="9426"/>
    <cellStyle name="Normal 6 3 2 6 2 2" xfId="24170"/>
    <cellStyle name="Normal 6 3 2 6 3" xfId="18687"/>
    <cellStyle name="Normal 6 3 2 6 4" xfId="14909"/>
    <cellStyle name="Normal 6 3 2 7" xfId="6085"/>
    <cellStyle name="Normal 6 3 2 7 2" xfId="20829"/>
    <cellStyle name="Normal 6 3 2 7 3" xfId="11568"/>
    <cellStyle name="Normal 6 3 2 8" xfId="4380"/>
    <cellStyle name="Normal 6 3 2 8 2" xfId="19124"/>
    <cellStyle name="Normal 6 3 2 9" xfId="15346"/>
    <cellStyle name="Normal 6 3 3" xfId="730"/>
    <cellStyle name="Normal 6 3 3 2" xfId="1366"/>
    <cellStyle name="Normal 6 3 3 2 2" xfId="3071"/>
    <cellStyle name="Normal 6 3 3 2 2 2" xfId="8554"/>
    <cellStyle name="Normal 6 3 3 2 2 2 2" xfId="23298"/>
    <cellStyle name="Normal 6 3 3 2 2 3" xfId="17815"/>
    <cellStyle name="Normal 6 3 3 2 2 4" xfId="14037"/>
    <cellStyle name="Normal 6 3 3 2 3" xfId="6849"/>
    <cellStyle name="Normal 6 3 3 2 3 2" xfId="21593"/>
    <cellStyle name="Normal 6 3 3 2 3 3" xfId="12332"/>
    <cellStyle name="Normal 6 3 3 2 4" xfId="5144"/>
    <cellStyle name="Normal 6 3 3 2 4 2" xfId="19888"/>
    <cellStyle name="Normal 6 3 3 2 5" xfId="16110"/>
    <cellStyle name="Normal 6 3 3 2 6" xfId="10627"/>
    <cellStyle name="Normal 6 3 3 3" xfId="2437"/>
    <cellStyle name="Normal 6 3 3 3 2" xfId="7920"/>
    <cellStyle name="Normal 6 3 3 3 2 2" xfId="22664"/>
    <cellStyle name="Normal 6 3 3 3 3" xfId="17181"/>
    <cellStyle name="Normal 6 3 3 3 4" xfId="13403"/>
    <cellStyle name="Normal 6 3 3 4" xfId="6215"/>
    <cellStyle name="Normal 6 3 3 4 2" xfId="20959"/>
    <cellStyle name="Normal 6 3 3 4 3" xfId="11698"/>
    <cellStyle name="Normal 6 3 3 5" xfId="4510"/>
    <cellStyle name="Normal 6 3 3 5 2" xfId="19254"/>
    <cellStyle name="Normal 6 3 3 6" xfId="15476"/>
    <cellStyle name="Normal 6 3 3 7" xfId="9993"/>
    <cellStyle name="Normal 6 3 4" xfId="1106"/>
    <cellStyle name="Normal 6 3 4 2" xfId="2811"/>
    <cellStyle name="Normal 6 3 4 2 2" xfId="8294"/>
    <cellStyle name="Normal 6 3 4 2 2 2" xfId="23038"/>
    <cellStyle name="Normal 6 3 4 2 3" xfId="17555"/>
    <cellStyle name="Normal 6 3 4 2 4" xfId="13777"/>
    <cellStyle name="Normal 6 3 4 3" xfId="6589"/>
    <cellStyle name="Normal 6 3 4 3 2" xfId="21333"/>
    <cellStyle name="Normal 6 3 4 3 3" xfId="12072"/>
    <cellStyle name="Normal 6 3 4 4" xfId="4884"/>
    <cellStyle name="Normal 6 3 4 4 2" xfId="19628"/>
    <cellStyle name="Normal 6 3 4 5" xfId="15850"/>
    <cellStyle name="Normal 6 3 4 6" xfId="10367"/>
    <cellStyle name="Normal 6 3 5" xfId="465"/>
    <cellStyle name="Normal 6 3 5 2" xfId="2177"/>
    <cellStyle name="Normal 6 3 5 2 2" xfId="7660"/>
    <cellStyle name="Normal 6 3 5 2 2 2" xfId="22404"/>
    <cellStyle name="Normal 6 3 5 2 3" xfId="16921"/>
    <cellStyle name="Normal 6 3 5 2 4" xfId="13143"/>
    <cellStyle name="Normal 6 3 5 3" xfId="5955"/>
    <cellStyle name="Normal 6 3 5 3 2" xfId="20699"/>
    <cellStyle name="Normal 6 3 5 3 3" xfId="11438"/>
    <cellStyle name="Normal 6 3 5 4" xfId="4250"/>
    <cellStyle name="Normal 6 3 5 4 2" xfId="18994"/>
    <cellStyle name="Normal 6 3 5 5" xfId="15216"/>
    <cellStyle name="Normal 6 3 5 6" xfId="9733"/>
    <cellStyle name="Normal 6 3 6" xfId="1740"/>
    <cellStyle name="Normal 6 3 6 2" xfId="3445"/>
    <cellStyle name="Normal 6 3 6 2 2" xfId="8928"/>
    <cellStyle name="Normal 6 3 6 2 2 2" xfId="23672"/>
    <cellStyle name="Normal 6 3 6 2 3" xfId="18189"/>
    <cellStyle name="Normal 6 3 6 2 4" xfId="14411"/>
    <cellStyle name="Normal 6 3 6 3" xfId="7223"/>
    <cellStyle name="Normal 6 3 6 3 2" xfId="21967"/>
    <cellStyle name="Normal 6 3 6 3 3" xfId="12706"/>
    <cellStyle name="Normal 6 3 6 4" xfId="5518"/>
    <cellStyle name="Normal 6 3 6 4 2" xfId="20262"/>
    <cellStyle name="Normal 6 3 6 5" xfId="16484"/>
    <cellStyle name="Normal 6 3 6 6" xfId="11001"/>
    <cellStyle name="Normal 6 3 7" xfId="3813"/>
    <cellStyle name="Normal 6 3 7 2" xfId="9296"/>
    <cellStyle name="Normal 6 3 7 2 2" xfId="24040"/>
    <cellStyle name="Normal 6 3 7 3" xfId="18557"/>
    <cellStyle name="Normal 6 3 7 4" xfId="14779"/>
    <cellStyle name="Normal 6 4" xfId="255"/>
    <cellStyle name="Normal 6 4 10" xfId="9809"/>
    <cellStyle name="Normal 6 4 11" xfId="546"/>
    <cellStyle name="Normal 6 4 2" xfId="806"/>
    <cellStyle name="Normal 6 4 2 2" xfId="1442"/>
    <cellStyle name="Normal 6 4 2 2 2" xfId="3147"/>
    <cellStyle name="Normal 6 4 2 2 2 2" xfId="8630"/>
    <cellStyle name="Normal 6 4 2 2 2 2 2" xfId="23374"/>
    <cellStyle name="Normal 6 4 2 2 2 3" xfId="17891"/>
    <cellStyle name="Normal 6 4 2 2 2 4" xfId="14113"/>
    <cellStyle name="Normal 6 4 2 2 3" xfId="6925"/>
    <cellStyle name="Normal 6 4 2 2 3 2" xfId="21669"/>
    <cellStyle name="Normal 6 4 2 2 3 3" xfId="12408"/>
    <cellStyle name="Normal 6 4 2 2 4" xfId="5220"/>
    <cellStyle name="Normal 6 4 2 2 4 2" xfId="19964"/>
    <cellStyle name="Normal 6 4 2 2 5" xfId="16186"/>
    <cellStyle name="Normal 6 4 2 2 6" xfId="10703"/>
    <cellStyle name="Normal 6 4 2 3" xfId="2513"/>
    <cellStyle name="Normal 6 4 2 3 2" xfId="7996"/>
    <cellStyle name="Normal 6 4 2 3 2 2" xfId="22740"/>
    <cellStyle name="Normal 6 4 2 3 3" xfId="17257"/>
    <cellStyle name="Normal 6 4 2 3 4" xfId="13479"/>
    <cellStyle name="Normal 6 4 2 4" xfId="6291"/>
    <cellStyle name="Normal 6 4 2 4 2" xfId="21035"/>
    <cellStyle name="Normal 6 4 2 4 3" xfId="11774"/>
    <cellStyle name="Normal 6 4 2 5" xfId="4586"/>
    <cellStyle name="Normal 6 4 2 5 2" xfId="19330"/>
    <cellStyle name="Normal 6 4 2 6" xfId="15552"/>
    <cellStyle name="Normal 6 4 2 7" xfId="10069"/>
    <cellStyle name="Normal 6 4 3" xfId="1182"/>
    <cellStyle name="Normal 6 4 3 2" xfId="2887"/>
    <cellStyle name="Normal 6 4 3 2 2" xfId="8370"/>
    <cellStyle name="Normal 6 4 3 2 2 2" xfId="23114"/>
    <cellStyle name="Normal 6 4 3 2 3" xfId="17631"/>
    <cellStyle name="Normal 6 4 3 2 4" xfId="13853"/>
    <cellStyle name="Normal 6 4 3 3" xfId="6665"/>
    <cellStyle name="Normal 6 4 3 3 2" xfId="21409"/>
    <cellStyle name="Normal 6 4 3 3 3" xfId="12148"/>
    <cellStyle name="Normal 6 4 3 4" xfId="4960"/>
    <cellStyle name="Normal 6 4 3 4 2" xfId="19704"/>
    <cellStyle name="Normal 6 4 3 5" xfId="15926"/>
    <cellStyle name="Normal 6 4 3 6" xfId="10443"/>
    <cellStyle name="Normal 6 4 4" xfId="1816"/>
    <cellStyle name="Normal 6 4 4 2" xfId="3521"/>
    <cellStyle name="Normal 6 4 4 2 2" xfId="9004"/>
    <cellStyle name="Normal 6 4 4 2 2 2" xfId="23748"/>
    <cellStyle name="Normal 6 4 4 2 3" xfId="18265"/>
    <cellStyle name="Normal 6 4 4 2 4" xfId="14487"/>
    <cellStyle name="Normal 6 4 4 3" xfId="7299"/>
    <cellStyle name="Normal 6 4 4 3 2" xfId="22043"/>
    <cellStyle name="Normal 6 4 4 3 3" xfId="12782"/>
    <cellStyle name="Normal 6 4 4 4" xfId="5594"/>
    <cellStyle name="Normal 6 4 4 4 2" xfId="20338"/>
    <cellStyle name="Normal 6 4 4 5" xfId="16560"/>
    <cellStyle name="Normal 6 4 4 6" xfId="11077"/>
    <cellStyle name="Normal 6 4 5" xfId="2253"/>
    <cellStyle name="Normal 6 4 5 2" xfId="7736"/>
    <cellStyle name="Normal 6 4 5 2 2" xfId="22480"/>
    <cellStyle name="Normal 6 4 5 3" xfId="16997"/>
    <cellStyle name="Normal 6 4 5 4" xfId="13219"/>
    <cellStyle name="Normal 6 4 6" xfId="3889"/>
    <cellStyle name="Normal 6 4 6 2" xfId="9372"/>
    <cellStyle name="Normal 6 4 6 2 2" xfId="24116"/>
    <cellStyle name="Normal 6 4 6 3" xfId="18633"/>
    <cellStyle name="Normal 6 4 6 4" xfId="14855"/>
    <cellStyle name="Normal 6 4 7" xfId="6031"/>
    <cellStyle name="Normal 6 4 7 2" xfId="20775"/>
    <cellStyle name="Normal 6 4 7 3" xfId="11514"/>
    <cellStyle name="Normal 6 4 8" xfId="4326"/>
    <cellStyle name="Normal 6 4 8 2" xfId="19070"/>
    <cellStyle name="Normal 6 4 9" xfId="15292"/>
    <cellStyle name="Normal 6 5" xfId="119"/>
    <cellStyle name="Normal 6 5 10" xfId="411"/>
    <cellStyle name="Normal 6 5 2" xfId="1052"/>
    <cellStyle name="Normal 6 5 2 2" xfId="2757"/>
    <cellStyle name="Normal 6 5 2 2 2" xfId="8240"/>
    <cellStyle name="Normal 6 5 2 2 2 2" xfId="22984"/>
    <cellStyle name="Normal 6 5 2 2 3" xfId="17501"/>
    <cellStyle name="Normal 6 5 2 2 4" xfId="13723"/>
    <cellStyle name="Normal 6 5 2 3" xfId="6535"/>
    <cellStyle name="Normal 6 5 2 3 2" xfId="21279"/>
    <cellStyle name="Normal 6 5 2 3 3" xfId="12018"/>
    <cellStyle name="Normal 6 5 2 4" xfId="4830"/>
    <cellStyle name="Normal 6 5 2 4 2" xfId="19574"/>
    <cellStyle name="Normal 6 5 2 5" xfId="15796"/>
    <cellStyle name="Normal 6 5 2 6" xfId="10313"/>
    <cellStyle name="Normal 6 5 3" xfId="1686"/>
    <cellStyle name="Normal 6 5 3 2" xfId="3391"/>
    <cellStyle name="Normal 6 5 3 2 2" xfId="8874"/>
    <cellStyle name="Normal 6 5 3 2 2 2" xfId="23618"/>
    <cellStyle name="Normal 6 5 3 2 3" xfId="18135"/>
    <cellStyle name="Normal 6 5 3 2 4" xfId="14357"/>
    <cellStyle name="Normal 6 5 3 3" xfId="7169"/>
    <cellStyle name="Normal 6 5 3 3 2" xfId="21913"/>
    <cellStyle name="Normal 6 5 3 3 3" xfId="12652"/>
    <cellStyle name="Normal 6 5 3 4" xfId="5464"/>
    <cellStyle name="Normal 6 5 3 4 2" xfId="20208"/>
    <cellStyle name="Normal 6 5 3 5" xfId="16430"/>
    <cellStyle name="Normal 6 5 3 6" xfId="10947"/>
    <cellStyle name="Normal 6 5 4" xfId="2123"/>
    <cellStyle name="Normal 6 5 4 2" xfId="7606"/>
    <cellStyle name="Normal 6 5 4 2 2" xfId="22350"/>
    <cellStyle name="Normal 6 5 4 3" xfId="16867"/>
    <cellStyle name="Normal 6 5 4 4" xfId="13089"/>
    <cellStyle name="Normal 6 5 5" xfId="3759"/>
    <cellStyle name="Normal 6 5 5 2" xfId="9242"/>
    <cellStyle name="Normal 6 5 5 2 2" xfId="23986"/>
    <cellStyle name="Normal 6 5 5 3" xfId="18503"/>
    <cellStyle name="Normal 6 5 5 4" xfId="14725"/>
    <cellStyle name="Normal 6 5 6" xfId="5901"/>
    <cellStyle name="Normal 6 5 6 2" xfId="20645"/>
    <cellStyle name="Normal 6 5 6 3" xfId="11384"/>
    <cellStyle name="Normal 6 5 7" xfId="4196"/>
    <cellStyle name="Normal 6 5 7 2" xfId="18940"/>
    <cellStyle name="Normal 6 5 8" xfId="15162"/>
    <cellStyle name="Normal 6 5 9" xfId="9679"/>
    <cellStyle name="Normal 6 6" xfId="676"/>
    <cellStyle name="Normal 6 6 2" xfId="1312"/>
    <cellStyle name="Normal 6 6 2 2" xfId="3017"/>
    <cellStyle name="Normal 6 6 2 2 2" xfId="8500"/>
    <cellStyle name="Normal 6 6 2 2 2 2" xfId="23244"/>
    <cellStyle name="Normal 6 6 2 2 3" xfId="17761"/>
    <cellStyle name="Normal 6 6 2 2 4" xfId="13983"/>
    <cellStyle name="Normal 6 6 2 3" xfId="6795"/>
    <cellStyle name="Normal 6 6 2 3 2" xfId="21539"/>
    <cellStyle name="Normal 6 6 2 3 3" xfId="12278"/>
    <cellStyle name="Normal 6 6 2 4" xfId="5090"/>
    <cellStyle name="Normal 6 6 2 4 2" xfId="19834"/>
    <cellStyle name="Normal 6 6 2 5" xfId="16056"/>
    <cellStyle name="Normal 6 6 2 6" xfId="10573"/>
    <cellStyle name="Normal 6 6 3" xfId="1946"/>
    <cellStyle name="Normal 6 6 3 2" xfId="3651"/>
    <cellStyle name="Normal 6 6 3 2 2" xfId="9134"/>
    <cellStyle name="Normal 6 6 3 2 2 2" xfId="23878"/>
    <cellStyle name="Normal 6 6 3 2 3" xfId="18395"/>
    <cellStyle name="Normal 6 6 3 2 4" xfId="14617"/>
    <cellStyle name="Normal 6 6 3 3" xfId="7429"/>
    <cellStyle name="Normal 6 6 3 3 2" xfId="22173"/>
    <cellStyle name="Normal 6 6 3 3 3" xfId="12912"/>
    <cellStyle name="Normal 6 6 3 4" xfId="5724"/>
    <cellStyle name="Normal 6 6 3 4 2" xfId="20468"/>
    <cellStyle name="Normal 6 6 3 5" xfId="16690"/>
    <cellStyle name="Normal 6 6 3 6" xfId="11207"/>
    <cellStyle name="Normal 6 6 4" xfId="2383"/>
    <cellStyle name="Normal 6 6 4 2" xfId="7866"/>
    <cellStyle name="Normal 6 6 4 2 2" xfId="22610"/>
    <cellStyle name="Normal 6 6 4 3" xfId="17127"/>
    <cellStyle name="Normal 6 6 4 4" xfId="13349"/>
    <cellStyle name="Normal 6 6 5" xfId="4019"/>
    <cellStyle name="Normal 6 6 5 2" xfId="9502"/>
    <cellStyle name="Normal 6 6 5 2 2" xfId="24246"/>
    <cellStyle name="Normal 6 6 5 3" xfId="18763"/>
    <cellStyle name="Normal 6 6 5 4" xfId="14985"/>
    <cellStyle name="Normal 6 6 6" xfId="6161"/>
    <cellStyle name="Normal 6 6 6 2" xfId="20905"/>
    <cellStyle name="Normal 6 6 6 3" xfId="11644"/>
    <cellStyle name="Normal 6 6 7" xfId="4456"/>
    <cellStyle name="Normal 6 6 7 2" xfId="19200"/>
    <cellStyle name="Normal 6 6 8" xfId="15422"/>
    <cellStyle name="Normal 6 6 9" xfId="9939"/>
    <cellStyle name="Normal 6 7" xfId="944"/>
    <cellStyle name="Normal 6 7 2" xfId="1578"/>
    <cellStyle name="Normal 6 7 2 2" xfId="3283"/>
    <cellStyle name="Normal 6 7 2 2 2" xfId="8766"/>
    <cellStyle name="Normal 6 7 2 2 2 2" xfId="23510"/>
    <cellStyle name="Normal 6 7 2 2 3" xfId="18027"/>
    <cellStyle name="Normal 6 7 2 2 4" xfId="14249"/>
    <cellStyle name="Normal 6 7 2 3" xfId="7061"/>
    <cellStyle name="Normal 6 7 2 3 2" xfId="21805"/>
    <cellStyle name="Normal 6 7 2 3 3" xfId="12544"/>
    <cellStyle name="Normal 6 7 2 4" xfId="5356"/>
    <cellStyle name="Normal 6 7 2 4 2" xfId="20100"/>
    <cellStyle name="Normal 6 7 2 5" xfId="16322"/>
    <cellStyle name="Normal 6 7 2 6" xfId="10839"/>
    <cellStyle name="Normal 6 7 3" xfId="2649"/>
    <cellStyle name="Normal 6 7 3 2" xfId="8132"/>
    <cellStyle name="Normal 6 7 3 2 2" xfId="22876"/>
    <cellStyle name="Normal 6 7 3 3" xfId="17393"/>
    <cellStyle name="Normal 6 7 3 4" xfId="13615"/>
    <cellStyle name="Normal 6 7 4" xfId="6427"/>
    <cellStyle name="Normal 6 7 4 2" xfId="21171"/>
    <cellStyle name="Normal 6 7 4 3" xfId="11910"/>
    <cellStyle name="Normal 6 7 5" xfId="4722"/>
    <cellStyle name="Normal 6 7 5 2" xfId="19466"/>
    <cellStyle name="Normal 6 7 6" xfId="15688"/>
    <cellStyle name="Normal 6 7 7" xfId="10205"/>
    <cellStyle name="Normal 6 8" xfId="998"/>
    <cellStyle name="Normal 6 8 2" xfId="2703"/>
    <cellStyle name="Normal 6 8 2 2" xfId="8186"/>
    <cellStyle name="Normal 6 8 2 2 2" xfId="22930"/>
    <cellStyle name="Normal 6 8 2 3" xfId="17447"/>
    <cellStyle name="Normal 6 8 2 4" xfId="13669"/>
    <cellStyle name="Normal 6 8 3" xfId="6481"/>
    <cellStyle name="Normal 6 8 3 2" xfId="21225"/>
    <cellStyle name="Normal 6 8 3 3" xfId="11964"/>
    <cellStyle name="Normal 6 8 4" xfId="4776"/>
    <cellStyle name="Normal 6 8 4 2" xfId="19520"/>
    <cellStyle name="Normal 6 8 5" xfId="15742"/>
    <cellStyle name="Normal 6 8 6" xfId="10259"/>
    <cellStyle name="Normal 6 9" xfId="357"/>
    <cellStyle name="Normal 6 9 2" xfId="2069"/>
    <cellStyle name="Normal 6 9 2 2" xfId="7552"/>
    <cellStyle name="Normal 6 9 2 2 2" xfId="22296"/>
    <cellStyle name="Normal 6 9 2 3" xfId="16813"/>
    <cellStyle name="Normal 6 9 2 4" xfId="13035"/>
    <cellStyle name="Normal 6 9 3" xfId="5847"/>
    <cellStyle name="Normal 6 9 3 2" xfId="20591"/>
    <cellStyle name="Normal 6 9 3 3" xfId="11330"/>
    <cellStyle name="Normal 6 9 4" xfId="4142"/>
    <cellStyle name="Normal 6 9 4 2" xfId="18886"/>
    <cellStyle name="Normal 6 9 5" xfId="15108"/>
    <cellStyle name="Normal 6 9 6" xfId="9625"/>
    <cellStyle name="Normal 7" xfId="41"/>
    <cellStyle name="Normal 7 10" xfId="358"/>
    <cellStyle name="Normal 7 10 2" xfId="2070"/>
    <cellStyle name="Normal 7 10 2 2" xfId="7553"/>
    <cellStyle name="Normal 7 10 2 2 2" xfId="22297"/>
    <cellStyle name="Normal 7 10 2 3" xfId="16814"/>
    <cellStyle name="Normal 7 10 2 4" xfId="13036"/>
    <cellStyle name="Normal 7 10 3" xfId="5848"/>
    <cellStyle name="Normal 7 10 3 2" xfId="20592"/>
    <cellStyle name="Normal 7 10 3 3" xfId="11331"/>
    <cellStyle name="Normal 7 10 4" xfId="4143"/>
    <cellStyle name="Normal 7 10 4 2" xfId="18887"/>
    <cellStyle name="Normal 7 10 5" xfId="15109"/>
    <cellStyle name="Normal 7 10 6" xfId="9626"/>
    <cellStyle name="Normal 7 11" xfId="1633"/>
    <cellStyle name="Normal 7 11 2" xfId="3338"/>
    <cellStyle name="Normal 7 11 2 2" xfId="8821"/>
    <cellStyle name="Normal 7 11 2 2 2" xfId="23565"/>
    <cellStyle name="Normal 7 11 2 3" xfId="18082"/>
    <cellStyle name="Normal 7 11 2 4" xfId="14304"/>
    <cellStyle name="Normal 7 11 3" xfId="7116"/>
    <cellStyle name="Normal 7 11 3 2" xfId="21860"/>
    <cellStyle name="Normal 7 11 3 3" xfId="12599"/>
    <cellStyle name="Normal 7 11 4" xfId="5411"/>
    <cellStyle name="Normal 7 11 4 2" xfId="20155"/>
    <cellStyle name="Normal 7 11 5" xfId="16377"/>
    <cellStyle name="Normal 7 11 6" xfId="10894"/>
    <cellStyle name="Normal 7 12" xfId="2001"/>
    <cellStyle name="Normal 7 12 2" xfId="7484"/>
    <cellStyle name="Normal 7 12 2 2" xfId="22228"/>
    <cellStyle name="Normal 7 12 3" xfId="16745"/>
    <cellStyle name="Normal 7 12 4" xfId="12967"/>
    <cellStyle name="Normal 7 13" xfId="3706"/>
    <cellStyle name="Normal 7 13 2" xfId="9189"/>
    <cellStyle name="Normal 7 13 2 2" xfId="23933"/>
    <cellStyle name="Normal 7 13 3" xfId="18450"/>
    <cellStyle name="Normal 7 13 4" xfId="14672"/>
    <cellStyle name="Normal 7 14" xfId="5779"/>
    <cellStyle name="Normal 7 14 2" xfId="20523"/>
    <cellStyle name="Normal 7 14 3" xfId="11262"/>
    <cellStyle name="Normal 7 15" xfId="4074"/>
    <cellStyle name="Normal 7 15 2" xfId="18818"/>
    <cellStyle name="Normal 7 16" xfId="15040"/>
    <cellStyle name="Normal 7 17" xfId="9557"/>
    <cellStyle name="Normal 7 18" xfId="286"/>
    <cellStyle name="Normal 7 2" xfId="58"/>
    <cellStyle name="Normal 7 2 10" xfId="1647"/>
    <cellStyle name="Normal 7 2 10 2" xfId="3352"/>
    <cellStyle name="Normal 7 2 10 2 2" xfId="8835"/>
    <cellStyle name="Normal 7 2 10 2 2 2" xfId="23579"/>
    <cellStyle name="Normal 7 2 10 2 3" xfId="18096"/>
    <cellStyle name="Normal 7 2 10 2 4" xfId="14318"/>
    <cellStyle name="Normal 7 2 10 3" xfId="7130"/>
    <cellStyle name="Normal 7 2 10 3 2" xfId="21874"/>
    <cellStyle name="Normal 7 2 10 3 3" xfId="12613"/>
    <cellStyle name="Normal 7 2 10 4" xfId="5425"/>
    <cellStyle name="Normal 7 2 10 4 2" xfId="20169"/>
    <cellStyle name="Normal 7 2 10 5" xfId="16391"/>
    <cellStyle name="Normal 7 2 10 6" xfId="10908"/>
    <cellStyle name="Normal 7 2 11" xfId="2015"/>
    <cellStyle name="Normal 7 2 11 2" xfId="7498"/>
    <cellStyle name="Normal 7 2 11 2 2" xfId="22242"/>
    <cellStyle name="Normal 7 2 11 3" xfId="16759"/>
    <cellStyle name="Normal 7 2 11 4" xfId="12981"/>
    <cellStyle name="Normal 7 2 12" xfId="3720"/>
    <cellStyle name="Normal 7 2 12 2" xfId="9203"/>
    <cellStyle name="Normal 7 2 12 2 2" xfId="23947"/>
    <cellStyle name="Normal 7 2 12 3" xfId="18464"/>
    <cellStyle name="Normal 7 2 12 4" xfId="14686"/>
    <cellStyle name="Normal 7 2 13" xfId="5793"/>
    <cellStyle name="Normal 7 2 13 2" xfId="20537"/>
    <cellStyle name="Normal 7 2 13 3" xfId="11276"/>
    <cellStyle name="Normal 7 2 14" xfId="4088"/>
    <cellStyle name="Normal 7 2 14 2" xfId="18832"/>
    <cellStyle name="Normal 7 2 15" xfId="15054"/>
    <cellStyle name="Normal 7 2 16" xfId="9571"/>
    <cellStyle name="Normal 7 2 17" xfId="300"/>
    <cellStyle name="Normal 7 2 2" xfId="86"/>
    <cellStyle name="Normal 7 2 2 10" xfId="2042"/>
    <cellStyle name="Normal 7 2 2 10 2" xfId="7525"/>
    <cellStyle name="Normal 7 2 2 10 2 2" xfId="22269"/>
    <cellStyle name="Normal 7 2 2 10 3" xfId="16786"/>
    <cellStyle name="Normal 7 2 2 10 4" xfId="13008"/>
    <cellStyle name="Normal 7 2 2 11" xfId="3747"/>
    <cellStyle name="Normal 7 2 2 11 2" xfId="9230"/>
    <cellStyle name="Normal 7 2 2 11 2 2" xfId="23974"/>
    <cellStyle name="Normal 7 2 2 11 3" xfId="18491"/>
    <cellStyle name="Normal 7 2 2 11 4" xfId="14713"/>
    <cellStyle name="Normal 7 2 2 12" xfId="5820"/>
    <cellStyle name="Normal 7 2 2 12 2" xfId="20564"/>
    <cellStyle name="Normal 7 2 2 12 3" xfId="11303"/>
    <cellStyle name="Normal 7 2 2 13" xfId="4115"/>
    <cellStyle name="Normal 7 2 2 13 2" xfId="18859"/>
    <cellStyle name="Normal 7 2 2 14" xfId="15081"/>
    <cellStyle name="Normal 7 2 2 15" xfId="9598"/>
    <cellStyle name="Normal 7 2 2 16" xfId="327"/>
    <cellStyle name="Normal 7 2 2 2" xfId="256"/>
    <cellStyle name="Normal 7 2 2 2 10" xfId="15258"/>
    <cellStyle name="Normal 7 2 2 2 11" xfId="9775"/>
    <cellStyle name="Normal 7 2 2 2 12" xfId="507"/>
    <cellStyle name="Normal 7 2 2 2 2" xfId="642"/>
    <cellStyle name="Normal 7 2 2 2 2 10" xfId="9905"/>
    <cellStyle name="Normal 7 2 2 2 2 2" xfId="902"/>
    <cellStyle name="Normal 7 2 2 2 2 2 2" xfId="1538"/>
    <cellStyle name="Normal 7 2 2 2 2 2 2 2" xfId="3243"/>
    <cellStyle name="Normal 7 2 2 2 2 2 2 2 2" xfId="8726"/>
    <cellStyle name="Normal 7 2 2 2 2 2 2 2 2 2" xfId="23470"/>
    <cellStyle name="Normal 7 2 2 2 2 2 2 2 3" xfId="17987"/>
    <cellStyle name="Normal 7 2 2 2 2 2 2 2 4" xfId="14209"/>
    <cellStyle name="Normal 7 2 2 2 2 2 2 3" xfId="7021"/>
    <cellStyle name="Normal 7 2 2 2 2 2 2 3 2" xfId="21765"/>
    <cellStyle name="Normal 7 2 2 2 2 2 2 3 3" xfId="12504"/>
    <cellStyle name="Normal 7 2 2 2 2 2 2 4" xfId="5316"/>
    <cellStyle name="Normal 7 2 2 2 2 2 2 4 2" xfId="20060"/>
    <cellStyle name="Normal 7 2 2 2 2 2 2 5" xfId="16282"/>
    <cellStyle name="Normal 7 2 2 2 2 2 2 6" xfId="10799"/>
    <cellStyle name="Normal 7 2 2 2 2 2 3" xfId="2609"/>
    <cellStyle name="Normal 7 2 2 2 2 2 3 2" xfId="8092"/>
    <cellStyle name="Normal 7 2 2 2 2 2 3 2 2" xfId="22836"/>
    <cellStyle name="Normal 7 2 2 2 2 2 3 3" xfId="17353"/>
    <cellStyle name="Normal 7 2 2 2 2 2 3 4" xfId="13575"/>
    <cellStyle name="Normal 7 2 2 2 2 2 4" xfId="6387"/>
    <cellStyle name="Normal 7 2 2 2 2 2 4 2" xfId="21131"/>
    <cellStyle name="Normal 7 2 2 2 2 2 4 3" xfId="11870"/>
    <cellStyle name="Normal 7 2 2 2 2 2 5" xfId="4682"/>
    <cellStyle name="Normal 7 2 2 2 2 2 5 2" xfId="19426"/>
    <cellStyle name="Normal 7 2 2 2 2 2 6" xfId="15648"/>
    <cellStyle name="Normal 7 2 2 2 2 2 7" xfId="10165"/>
    <cellStyle name="Normal 7 2 2 2 2 3" xfId="1278"/>
    <cellStyle name="Normal 7 2 2 2 2 3 2" xfId="2983"/>
    <cellStyle name="Normal 7 2 2 2 2 3 2 2" xfId="8466"/>
    <cellStyle name="Normal 7 2 2 2 2 3 2 2 2" xfId="23210"/>
    <cellStyle name="Normal 7 2 2 2 2 3 2 3" xfId="17727"/>
    <cellStyle name="Normal 7 2 2 2 2 3 2 4" xfId="13949"/>
    <cellStyle name="Normal 7 2 2 2 2 3 3" xfId="6761"/>
    <cellStyle name="Normal 7 2 2 2 2 3 3 2" xfId="21505"/>
    <cellStyle name="Normal 7 2 2 2 2 3 3 3" xfId="12244"/>
    <cellStyle name="Normal 7 2 2 2 2 3 4" xfId="5056"/>
    <cellStyle name="Normal 7 2 2 2 2 3 4 2" xfId="19800"/>
    <cellStyle name="Normal 7 2 2 2 2 3 5" xfId="16022"/>
    <cellStyle name="Normal 7 2 2 2 2 3 6" xfId="10539"/>
    <cellStyle name="Normal 7 2 2 2 2 4" xfId="1912"/>
    <cellStyle name="Normal 7 2 2 2 2 4 2" xfId="3617"/>
    <cellStyle name="Normal 7 2 2 2 2 4 2 2" xfId="9100"/>
    <cellStyle name="Normal 7 2 2 2 2 4 2 2 2" xfId="23844"/>
    <cellStyle name="Normal 7 2 2 2 2 4 2 3" xfId="18361"/>
    <cellStyle name="Normal 7 2 2 2 2 4 2 4" xfId="14583"/>
    <cellStyle name="Normal 7 2 2 2 2 4 3" xfId="7395"/>
    <cellStyle name="Normal 7 2 2 2 2 4 3 2" xfId="22139"/>
    <cellStyle name="Normal 7 2 2 2 2 4 3 3" xfId="12878"/>
    <cellStyle name="Normal 7 2 2 2 2 4 4" xfId="5690"/>
    <cellStyle name="Normal 7 2 2 2 2 4 4 2" xfId="20434"/>
    <cellStyle name="Normal 7 2 2 2 2 4 5" xfId="16656"/>
    <cellStyle name="Normal 7 2 2 2 2 4 6" xfId="11173"/>
    <cellStyle name="Normal 7 2 2 2 2 5" xfId="2349"/>
    <cellStyle name="Normal 7 2 2 2 2 5 2" xfId="7832"/>
    <cellStyle name="Normal 7 2 2 2 2 5 2 2" xfId="22576"/>
    <cellStyle name="Normal 7 2 2 2 2 5 3" xfId="17093"/>
    <cellStyle name="Normal 7 2 2 2 2 5 4" xfId="13315"/>
    <cellStyle name="Normal 7 2 2 2 2 6" xfId="3985"/>
    <cellStyle name="Normal 7 2 2 2 2 6 2" xfId="9468"/>
    <cellStyle name="Normal 7 2 2 2 2 6 2 2" xfId="24212"/>
    <cellStyle name="Normal 7 2 2 2 2 6 3" xfId="18729"/>
    <cellStyle name="Normal 7 2 2 2 2 6 4" xfId="14951"/>
    <cellStyle name="Normal 7 2 2 2 2 7" xfId="6127"/>
    <cellStyle name="Normal 7 2 2 2 2 7 2" xfId="20871"/>
    <cellStyle name="Normal 7 2 2 2 2 7 3" xfId="11610"/>
    <cellStyle name="Normal 7 2 2 2 2 8" xfId="4422"/>
    <cellStyle name="Normal 7 2 2 2 2 8 2" xfId="19166"/>
    <cellStyle name="Normal 7 2 2 2 2 9" xfId="15388"/>
    <cellStyle name="Normal 7 2 2 2 3" xfId="772"/>
    <cellStyle name="Normal 7 2 2 2 3 2" xfId="1408"/>
    <cellStyle name="Normal 7 2 2 2 3 2 2" xfId="3113"/>
    <cellStyle name="Normal 7 2 2 2 3 2 2 2" xfId="8596"/>
    <cellStyle name="Normal 7 2 2 2 3 2 2 2 2" xfId="23340"/>
    <cellStyle name="Normal 7 2 2 2 3 2 2 3" xfId="17857"/>
    <cellStyle name="Normal 7 2 2 2 3 2 2 4" xfId="14079"/>
    <cellStyle name="Normal 7 2 2 2 3 2 3" xfId="6891"/>
    <cellStyle name="Normal 7 2 2 2 3 2 3 2" xfId="21635"/>
    <cellStyle name="Normal 7 2 2 2 3 2 3 3" xfId="12374"/>
    <cellStyle name="Normal 7 2 2 2 3 2 4" xfId="5186"/>
    <cellStyle name="Normal 7 2 2 2 3 2 4 2" xfId="19930"/>
    <cellStyle name="Normal 7 2 2 2 3 2 5" xfId="16152"/>
    <cellStyle name="Normal 7 2 2 2 3 2 6" xfId="10669"/>
    <cellStyle name="Normal 7 2 2 2 3 3" xfId="2479"/>
    <cellStyle name="Normal 7 2 2 2 3 3 2" xfId="7962"/>
    <cellStyle name="Normal 7 2 2 2 3 3 2 2" xfId="22706"/>
    <cellStyle name="Normal 7 2 2 2 3 3 3" xfId="17223"/>
    <cellStyle name="Normal 7 2 2 2 3 3 4" xfId="13445"/>
    <cellStyle name="Normal 7 2 2 2 3 4" xfId="6257"/>
    <cellStyle name="Normal 7 2 2 2 3 4 2" xfId="21001"/>
    <cellStyle name="Normal 7 2 2 2 3 4 3" xfId="11740"/>
    <cellStyle name="Normal 7 2 2 2 3 5" xfId="4552"/>
    <cellStyle name="Normal 7 2 2 2 3 5 2" xfId="19296"/>
    <cellStyle name="Normal 7 2 2 2 3 6" xfId="15518"/>
    <cellStyle name="Normal 7 2 2 2 3 7" xfId="10035"/>
    <cellStyle name="Normal 7 2 2 2 4" xfId="1148"/>
    <cellStyle name="Normal 7 2 2 2 4 2" xfId="2853"/>
    <cellStyle name="Normal 7 2 2 2 4 2 2" xfId="8336"/>
    <cellStyle name="Normal 7 2 2 2 4 2 2 2" xfId="23080"/>
    <cellStyle name="Normal 7 2 2 2 4 2 3" xfId="17597"/>
    <cellStyle name="Normal 7 2 2 2 4 2 4" xfId="13819"/>
    <cellStyle name="Normal 7 2 2 2 4 3" xfId="6631"/>
    <cellStyle name="Normal 7 2 2 2 4 3 2" xfId="21375"/>
    <cellStyle name="Normal 7 2 2 2 4 3 3" xfId="12114"/>
    <cellStyle name="Normal 7 2 2 2 4 4" xfId="4926"/>
    <cellStyle name="Normal 7 2 2 2 4 4 2" xfId="19670"/>
    <cellStyle name="Normal 7 2 2 2 4 5" xfId="15892"/>
    <cellStyle name="Normal 7 2 2 2 4 6" xfId="10409"/>
    <cellStyle name="Normal 7 2 2 2 5" xfId="1782"/>
    <cellStyle name="Normal 7 2 2 2 5 2" xfId="3487"/>
    <cellStyle name="Normal 7 2 2 2 5 2 2" xfId="8970"/>
    <cellStyle name="Normal 7 2 2 2 5 2 2 2" xfId="23714"/>
    <cellStyle name="Normal 7 2 2 2 5 2 3" xfId="18231"/>
    <cellStyle name="Normal 7 2 2 2 5 2 4" xfId="14453"/>
    <cellStyle name="Normal 7 2 2 2 5 3" xfId="7265"/>
    <cellStyle name="Normal 7 2 2 2 5 3 2" xfId="22009"/>
    <cellStyle name="Normal 7 2 2 2 5 3 3" xfId="12748"/>
    <cellStyle name="Normal 7 2 2 2 5 4" xfId="5560"/>
    <cellStyle name="Normal 7 2 2 2 5 4 2" xfId="20304"/>
    <cellStyle name="Normal 7 2 2 2 5 5" xfId="16526"/>
    <cellStyle name="Normal 7 2 2 2 5 6" xfId="11043"/>
    <cellStyle name="Normal 7 2 2 2 6" xfId="2219"/>
    <cellStyle name="Normal 7 2 2 2 6 2" xfId="7702"/>
    <cellStyle name="Normal 7 2 2 2 6 2 2" xfId="22446"/>
    <cellStyle name="Normal 7 2 2 2 6 3" xfId="16963"/>
    <cellStyle name="Normal 7 2 2 2 6 4" xfId="13185"/>
    <cellStyle name="Normal 7 2 2 2 7" xfId="3855"/>
    <cellStyle name="Normal 7 2 2 2 7 2" xfId="9338"/>
    <cellStyle name="Normal 7 2 2 2 7 2 2" xfId="24082"/>
    <cellStyle name="Normal 7 2 2 2 7 3" xfId="18599"/>
    <cellStyle name="Normal 7 2 2 2 7 4" xfId="14821"/>
    <cellStyle name="Normal 7 2 2 2 8" xfId="5997"/>
    <cellStyle name="Normal 7 2 2 2 8 2" xfId="20741"/>
    <cellStyle name="Normal 7 2 2 2 8 3" xfId="11480"/>
    <cellStyle name="Normal 7 2 2 2 9" xfId="4292"/>
    <cellStyle name="Normal 7 2 2 2 9 2" xfId="19036"/>
    <cellStyle name="Normal 7 2 2 3" xfId="257"/>
    <cellStyle name="Normal 7 2 2 3 10" xfId="9851"/>
    <cellStyle name="Normal 7 2 2 3 11" xfId="588"/>
    <cellStyle name="Normal 7 2 2 3 2" xfId="848"/>
    <cellStyle name="Normal 7 2 2 3 2 2" xfId="1484"/>
    <cellStyle name="Normal 7 2 2 3 2 2 2" xfId="3189"/>
    <cellStyle name="Normal 7 2 2 3 2 2 2 2" xfId="8672"/>
    <cellStyle name="Normal 7 2 2 3 2 2 2 2 2" xfId="23416"/>
    <cellStyle name="Normal 7 2 2 3 2 2 2 3" xfId="17933"/>
    <cellStyle name="Normal 7 2 2 3 2 2 2 4" xfId="14155"/>
    <cellStyle name="Normal 7 2 2 3 2 2 3" xfId="6967"/>
    <cellStyle name="Normal 7 2 2 3 2 2 3 2" xfId="21711"/>
    <cellStyle name="Normal 7 2 2 3 2 2 3 3" xfId="12450"/>
    <cellStyle name="Normal 7 2 2 3 2 2 4" xfId="5262"/>
    <cellStyle name="Normal 7 2 2 3 2 2 4 2" xfId="20006"/>
    <cellStyle name="Normal 7 2 2 3 2 2 5" xfId="16228"/>
    <cellStyle name="Normal 7 2 2 3 2 2 6" xfId="10745"/>
    <cellStyle name="Normal 7 2 2 3 2 3" xfId="2555"/>
    <cellStyle name="Normal 7 2 2 3 2 3 2" xfId="8038"/>
    <cellStyle name="Normal 7 2 2 3 2 3 2 2" xfId="22782"/>
    <cellStyle name="Normal 7 2 2 3 2 3 3" xfId="17299"/>
    <cellStyle name="Normal 7 2 2 3 2 3 4" xfId="13521"/>
    <cellStyle name="Normal 7 2 2 3 2 4" xfId="6333"/>
    <cellStyle name="Normal 7 2 2 3 2 4 2" xfId="21077"/>
    <cellStyle name="Normal 7 2 2 3 2 4 3" xfId="11816"/>
    <cellStyle name="Normal 7 2 2 3 2 5" xfId="4628"/>
    <cellStyle name="Normal 7 2 2 3 2 5 2" xfId="19372"/>
    <cellStyle name="Normal 7 2 2 3 2 6" xfId="15594"/>
    <cellStyle name="Normal 7 2 2 3 2 7" xfId="10111"/>
    <cellStyle name="Normal 7 2 2 3 3" xfId="1224"/>
    <cellStyle name="Normal 7 2 2 3 3 2" xfId="2929"/>
    <cellStyle name="Normal 7 2 2 3 3 2 2" xfId="8412"/>
    <cellStyle name="Normal 7 2 2 3 3 2 2 2" xfId="23156"/>
    <cellStyle name="Normal 7 2 2 3 3 2 3" xfId="17673"/>
    <cellStyle name="Normal 7 2 2 3 3 2 4" xfId="13895"/>
    <cellStyle name="Normal 7 2 2 3 3 3" xfId="6707"/>
    <cellStyle name="Normal 7 2 2 3 3 3 2" xfId="21451"/>
    <cellStyle name="Normal 7 2 2 3 3 3 3" xfId="12190"/>
    <cellStyle name="Normal 7 2 2 3 3 4" xfId="5002"/>
    <cellStyle name="Normal 7 2 2 3 3 4 2" xfId="19746"/>
    <cellStyle name="Normal 7 2 2 3 3 5" xfId="15968"/>
    <cellStyle name="Normal 7 2 2 3 3 6" xfId="10485"/>
    <cellStyle name="Normal 7 2 2 3 4" xfId="1858"/>
    <cellStyle name="Normal 7 2 2 3 4 2" xfId="3563"/>
    <cellStyle name="Normal 7 2 2 3 4 2 2" xfId="9046"/>
    <cellStyle name="Normal 7 2 2 3 4 2 2 2" xfId="23790"/>
    <cellStyle name="Normal 7 2 2 3 4 2 3" xfId="18307"/>
    <cellStyle name="Normal 7 2 2 3 4 2 4" xfId="14529"/>
    <cellStyle name="Normal 7 2 2 3 4 3" xfId="7341"/>
    <cellStyle name="Normal 7 2 2 3 4 3 2" xfId="22085"/>
    <cellStyle name="Normal 7 2 2 3 4 3 3" xfId="12824"/>
    <cellStyle name="Normal 7 2 2 3 4 4" xfId="5636"/>
    <cellStyle name="Normal 7 2 2 3 4 4 2" xfId="20380"/>
    <cellStyle name="Normal 7 2 2 3 4 5" xfId="16602"/>
    <cellStyle name="Normal 7 2 2 3 4 6" xfId="11119"/>
    <cellStyle name="Normal 7 2 2 3 5" xfId="2295"/>
    <cellStyle name="Normal 7 2 2 3 5 2" xfId="7778"/>
    <cellStyle name="Normal 7 2 2 3 5 2 2" xfId="22522"/>
    <cellStyle name="Normal 7 2 2 3 5 3" xfId="17039"/>
    <cellStyle name="Normal 7 2 2 3 5 4" xfId="13261"/>
    <cellStyle name="Normal 7 2 2 3 6" xfId="3931"/>
    <cellStyle name="Normal 7 2 2 3 6 2" xfId="9414"/>
    <cellStyle name="Normal 7 2 2 3 6 2 2" xfId="24158"/>
    <cellStyle name="Normal 7 2 2 3 6 3" xfId="18675"/>
    <cellStyle name="Normal 7 2 2 3 6 4" xfId="14897"/>
    <cellStyle name="Normal 7 2 2 3 7" xfId="6073"/>
    <cellStyle name="Normal 7 2 2 3 7 2" xfId="20817"/>
    <cellStyle name="Normal 7 2 2 3 7 3" xfId="11556"/>
    <cellStyle name="Normal 7 2 2 3 8" xfId="4368"/>
    <cellStyle name="Normal 7 2 2 3 8 2" xfId="19112"/>
    <cellStyle name="Normal 7 2 2 3 9" xfId="15334"/>
    <cellStyle name="Normal 7 2 2 4" xfId="161"/>
    <cellStyle name="Normal 7 2 2 4 10" xfId="453"/>
    <cellStyle name="Normal 7 2 2 4 2" xfId="1094"/>
    <cellStyle name="Normal 7 2 2 4 2 2" xfId="2799"/>
    <cellStyle name="Normal 7 2 2 4 2 2 2" xfId="8282"/>
    <cellStyle name="Normal 7 2 2 4 2 2 2 2" xfId="23026"/>
    <cellStyle name="Normal 7 2 2 4 2 2 3" xfId="17543"/>
    <cellStyle name="Normal 7 2 2 4 2 2 4" xfId="13765"/>
    <cellStyle name="Normal 7 2 2 4 2 3" xfId="6577"/>
    <cellStyle name="Normal 7 2 2 4 2 3 2" xfId="21321"/>
    <cellStyle name="Normal 7 2 2 4 2 3 3" xfId="12060"/>
    <cellStyle name="Normal 7 2 2 4 2 4" xfId="4872"/>
    <cellStyle name="Normal 7 2 2 4 2 4 2" xfId="19616"/>
    <cellStyle name="Normal 7 2 2 4 2 5" xfId="15838"/>
    <cellStyle name="Normal 7 2 2 4 2 6" xfId="10355"/>
    <cellStyle name="Normal 7 2 2 4 3" xfId="1728"/>
    <cellStyle name="Normal 7 2 2 4 3 2" xfId="3433"/>
    <cellStyle name="Normal 7 2 2 4 3 2 2" xfId="8916"/>
    <cellStyle name="Normal 7 2 2 4 3 2 2 2" xfId="23660"/>
    <cellStyle name="Normal 7 2 2 4 3 2 3" xfId="18177"/>
    <cellStyle name="Normal 7 2 2 4 3 2 4" xfId="14399"/>
    <cellStyle name="Normal 7 2 2 4 3 3" xfId="7211"/>
    <cellStyle name="Normal 7 2 2 4 3 3 2" xfId="21955"/>
    <cellStyle name="Normal 7 2 2 4 3 3 3" xfId="12694"/>
    <cellStyle name="Normal 7 2 2 4 3 4" xfId="5506"/>
    <cellStyle name="Normal 7 2 2 4 3 4 2" xfId="20250"/>
    <cellStyle name="Normal 7 2 2 4 3 5" xfId="16472"/>
    <cellStyle name="Normal 7 2 2 4 3 6" xfId="10989"/>
    <cellStyle name="Normal 7 2 2 4 4" xfId="2165"/>
    <cellStyle name="Normal 7 2 2 4 4 2" xfId="7648"/>
    <cellStyle name="Normal 7 2 2 4 4 2 2" xfId="22392"/>
    <cellStyle name="Normal 7 2 2 4 4 3" xfId="16909"/>
    <cellStyle name="Normal 7 2 2 4 4 4" xfId="13131"/>
    <cellStyle name="Normal 7 2 2 4 5" xfId="3801"/>
    <cellStyle name="Normal 7 2 2 4 5 2" xfId="9284"/>
    <cellStyle name="Normal 7 2 2 4 5 2 2" xfId="24028"/>
    <cellStyle name="Normal 7 2 2 4 5 3" xfId="18545"/>
    <cellStyle name="Normal 7 2 2 4 5 4" xfId="14767"/>
    <cellStyle name="Normal 7 2 2 4 6" xfId="5943"/>
    <cellStyle name="Normal 7 2 2 4 6 2" xfId="20687"/>
    <cellStyle name="Normal 7 2 2 4 6 3" xfId="11426"/>
    <cellStyle name="Normal 7 2 2 4 7" xfId="4238"/>
    <cellStyle name="Normal 7 2 2 4 7 2" xfId="18982"/>
    <cellStyle name="Normal 7 2 2 4 8" xfId="15204"/>
    <cellStyle name="Normal 7 2 2 4 9" xfId="9721"/>
    <cellStyle name="Normal 7 2 2 5" xfId="718"/>
    <cellStyle name="Normal 7 2 2 5 2" xfId="1354"/>
    <cellStyle name="Normal 7 2 2 5 2 2" xfId="3059"/>
    <cellStyle name="Normal 7 2 2 5 2 2 2" xfId="8542"/>
    <cellStyle name="Normal 7 2 2 5 2 2 2 2" xfId="23286"/>
    <cellStyle name="Normal 7 2 2 5 2 2 3" xfId="17803"/>
    <cellStyle name="Normal 7 2 2 5 2 2 4" xfId="14025"/>
    <cellStyle name="Normal 7 2 2 5 2 3" xfId="6837"/>
    <cellStyle name="Normal 7 2 2 5 2 3 2" xfId="21581"/>
    <cellStyle name="Normal 7 2 2 5 2 3 3" xfId="12320"/>
    <cellStyle name="Normal 7 2 2 5 2 4" xfId="5132"/>
    <cellStyle name="Normal 7 2 2 5 2 4 2" xfId="19876"/>
    <cellStyle name="Normal 7 2 2 5 2 5" xfId="16098"/>
    <cellStyle name="Normal 7 2 2 5 2 6" xfId="10615"/>
    <cellStyle name="Normal 7 2 2 5 3" xfId="1988"/>
    <cellStyle name="Normal 7 2 2 5 3 2" xfId="3693"/>
    <cellStyle name="Normal 7 2 2 5 3 2 2" xfId="9176"/>
    <cellStyle name="Normal 7 2 2 5 3 2 2 2" xfId="23920"/>
    <cellStyle name="Normal 7 2 2 5 3 2 3" xfId="18437"/>
    <cellStyle name="Normal 7 2 2 5 3 2 4" xfId="14659"/>
    <cellStyle name="Normal 7 2 2 5 3 3" xfId="7471"/>
    <cellStyle name="Normal 7 2 2 5 3 3 2" xfId="22215"/>
    <cellStyle name="Normal 7 2 2 5 3 3 3" xfId="12954"/>
    <cellStyle name="Normal 7 2 2 5 3 4" xfId="5766"/>
    <cellStyle name="Normal 7 2 2 5 3 4 2" xfId="20510"/>
    <cellStyle name="Normal 7 2 2 5 3 5" xfId="16732"/>
    <cellStyle name="Normal 7 2 2 5 3 6" xfId="11249"/>
    <cellStyle name="Normal 7 2 2 5 4" xfId="2425"/>
    <cellStyle name="Normal 7 2 2 5 4 2" xfId="7908"/>
    <cellStyle name="Normal 7 2 2 5 4 2 2" xfId="22652"/>
    <cellStyle name="Normal 7 2 2 5 4 3" xfId="17169"/>
    <cellStyle name="Normal 7 2 2 5 4 4" xfId="13391"/>
    <cellStyle name="Normal 7 2 2 5 5" xfId="4061"/>
    <cellStyle name="Normal 7 2 2 5 5 2" xfId="9544"/>
    <cellStyle name="Normal 7 2 2 5 5 2 2" xfId="24288"/>
    <cellStyle name="Normal 7 2 2 5 5 3" xfId="18805"/>
    <cellStyle name="Normal 7 2 2 5 5 4" xfId="15027"/>
    <cellStyle name="Normal 7 2 2 5 6" xfId="6203"/>
    <cellStyle name="Normal 7 2 2 5 6 2" xfId="20947"/>
    <cellStyle name="Normal 7 2 2 5 6 3" xfId="11686"/>
    <cellStyle name="Normal 7 2 2 5 7" xfId="4498"/>
    <cellStyle name="Normal 7 2 2 5 7 2" xfId="19242"/>
    <cellStyle name="Normal 7 2 2 5 8" xfId="15464"/>
    <cellStyle name="Normal 7 2 2 5 9" xfId="9981"/>
    <cellStyle name="Normal 7 2 2 6" xfId="986"/>
    <cellStyle name="Normal 7 2 2 6 2" xfId="1620"/>
    <cellStyle name="Normal 7 2 2 6 2 2" xfId="3325"/>
    <cellStyle name="Normal 7 2 2 6 2 2 2" xfId="8808"/>
    <cellStyle name="Normal 7 2 2 6 2 2 2 2" xfId="23552"/>
    <cellStyle name="Normal 7 2 2 6 2 2 3" xfId="18069"/>
    <cellStyle name="Normal 7 2 2 6 2 2 4" xfId="14291"/>
    <cellStyle name="Normal 7 2 2 6 2 3" xfId="7103"/>
    <cellStyle name="Normal 7 2 2 6 2 3 2" xfId="21847"/>
    <cellStyle name="Normal 7 2 2 6 2 3 3" xfId="12586"/>
    <cellStyle name="Normal 7 2 2 6 2 4" xfId="5398"/>
    <cellStyle name="Normal 7 2 2 6 2 4 2" xfId="20142"/>
    <cellStyle name="Normal 7 2 2 6 2 5" xfId="16364"/>
    <cellStyle name="Normal 7 2 2 6 2 6" xfId="10881"/>
    <cellStyle name="Normal 7 2 2 6 3" xfId="2691"/>
    <cellStyle name="Normal 7 2 2 6 3 2" xfId="8174"/>
    <cellStyle name="Normal 7 2 2 6 3 2 2" xfId="22918"/>
    <cellStyle name="Normal 7 2 2 6 3 3" xfId="17435"/>
    <cellStyle name="Normal 7 2 2 6 3 4" xfId="13657"/>
    <cellStyle name="Normal 7 2 2 6 4" xfId="6469"/>
    <cellStyle name="Normal 7 2 2 6 4 2" xfId="21213"/>
    <cellStyle name="Normal 7 2 2 6 4 3" xfId="11952"/>
    <cellStyle name="Normal 7 2 2 6 5" xfId="4764"/>
    <cellStyle name="Normal 7 2 2 6 5 2" xfId="19508"/>
    <cellStyle name="Normal 7 2 2 6 6" xfId="15730"/>
    <cellStyle name="Normal 7 2 2 6 7" xfId="10247"/>
    <cellStyle name="Normal 7 2 2 7" xfId="1040"/>
    <cellStyle name="Normal 7 2 2 7 2" xfId="2745"/>
    <cellStyle name="Normal 7 2 2 7 2 2" xfId="8228"/>
    <cellStyle name="Normal 7 2 2 7 2 2 2" xfId="22972"/>
    <cellStyle name="Normal 7 2 2 7 2 3" xfId="17489"/>
    <cellStyle name="Normal 7 2 2 7 2 4" xfId="13711"/>
    <cellStyle name="Normal 7 2 2 7 3" xfId="6523"/>
    <cellStyle name="Normal 7 2 2 7 3 2" xfId="21267"/>
    <cellStyle name="Normal 7 2 2 7 3 3" xfId="12006"/>
    <cellStyle name="Normal 7 2 2 7 4" xfId="4818"/>
    <cellStyle name="Normal 7 2 2 7 4 2" xfId="19562"/>
    <cellStyle name="Normal 7 2 2 7 5" xfId="15784"/>
    <cellStyle name="Normal 7 2 2 7 6" xfId="10301"/>
    <cellStyle name="Normal 7 2 2 8" xfId="399"/>
    <cellStyle name="Normal 7 2 2 8 2" xfId="2111"/>
    <cellStyle name="Normal 7 2 2 8 2 2" xfId="7594"/>
    <cellStyle name="Normal 7 2 2 8 2 2 2" xfId="22338"/>
    <cellStyle name="Normal 7 2 2 8 2 3" xfId="16855"/>
    <cellStyle name="Normal 7 2 2 8 2 4" xfId="13077"/>
    <cellStyle name="Normal 7 2 2 8 3" xfId="5889"/>
    <cellStyle name="Normal 7 2 2 8 3 2" xfId="20633"/>
    <cellStyle name="Normal 7 2 2 8 3 3" xfId="11372"/>
    <cellStyle name="Normal 7 2 2 8 4" xfId="4184"/>
    <cellStyle name="Normal 7 2 2 8 4 2" xfId="18928"/>
    <cellStyle name="Normal 7 2 2 8 5" xfId="15150"/>
    <cellStyle name="Normal 7 2 2 8 6" xfId="9667"/>
    <cellStyle name="Normal 7 2 2 9" xfId="1674"/>
    <cellStyle name="Normal 7 2 2 9 2" xfId="3379"/>
    <cellStyle name="Normal 7 2 2 9 2 2" xfId="8862"/>
    <cellStyle name="Normal 7 2 2 9 2 2 2" xfId="23606"/>
    <cellStyle name="Normal 7 2 2 9 2 3" xfId="18123"/>
    <cellStyle name="Normal 7 2 2 9 2 4" xfId="14345"/>
    <cellStyle name="Normal 7 2 2 9 3" xfId="7157"/>
    <cellStyle name="Normal 7 2 2 9 3 2" xfId="21901"/>
    <cellStyle name="Normal 7 2 2 9 3 3" xfId="12640"/>
    <cellStyle name="Normal 7 2 2 9 4" xfId="5452"/>
    <cellStyle name="Normal 7 2 2 9 4 2" xfId="20196"/>
    <cellStyle name="Normal 7 2 2 9 5" xfId="16418"/>
    <cellStyle name="Normal 7 2 2 9 6" xfId="10935"/>
    <cellStyle name="Normal 7 2 3" xfId="258"/>
    <cellStyle name="Normal 7 2 3 10" xfId="15231"/>
    <cellStyle name="Normal 7 2 3 11" xfId="9748"/>
    <cellStyle name="Normal 7 2 3 12" xfId="480"/>
    <cellStyle name="Normal 7 2 3 2" xfId="615"/>
    <cellStyle name="Normal 7 2 3 2 10" xfId="9878"/>
    <cellStyle name="Normal 7 2 3 2 2" xfId="875"/>
    <cellStyle name="Normal 7 2 3 2 2 2" xfId="1511"/>
    <cellStyle name="Normal 7 2 3 2 2 2 2" xfId="3216"/>
    <cellStyle name="Normal 7 2 3 2 2 2 2 2" xfId="8699"/>
    <cellStyle name="Normal 7 2 3 2 2 2 2 2 2" xfId="23443"/>
    <cellStyle name="Normal 7 2 3 2 2 2 2 3" xfId="17960"/>
    <cellStyle name="Normal 7 2 3 2 2 2 2 4" xfId="14182"/>
    <cellStyle name="Normal 7 2 3 2 2 2 3" xfId="6994"/>
    <cellStyle name="Normal 7 2 3 2 2 2 3 2" xfId="21738"/>
    <cellStyle name="Normal 7 2 3 2 2 2 3 3" xfId="12477"/>
    <cellStyle name="Normal 7 2 3 2 2 2 4" xfId="5289"/>
    <cellStyle name="Normal 7 2 3 2 2 2 4 2" xfId="20033"/>
    <cellStyle name="Normal 7 2 3 2 2 2 5" xfId="16255"/>
    <cellStyle name="Normal 7 2 3 2 2 2 6" xfId="10772"/>
    <cellStyle name="Normal 7 2 3 2 2 3" xfId="2582"/>
    <cellStyle name="Normal 7 2 3 2 2 3 2" xfId="8065"/>
    <cellStyle name="Normal 7 2 3 2 2 3 2 2" xfId="22809"/>
    <cellStyle name="Normal 7 2 3 2 2 3 3" xfId="17326"/>
    <cellStyle name="Normal 7 2 3 2 2 3 4" xfId="13548"/>
    <cellStyle name="Normal 7 2 3 2 2 4" xfId="6360"/>
    <cellStyle name="Normal 7 2 3 2 2 4 2" xfId="21104"/>
    <cellStyle name="Normal 7 2 3 2 2 4 3" xfId="11843"/>
    <cellStyle name="Normal 7 2 3 2 2 5" xfId="4655"/>
    <cellStyle name="Normal 7 2 3 2 2 5 2" xfId="19399"/>
    <cellStyle name="Normal 7 2 3 2 2 6" xfId="15621"/>
    <cellStyle name="Normal 7 2 3 2 2 7" xfId="10138"/>
    <cellStyle name="Normal 7 2 3 2 3" xfId="1251"/>
    <cellStyle name="Normal 7 2 3 2 3 2" xfId="2956"/>
    <cellStyle name="Normal 7 2 3 2 3 2 2" xfId="8439"/>
    <cellStyle name="Normal 7 2 3 2 3 2 2 2" xfId="23183"/>
    <cellStyle name="Normal 7 2 3 2 3 2 3" xfId="17700"/>
    <cellStyle name="Normal 7 2 3 2 3 2 4" xfId="13922"/>
    <cellStyle name="Normal 7 2 3 2 3 3" xfId="6734"/>
    <cellStyle name="Normal 7 2 3 2 3 3 2" xfId="21478"/>
    <cellStyle name="Normal 7 2 3 2 3 3 3" xfId="12217"/>
    <cellStyle name="Normal 7 2 3 2 3 4" xfId="5029"/>
    <cellStyle name="Normal 7 2 3 2 3 4 2" xfId="19773"/>
    <cellStyle name="Normal 7 2 3 2 3 5" xfId="15995"/>
    <cellStyle name="Normal 7 2 3 2 3 6" xfId="10512"/>
    <cellStyle name="Normal 7 2 3 2 4" xfId="1885"/>
    <cellStyle name="Normal 7 2 3 2 4 2" xfId="3590"/>
    <cellStyle name="Normal 7 2 3 2 4 2 2" xfId="9073"/>
    <cellStyle name="Normal 7 2 3 2 4 2 2 2" xfId="23817"/>
    <cellStyle name="Normal 7 2 3 2 4 2 3" xfId="18334"/>
    <cellStyle name="Normal 7 2 3 2 4 2 4" xfId="14556"/>
    <cellStyle name="Normal 7 2 3 2 4 3" xfId="7368"/>
    <cellStyle name="Normal 7 2 3 2 4 3 2" xfId="22112"/>
    <cellStyle name="Normal 7 2 3 2 4 3 3" xfId="12851"/>
    <cellStyle name="Normal 7 2 3 2 4 4" xfId="5663"/>
    <cellStyle name="Normal 7 2 3 2 4 4 2" xfId="20407"/>
    <cellStyle name="Normal 7 2 3 2 4 5" xfId="16629"/>
    <cellStyle name="Normal 7 2 3 2 4 6" xfId="11146"/>
    <cellStyle name="Normal 7 2 3 2 5" xfId="2322"/>
    <cellStyle name="Normal 7 2 3 2 5 2" xfId="7805"/>
    <cellStyle name="Normal 7 2 3 2 5 2 2" xfId="22549"/>
    <cellStyle name="Normal 7 2 3 2 5 3" xfId="17066"/>
    <cellStyle name="Normal 7 2 3 2 5 4" xfId="13288"/>
    <cellStyle name="Normal 7 2 3 2 6" xfId="3958"/>
    <cellStyle name="Normal 7 2 3 2 6 2" xfId="9441"/>
    <cellStyle name="Normal 7 2 3 2 6 2 2" xfId="24185"/>
    <cellStyle name="Normal 7 2 3 2 6 3" xfId="18702"/>
    <cellStyle name="Normal 7 2 3 2 6 4" xfId="14924"/>
    <cellStyle name="Normal 7 2 3 2 7" xfId="6100"/>
    <cellStyle name="Normal 7 2 3 2 7 2" xfId="20844"/>
    <cellStyle name="Normal 7 2 3 2 7 3" xfId="11583"/>
    <cellStyle name="Normal 7 2 3 2 8" xfId="4395"/>
    <cellStyle name="Normal 7 2 3 2 8 2" xfId="19139"/>
    <cellStyle name="Normal 7 2 3 2 9" xfId="15361"/>
    <cellStyle name="Normal 7 2 3 3" xfId="745"/>
    <cellStyle name="Normal 7 2 3 3 2" xfId="1381"/>
    <cellStyle name="Normal 7 2 3 3 2 2" xfId="3086"/>
    <cellStyle name="Normal 7 2 3 3 2 2 2" xfId="8569"/>
    <cellStyle name="Normal 7 2 3 3 2 2 2 2" xfId="23313"/>
    <cellStyle name="Normal 7 2 3 3 2 2 3" xfId="17830"/>
    <cellStyle name="Normal 7 2 3 3 2 2 4" xfId="14052"/>
    <cellStyle name="Normal 7 2 3 3 2 3" xfId="6864"/>
    <cellStyle name="Normal 7 2 3 3 2 3 2" xfId="21608"/>
    <cellStyle name="Normal 7 2 3 3 2 3 3" xfId="12347"/>
    <cellStyle name="Normal 7 2 3 3 2 4" xfId="5159"/>
    <cellStyle name="Normal 7 2 3 3 2 4 2" xfId="19903"/>
    <cellStyle name="Normal 7 2 3 3 2 5" xfId="16125"/>
    <cellStyle name="Normal 7 2 3 3 2 6" xfId="10642"/>
    <cellStyle name="Normal 7 2 3 3 3" xfId="2452"/>
    <cellStyle name="Normal 7 2 3 3 3 2" xfId="7935"/>
    <cellStyle name="Normal 7 2 3 3 3 2 2" xfId="22679"/>
    <cellStyle name="Normal 7 2 3 3 3 3" xfId="17196"/>
    <cellStyle name="Normal 7 2 3 3 3 4" xfId="13418"/>
    <cellStyle name="Normal 7 2 3 3 4" xfId="6230"/>
    <cellStyle name="Normal 7 2 3 3 4 2" xfId="20974"/>
    <cellStyle name="Normal 7 2 3 3 4 3" xfId="11713"/>
    <cellStyle name="Normal 7 2 3 3 5" xfId="4525"/>
    <cellStyle name="Normal 7 2 3 3 5 2" xfId="19269"/>
    <cellStyle name="Normal 7 2 3 3 6" xfId="15491"/>
    <cellStyle name="Normal 7 2 3 3 7" xfId="10008"/>
    <cellStyle name="Normal 7 2 3 4" xfId="1121"/>
    <cellStyle name="Normal 7 2 3 4 2" xfId="2826"/>
    <cellStyle name="Normal 7 2 3 4 2 2" xfId="8309"/>
    <cellStyle name="Normal 7 2 3 4 2 2 2" xfId="23053"/>
    <cellStyle name="Normal 7 2 3 4 2 3" xfId="17570"/>
    <cellStyle name="Normal 7 2 3 4 2 4" xfId="13792"/>
    <cellStyle name="Normal 7 2 3 4 3" xfId="6604"/>
    <cellStyle name="Normal 7 2 3 4 3 2" xfId="21348"/>
    <cellStyle name="Normal 7 2 3 4 3 3" xfId="12087"/>
    <cellStyle name="Normal 7 2 3 4 4" xfId="4899"/>
    <cellStyle name="Normal 7 2 3 4 4 2" xfId="19643"/>
    <cellStyle name="Normal 7 2 3 4 5" xfId="15865"/>
    <cellStyle name="Normal 7 2 3 4 6" xfId="10382"/>
    <cellStyle name="Normal 7 2 3 5" xfId="1755"/>
    <cellStyle name="Normal 7 2 3 5 2" xfId="3460"/>
    <cellStyle name="Normal 7 2 3 5 2 2" xfId="8943"/>
    <cellStyle name="Normal 7 2 3 5 2 2 2" xfId="23687"/>
    <cellStyle name="Normal 7 2 3 5 2 3" xfId="18204"/>
    <cellStyle name="Normal 7 2 3 5 2 4" xfId="14426"/>
    <cellStyle name="Normal 7 2 3 5 3" xfId="7238"/>
    <cellStyle name="Normal 7 2 3 5 3 2" xfId="21982"/>
    <cellStyle name="Normal 7 2 3 5 3 3" xfId="12721"/>
    <cellStyle name="Normal 7 2 3 5 4" xfId="5533"/>
    <cellStyle name="Normal 7 2 3 5 4 2" xfId="20277"/>
    <cellStyle name="Normal 7 2 3 5 5" xfId="16499"/>
    <cellStyle name="Normal 7 2 3 5 6" xfId="11016"/>
    <cellStyle name="Normal 7 2 3 6" xfId="2192"/>
    <cellStyle name="Normal 7 2 3 6 2" xfId="7675"/>
    <cellStyle name="Normal 7 2 3 6 2 2" xfId="22419"/>
    <cellStyle name="Normal 7 2 3 6 3" xfId="16936"/>
    <cellStyle name="Normal 7 2 3 6 4" xfId="13158"/>
    <cellStyle name="Normal 7 2 3 7" xfId="3828"/>
    <cellStyle name="Normal 7 2 3 7 2" xfId="9311"/>
    <cellStyle name="Normal 7 2 3 7 2 2" xfId="24055"/>
    <cellStyle name="Normal 7 2 3 7 3" xfId="18572"/>
    <cellStyle name="Normal 7 2 3 7 4" xfId="14794"/>
    <cellStyle name="Normal 7 2 3 8" xfId="5970"/>
    <cellStyle name="Normal 7 2 3 8 2" xfId="20714"/>
    <cellStyle name="Normal 7 2 3 8 3" xfId="11453"/>
    <cellStyle name="Normal 7 2 3 9" xfId="4265"/>
    <cellStyle name="Normal 7 2 3 9 2" xfId="19009"/>
    <cellStyle name="Normal 7 2 4" xfId="259"/>
    <cellStyle name="Normal 7 2 4 10" xfId="9824"/>
    <cellStyle name="Normal 7 2 4 11" xfId="561"/>
    <cellStyle name="Normal 7 2 4 2" xfId="821"/>
    <cellStyle name="Normal 7 2 4 2 2" xfId="1457"/>
    <cellStyle name="Normal 7 2 4 2 2 2" xfId="3162"/>
    <cellStyle name="Normal 7 2 4 2 2 2 2" xfId="8645"/>
    <cellStyle name="Normal 7 2 4 2 2 2 2 2" xfId="23389"/>
    <cellStyle name="Normal 7 2 4 2 2 2 3" xfId="17906"/>
    <cellStyle name="Normal 7 2 4 2 2 2 4" xfId="14128"/>
    <cellStyle name="Normal 7 2 4 2 2 3" xfId="6940"/>
    <cellStyle name="Normal 7 2 4 2 2 3 2" xfId="21684"/>
    <cellStyle name="Normal 7 2 4 2 2 3 3" xfId="12423"/>
    <cellStyle name="Normal 7 2 4 2 2 4" xfId="5235"/>
    <cellStyle name="Normal 7 2 4 2 2 4 2" xfId="19979"/>
    <cellStyle name="Normal 7 2 4 2 2 5" xfId="16201"/>
    <cellStyle name="Normal 7 2 4 2 2 6" xfId="10718"/>
    <cellStyle name="Normal 7 2 4 2 3" xfId="2528"/>
    <cellStyle name="Normal 7 2 4 2 3 2" xfId="8011"/>
    <cellStyle name="Normal 7 2 4 2 3 2 2" xfId="22755"/>
    <cellStyle name="Normal 7 2 4 2 3 3" xfId="17272"/>
    <cellStyle name="Normal 7 2 4 2 3 4" xfId="13494"/>
    <cellStyle name="Normal 7 2 4 2 4" xfId="6306"/>
    <cellStyle name="Normal 7 2 4 2 4 2" xfId="21050"/>
    <cellStyle name="Normal 7 2 4 2 4 3" xfId="11789"/>
    <cellStyle name="Normal 7 2 4 2 5" xfId="4601"/>
    <cellStyle name="Normal 7 2 4 2 5 2" xfId="19345"/>
    <cellStyle name="Normal 7 2 4 2 6" xfId="15567"/>
    <cellStyle name="Normal 7 2 4 2 7" xfId="10084"/>
    <cellStyle name="Normal 7 2 4 3" xfId="1197"/>
    <cellStyle name="Normal 7 2 4 3 2" xfId="2902"/>
    <cellStyle name="Normal 7 2 4 3 2 2" xfId="8385"/>
    <cellStyle name="Normal 7 2 4 3 2 2 2" xfId="23129"/>
    <cellStyle name="Normal 7 2 4 3 2 3" xfId="17646"/>
    <cellStyle name="Normal 7 2 4 3 2 4" xfId="13868"/>
    <cellStyle name="Normal 7 2 4 3 3" xfId="6680"/>
    <cellStyle name="Normal 7 2 4 3 3 2" xfId="21424"/>
    <cellStyle name="Normal 7 2 4 3 3 3" xfId="12163"/>
    <cellStyle name="Normal 7 2 4 3 4" xfId="4975"/>
    <cellStyle name="Normal 7 2 4 3 4 2" xfId="19719"/>
    <cellStyle name="Normal 7 2 4 3 5" xfId="15941"/>
    <cellStyle name="Normal 7 2 4 3 6" xfId="10458"/>
    <cellStyle name="Normal 7 2 4 4" xfId="1831"/>
    <cellStyle name="Normal 7 2 4 4 2" xfId="3536"/>
    <cellStyle name="Normal 7 2 4 4 2 2" xfId="9019"/>
    <cellStyle name="Normal 7 2 4 4 2 2 2" xfId="23763"/>
    <cellStyle name="Normal 7 2 4 4 2 3" xfId="18280"/>
    <cellStyle name="Normal 7 2 4 4 2 4" xfId="14502"/>
    <cellStyle name="Normal 7 2 4 4 3" xfId="7314"/>
    <cellStyle name="Normal 7 2 4 4 3 2" xfId="22058"/>
    <cellStyle name="Normal 7 2 4 4 3 3" xfId="12797"/>
    <cellStyle name="Normal 7 2 4 4 4" xfId="5609"/>
    <cellStyle name="Normal 7 2 4 4 4 2" xfId="20353"/>
    <cellStyle name="Normal 7 2 4 4 5" xfId="16575"/>
    <cellStyle name="Normal 7 2 4 4 6" xfId="11092"/>
    <cellStyle name="Normal 7 2 4 5" xfId="2268"/>
    <cellStyle name="Normal 7 2 4 5 2" xfId="7751"/>
    <cellStyle name="Normal 7 2 4 5 2 2" xfId="22495"/>
    <cellStyle name="Normal 7 2 4 5 3" xfId="17012"/>
    <cellStyle name="Normal 7 2 4 5 4" xfId="13234"/>
    <cellStyle name="Normal 7 2 4 6" xfId="3904"/>
    <cellStyle name="Normal 7 2 4 6 2" xfId="9387"/>
    <cellStyle name="Normal 7 2 4 6 2 2" xfId="24131"/>
    <cellStyle name="Normal 7 2 4 6 3" xfId="18648"/>
    <cellStyle name="Normal 7 2 4 6 4" xfId="14870"/>
    <cellStyle name="Normal 7 2 4 7" xfId="6046"/>
    <cellStyle name="Normal 7 2 4 7 2" xfId="20790"/>
    <cellStyle name="Normal 7 2 4 7 3" xfId="11529"/>
    <cellStyle name="Normal 7 2 4 8" xfId="4341"/>
    <cellStyle name="Normal 7 2 4 8 2" xfId="19085"/>
    <cellStyle name="Normal 7 2 4 9" xfId="15307"/>
    <cellStyle name="Normal 7 2 5" xfId="134"/>
    <cellStyle name="Normal 7 2 5 10" xfId="426"/>
    <cellStyle name="Normal 7 2 5 2" xfId="1067"/>
    <cellStyle name="Normal 7 2 5 2 2" xfId="2772"/>
    <cellStyle name="Normal 7 2 5 2 2 2" xfId="8255"/>
    <cellStyle name="Normal 7 2 5 2 2 2 2" xfId="22999"/>
    <cellStyle name="Normal 7 2 5 2 2 3" xfId="17516"/>
    <cellStyle name="Normal 7 2 5 2 2 4" xfId="13738"/>
    <cellStyle name="Normal 7 2 5 2 3" xfId="6550"/>
    <cellStyle name="Normal 7 2 5 2 3 2" xfId="21294"/>
    <cellStyle name="Normal 7 2 5 2 3 3" xfId="12033"/>
    <cellStyle name="Normal 7 2 5 2 4" xfId="4845"/>
    <cellStyle name="Normal 7 2 5 2 4 2" xfId="19589"/>
    <cellStyle name="Normal 7 2 5 2 5" xfId="15811"/>
    <cellStyle name="Normal 7 2 5 2 6" xfId="10328"/>
    <cellStyle name="Normal 7 2 5 3" xfId="1701"/>
    <cellStyle name="Normal 7 2 5 3 2" xfId="3406"/>
    <cellStyle name="Normal 7 2 5 3 2 2" xfId="8889"/>
    <cellStyle name="Normal 7 2 5 3 2 2 2" xfId="23633"/>
    <cellStyle name="Normal 7 2 5 3 2 3" xfId="18150"/>
    <cellStyle name="Normal 7 2 5 3 2 4" xfId="14372"/>
    <cellStyle name="Normal 7 2 5 3 3" xfId="7184"/>
    <cellStyle name="Normal 7 2 5 3 3 2" xfId="21928"/>
    <cellStyle name="Normal 7 2 5 3 3 3" xfId="12667"/>
    <cellStyle name="Normal 7 2 5 3 4" xfId="5479"/>
    <cellStyle name="Normal 7 2 5 3 4 2" xfId="20223"/>
    <cellStyle name="Normal 7 2 5 3 5" xfId="16445"/>
    <cellStyle name="Normal 7 2 5 3 6" xfId="10962"/>
    <cellStyle name="Normal 7 2 5 4" xfId="2138"/>
    <cellStyle name="Normal 7 2 5 4 2" xfId="7621"/>
    <cellStyle name="Normal 7 2 5 4 2 2" xfId="22365"/>
    <cellStyle name="Normal 7 2 5 4 3" xfId="16882"/>
    <cellStyle name="Normal 7 2 5 4 4" xfId="13104"/>
    <cellStyle name="Normal 7 2 5 5" xfId="3774"/>
    <cellStyle name="Normal 7 2 5 5 2" xfId="9257"/>
    <cellStyle name="Normal 7 2 5 5 2 2" xfId="24001"/>
    <cellStyle name="Normal 7 2 5 5 3" xfId="18518"/>
    <cellStyle name="Normal 7 2 5 5 4" xfId="14740"/>
    <cellStyle name="Normal 7 2 5 6" xfId="5916"/>
    <cellStyle name="Normal 7 2 5 6 2" xfId="20660"/>
    <cellStyle name="Normal 7 2 5 6 3" xfId="11399"/>
    <cellStyle name="Normal 7 2 5 7" xfId="4211"/>
    <cellStyle name="Normal 7 2 5 7 2" xfId="18955"/>
    <cellStyle name="Normal 7 2 5 8" xfId="15177"/>
    <cellStyle name="Normal 7 2 5 9" xfId="9694"/>
    <cellStyle name="Normal 7 2 6" xfId="691"/>
    <cellStyle name="Normal 7 2 6 2" xfId="1327"/>
    <cellStyle name="Normal 7 2 6 2 2" xfId="3032"/>
    <cellStyle name="Normal 7 2 6 2 2 2" xfId="8515"/>
    <cellStyle name="Normal 7 2 6 2 2 2 2" xfId="23259"/>
    <cellStyle name="Normal 7 2 6 2 2 3" xfId="17776"/>
    <cellStyle name="Normal 7 2 6 2 2 4" xfId="13998"/>
    <cellStyle name="Normal 7 2 6 2 3" xfId="6810"/>
    <cellStyle name="Normal 7 2 6 2 3 2" xfId="21554"/>
    <cellStyle name="Normal 7 2 6 2 3 3" xfId="12293"/>
    <cellStyle name="Normal 7 2 6 2 4" xfId="5105"/>
    <cellStyle name="Normal 7 2 6 2 4 2" xfId="19849"/>
    <cellStyle name="Normal 7 2 6 2 5" xfId="16071"/>
    <cellStyle name="Normal 7 2 6 2 6" xfId="10588"/>
    <cellStyle name="Normal 7 2 6 3" xfId="1961"/>
    <cellStyle name="Normal 7 2 6 3 2" xfId="3666"/>
    <cellStyle name="Normal 7 2 6 3 2 2" xfId="9149"/>
    <cellStyle name="Normal 7 2 6 3 2 2 2" xfId="23893"/>
    <cellStyle name="Normal 7 2 6 3 2 3" xfId="18410"/>
    <cellStyle name="Normal 7 2 6 3 2 4" xfId="14632"/>
    <cellStyle name="Normal 7 2 6 3 3" xfId="7444"/>
    <cellStyle name="Normal 7 2 6 3 3 2" xfId="22188"/>
    <cellStyle name="Normal 7 2 6 3 3 3" xfId="12927"/>
    <cellStyle name="Normal 7 2 6 3 4" xfId="5739"/>
    <cellStyle name="Normal 7 2 6 3 4 2" xfId="20483"/>
    <cellStyle name="Normal 7 2 6 3 5" xfId="16705"/>
    <cellStyle name="Normal 7 2 6 3 6" xfId="11222"/>
    <cellStyle name="Normal 7 2 6 4" xfId="2398"/>
    <cellStyle name="Normal 7 2 6 4 2" xfId="7881"/>
    <cellStyle name="Normal 7 2 6 4 2 2" xfId="22625"/>
    <cellStyle name="Normal 7 2 6 4 3" xfId="17142"/>
    <cellStyle name="Normal 7 2 6 4 4" xfId="13364"/>
    <cellStyle name="Normal 7 2 6 5" xfId="4034"/>
    <cellStyle name="Normal 7 2 6 5 2" xfId="9517"/>
    <cellStyle name="Normal 7 2 6 5 2 2" xfId="24261"/>
    <cellStyle name="Normal 7 2 6 5 3" xfId="18778"/>
    <cellStyle name="Normal 7 2 6 5 4" xfId="15000"/>
    <cellStyle name="Normal 7 2 6 6" xfId="6176"/>
    <cellStyle name="Normal 7 2 6 6 2" xfId="20920"/>
    <cellStyle name="Normal 7 2 6 6 3" xfId="11659"/>
    <cellStyle name="Normal 7 2 6 7" xfId="4471"/>
    <cellStyle name="Normal 7 2 6 7 2" xfId="19215"/>
    <cellStyle name="Normal 7 2 6 8" xfId="15437"/>
    <cellStyle name="Normal 7 2 6 9" xfId="9954"/>
    <cellStyle name="Normal 7 2 7" xfId="959"/>
    <cellStyle name="Normal 7 2 7 2" xfId="1593"/>
    <cellStyle name="Normal 7 2 7 2 2" xfId="3298"/>
    <cellStyle name="Normal 7 2 7 2 2 2" xfId="8781"/>
    <cellStyle name="Normal 7 2 7 2 2 2 2" xfId="23525"/>
    <cellStyle name="Normal 7 2 7 2 2 3" xfId="18042"/>
    <cellStyle name="Normal 7 2 7 2 2 4" xfId="14264"/>
    <cellStyle name="Normal 7 2 7 2 3" xfId="7076"/>
    <cellStyle name="Normal 7 2 7 2 3 2" xfId="21820"/>
    <cellStyle name="Normal 7 2 7 2 3 3" xfId="12559"/>
    <cellStyle name="Normal 7 2 7 2 4" xfId="5371"/>
    <cellStyle name="Normal 7 2 7 2 4 2" xfId="20115"/>
    <cellStyle name="Normal 7 2 7 2 5" xfId="16337"/>
    <cellStyle name="Normal 7 2 7 2 6" xfId="10854"/>
    <cellStyle name="Normal 7 2 7 3" xfId="2664"/>
    <cellStyle name="Normal 7 2 7 3 2" xfId="8147"/>
    <cellStyle name="Normal 7 2 7 3 2 2" xfId="22891"/>
    <cellStyle name="Normal 7 2 7 3 3" xfId="17408"/>
    <cellStyle name="Normal 7 2 7 3 4" xfId="13630"/>
    <cellStyle name="Normal 7 2 7 4" xfId="6442"/>
    <cellStyle name="Normal 7 2 7 4 2" xfId="21186"/>
    <cellStyle name="Normal 7 2 7 4 3" xfId="11925"/>
    <cellStyle name="Normal 7 2 7 5" xfId="4737"/>
    <cellStyle name="Normal 7 2 7 5 2" xfId="19481"/>
    <cellStyle name="Normal 7 2 7 6" xfId="15703"/>
    <cellStyle name="Normal 7 2 7 7" xfId="10220"/>
    <cellStyle name="Normal 7 2 8" xfId="1013"/>
    <cellStyle name="Normal 7 2 8 2" xfId="2718"/>
    <cellStyle name="Normal 7 2 8 2 2" xfId="8201"/>
    <cellStyle name="Normal 7 2 8 2 2 2" xfId="22945"/>
    <cellStyle name="Normal 7 2 8 2 3" xfId="17462"/>
    <cellStyle name="Normal 7 2 8 2 4" xfId="13684"/>
    <cellStyle name="Normal 7 2 8 3" xfId="6496"/>
    <cellStyle name="Normal 7 2 8 3 2" xfId="21240"/>
    <cellStyle name="Normal 7 2 8 3 3" xfId="11979"/>
    <cellStyle name="Normal 7 2 8 4" xfId="4791"/>
    <cellStyle name="Normal 7 2 8 4 2" xfId="19535"/>
    <cellStyle name="Normal 7 2 8 5" xfId="15757"/>
    <cellStyle name="Normal 7 2 8 6" xfId="10274"/>
    <cellStyle name="Normal 7 2 9" xfId="372"/>
    <cellStyle name="Normal 7 2 9 2" xfId="2084"/>
    <cellStyle name="Normal 7 2 9 2 2" xfId="7567"/>
    <cellStyle name="Normal 7 2 9 2 2 2" xfId="22311"/>
    <cellStyle name="Normal 7 2 9 2 3" xfId="16828"/>
    <cellStyle name="Normal 7 2 9 2 4" xfId="13050"/>
    <cellStyle name="Normal 7 2 9 3" xfId="5862"/>
    <cellStyle name="Normal 7 2 9 3 2" xfId="20606"/>
    <cellStyle name="Normal 7 2 9 3 3" xfId="11345"/>
    <cellStyle name="Normal 7 2 9 4" xfId="4157"/>
    <cellStyle name="Normal 7 2 9 4 2" xfId="18901"/>
    <cellStyle name="Normal 7 2 9 5" xfId="15123"/>
    <cellStyle name="Normal 7 2 9 6" xfId="9640"/>
    <cellStyle name="Normal 7 3" xfId="72"/>
    <cellStyle name="Normal 7 3 10" xfId="2028"/>
    <cellStyle name="Normal 7 3 10 2" xfId="7511"/>
    <cellStyle name="Normal 7 3 10 2 2" xfId="22255"/>
    <cellStyle name="Normal 7 3 10 3" xfId="16772"/>
    <cellStyle name="Normal 7 3 10 4" xfId="12994"/>
    <cellStyle name="Normal 7 3 11" xfId="3733"/>
    <cellStyle name="Normal 7 3 11 2" xfId="9216"/>
    <cellStyle name="Normal 7 3 11 2 2" xfId="23960"/>
    <cellStyle name="Normal 7 3 11 3" xfId="18477"/>
    <cellStyle name="Normal 7 3 11 4" xfId="14699"/>
    <cellStyle name="Normal 7 3 12" xfId="5806"/>
    <cellStyle name="Normal 7 3 12 2" xfId="20550"/>
    <cellStyle name="Normal 7 3 12 3" xfId="11289"/>
    <cellStyle name="Normal 7 3 13" xfId="4101"/>
    <cellStyle name="Normal 7 3 13 2" xfId="18845"/>
    <cellStyle name="Normal 7 3 14" xfId="15067"/>
    <cellStyle name="Normal 7 3 15" xfId="9584"/>
    <cellStyle name="Normal 7 3 16" xfId="313"/>
    <cellStyle name="Normal 7 3 2" xfId="260"/>
    <cellStyle name="Normal 7 3 2 10" xfId="15244"/>
    <cellStyle name="Normal 7 3 2 11" xfId="9761"/>
    <cellStyle name="Normal 7 3 2 12" xfId="493"/>
    <cellStyle name="Normal 7 3 2 2" xfId="628"/>
    <cellStyle name="Normal 7 3 2 2 10" xfId="9891"/>
    <cellStyle name="Normal 7 3 2 2 2" xfId="888"/>
    <cellStyle name="Normal 7 3 2 2 2 2" xfId="1524"/>
    <cellStyle name="Normal 7 3 2 2 2 2 2" xfId="3229"/>
    <cellStyle name="Normal 7 3 2 2 2 2 2 2" xfId="8712"/>
    <cellStyle name="Normal 7 3 2 2 2 2 2 2 2" xfId="23456"/>
    <cellStyle name="Normal 7 3 2 2 2 2 2 3" xfId="17973"/>
    <cellStyle name="Normal 7 3 2 2 2 2 2 4" xfId="14195"/>
    <cellStyle name="Normal 7 3 2 2 2 2 3" xfId="7007"/>
    <cellStyle name="Normal 7 3 2 2 2 2 3 2" xfId="21751"/>
    <cellStyle name="Normal 7 3 2 2 2 2 3 3" xfId="12490"/>
    <cellStyle name="Normal 7 3 2 2 2 2 4" xfId="5302"/>
    <cellStyle name="Normal 7 3 2 2 2 2 4 2" xfId="20046"/>
    <cellStyle name="Normal 7 3 2 2 2 2 5" xfId="16268"/>
    <cellStyle name="Normal 7 3 2 2 2 2 6" xfId="10785"/>
    <cellStyle name="Normal 7 3 2 2 2 3" xfId="2595"/>
    <cellStyle name="Normal 7 3 2 2 2 3 2" xfId="8078"/>
    <cellStyle name="Normal 7 3 2 2 2 3 2 2" xfId="22822"/>
    <cellStyle name="Normal 7 3 2 2 2 3 3" xfId="17339"/>
    <cellStyle name="Normal 7 3 2 2 2 3 4" xfId="13561"/>
    <cellStyle name="Normal 7 3 2 2 2 4" xfId="6373"/>
    <cellStyle name="Normal 7 3 2 2 2 4 2" xfId="21117"/>
    <cellStyle name="Normal 7 3 2 2 2 4 3" xfId="11856"/>
    <cellStyle name="Normal 7 3 2 2 2 5" xfId="4668"/>
    <cellStyle name="Normal 7 3 2 2 2 5 2" xfId="19412"/>
    <cellStyle name="Normal 7 3 2 2 2 6" xfId="15634"/>
    <cellStyle name="Normal 7 3 2 2 2 7" xfId="10151"/>
    <cellStyle name="Normal 7 3 2 2 3" xfId="1264"/>
    <cellStyle name="Normal 7 3 2 2 3 2" xfId="2969"/>
    <cellStyle name="Normal 7 3 2 2 3 2 2" xfId="8452"/>
    <cellStyle name="Normal 7 3 2 2 3 2 2 2" xfId="23196"/>
    <cellStyle name="Normal 7 3 2 2 3 2 3" xfId="17713"/>
    <cellStyle name="Normal 7 3 2 2 3 2 4" xfId="13935"/>
    <cellStyle name="Normal 7 3 2 2 3 3" xfId="6747"/>
    <cellStyle name="Normal 7 3 2 2 3 3 2" xfId="21491"/>
    <cellStyle name="Normal 7 3 2 2 3 3 3" xfId="12230"/>
    <cellStyle name="Normal 7 3 2 2 3 4" xfId="5042"/>
    <cellStyle name="Normal 7 3 2 2 3 4 2" xfId="19786"/>
    <cellStyle name="Normal 7 3 2 2 3 5" xfId="16008"/>
    <cellStyle name="Normal 7 3 2 2 3 6" xfId="10525"/>
    <cellStyle name="Normal 7 3 2 2 4" xfId="1898"/>
    <cellStyle name="Normal 7 3 2 2 4 2" xfId="3603"/>
    <cellStyle name="Normal 7 3 2 2 4 2 2" xfId="9086"/>
    <cellStyle name="Normal 7 3 2 2 4 2 2 2" xfId="23830"/>
    <cellStyle name="Normal 7 3 2 2 4 2 3" xfId="18347"/>
    <cellStyle name="Normal 7 3 2 2 4 2 4" xfId="14569"/>
    <cellStyle name="Normal 7 3 2 2 4 3" xfId="7381"/>
    <cellStyle name="Normal 7 3 2 2 4 3 2" xfId="22125"/>
    <cellStyle name="Normal 7 3 2 2 4 3 3" xfId="12864"/>
    <cellStyle name="Normal 7 3 2 2 4 4" xfId="5676"/>
    <cellStyle name="Normal 7 3 2 2 4 4 2" xfId="20420"/>
    <cellStyle name="Normal 7 3 2 2 4 5" xfId="16642"/>
    <cellStyle name="Normal 7 3 2 2 4 6" xfId="11159"/>
    <cellStyle name="Normal 7 3 2 2 5" xfId="2335"/>
    <cellStyle name="Normal 7 3 2 2 5 2" xfId="7818"/>
    <cellStyle name="Normal 7 3 2 2 5 2 2" xfId="22562"/>
    <cellStyle name="Normal 7 3 2 2 5 3" xfId="17079"/>
    <cellStyle name="Normal 7 3 2 2 5 4" xfId="13301"/>
    <cellStyle name="Normal 7 3 2 2 6" xfId="3971"/>
    <cellStyle name="Normal 7 3 2 2 6 2" xfId="9454"/>
    <cellStyle name="Normal 7 3 2 2 6 2 2" xfId="24198"/>
    <cellStyle name="Normal 7 3 2 2 6 3" xfId="18715"/>
    <cellStyle name="Normal 7 3 2 2 6 4" xfId="14937"/>
    <cellStyle name="Normal 7 3 2 2 7" xfId="6113"/>
    <cellStyle name="Normal 7 3 2 2 7 2" xfId="20857"/>
    <cellStyle name="Normal 7 3 2 2 7 3" xfId="11596"/>
    <cellStyle name="Normal 7 3 2 2 8" xfId="4408"/>
    <cellStyle name="Normal 7 3 2 2 8 2" xfId="19152"/>
    <cellStyle name="Normal 7 3 2 2 9" xfId="15374"/>
    <cellStyle name="Normal 7 3 2 3" xfId="758"/>
    <cellStyle name="Normal 7 3 2 3 2" xfId="1394"/>
    <cellStyle name="Normal 7 3 2 3 2 2" xfId="3099"/>
    <cellStyle name="Normal 7 3 2 3 2 2 2" xfId="8582"/>
    <cellStyle name="Normal 7 3 2 3 2 2 2 2" xfId="23326"/>
    <cellStyle name="Normal 7 3 2 3 2 2 3" xfId="17843"/>
    <cellStyle name="Normal 7 3 2 3 2 2 4" xfId="14065"/>
    <cellStyle name="Normal 7 3 2 3 2 3" xfId="6877"/>
    <cellStyle name="Normal 7 3 2 3 2 3 2" xfId="21621"/>
    <cellStyle name="Normal 7 3 2 3 2 3 3" xfId="12360"/>
    <cellStyle name="Normal 7 3 2 3 2 4" xfId="5172"/>
    <cellStyle name="Normal 7 3 2 3 2 4 2" xfId="19916"/>
    <cellStyle name="Normal 7 3 2 3 2 5" xfId="16138"/>
    <cellStyle name="Normal 7 3 2 3 2 6" xfId="10655"/>
    <cellStyle name="Normal 7 3 2 3 3" xfId="2465"/>
    <cellStyle name="Normal 7 3 2 3 3 2" xfId="7948"/>
    <cellStyle name="Normal 7 3 2 3 3 2 2" xfId="22692"/>
    <cellStyle name="Normal 7 3 2 3 3 3" xfId="17209"/>
    <cellStyle name="Normal 7 3 2 3 3 4" xfId="13431"/>
    <cellStyle name="Normal 7 3 2 3 4" xfId="6243"/>
    <cellStyle name="Normal 7 3 2 3 4 2" xfId="20987"/>
    <cellStyle name="Normal 7 3 2 3 4 3" xfId="11726"/>
    <cellStyle name="Normal 7 3 2 3 5" xfId="4538"/>
    <cellStyle name="Normal 7 3 2 3 5 2" xfId="19282"/>
    <cellStyle name="Normal 7 3 2 3 6" xfId="15504"/>
    <cellStyle name="Normal 7 3 2 3 7" xfId="10021"/>
    <cellStyle name="Normal 7 3 2 4" xfId="1134"/>
    <cellStyle name="Normal 7 3 2 4 2" xfId="2839"/>
    <cellStyle name="Normal 7 3 2 4 2 2" xfId="8322"/>
    <cellStyle name="Normal 7 3 2 4 2 2 2" xfId="23066"/>
    <cellStyle name="Normal 7 3 2 4 2 3" xfId="17583"/>
    <cellStyle name="Normal 7 3 2 4 2 4" xfId="13805"/>
    <cellStyle name="Normal 7 3 2 4 3" xfId="6617"/>
    <cellStyle name="Normal 7 3 2 4 3 2" xfId="21361"/>
    <cellStyle name="Normal 7 3 2 4 3 3" xfId="12100"/>
    <cellStyle name="Normal 7 3 2 4 4" xfId="4912"/>
    <cellStyle name="Normal 7 3 2 4 4 2" xfId="19656"/>
    <cellStyle name="Normal 7 3 2 4 5" xfId="15878"/>
    <cellStyle name="Normal 7 3 2 4 6" xfId="10395"/>
    <cellStyle name="Normal 7 3 2 5" xfId="1768"/>
    <cellStyle name="Normal 7 3 2 5 2" xfId="3473"/>
    <cellStyle name="Normal 7 3 2 5 2 2" xfId="8956"/>
    <cellStyle name="Normal 7 3 2 5 2 2 2" xfId="23700"/>
    <cellStyle name="Normal 7 3 2 5 2 3" xfId="18217"/>
    <cellStyle name="Normal 7 3 2 5 2 4" xfId="14439"/>
    <cellStyle name="Normal 7 3 2 5 3" xfId="7251"/>
    <cellStyle name="Normal 7 3 2 5 3 2" xfId="21995"/>
    <cellStyle name="Normal 7 3 2 5 3 3" xfId="12734"/>
    <cellStyle name="Normal 7 3 2 5 4" xfId="5546"/>
    <cellStyle name="Normal 7 3 2 5 4 2" xfId="20290"/>
    <cellStyle name="Normal 7 3 2 5 5" xfId="16512"/>
    <cellStyle name="Normal 7 3 2 5 6" xfId="11029"/>
    <cellStyle name="Normal 7 3 2 6" xfId="2205"/>
    <cellStyle name="Normal 7 3 2 6 2" xfId="7688"/>
    <cellStyle name="Normal 7 3 2 6 2 2" xfId="22432"/>
    <cellStyle name="Normal 7 3 2 6 3" xfId="16949"/>
    <cellStyle name="Normal 7 3 2 6 4" xfId="13171"/>
    <cellStyle name="Normal 7 3 2 7" xfId="3841"/>
    <cellStyle name="Normal 7 3 2 7 2" xfId="9324"/>
    <cellStyle name="Normal 7 3 2 7 2 2" xfId="24068"/>
    <cellStyle name="Normal 7 3 2 7 3" xfId="18585"/>
    <cellStyle name="Normal 7 3 2 7 4" xfId="14807"/>
    <cellStyle name="Normal 7 3 2 8" xfId="5983"/>
    <cellStyle name="Normal 7 3 2 8 2" xfId="20727"/>
    <cellStyle name="Normal 7 3 2 8 3" xfId="11466"/>
    <cellStyle name="Normal 7 3 2 9" xfId="4278"/>
    <cellStyle name="Normal 7 3 2 9 2" xfId="19022"/>
    <cellStyle name="Normal 7 3 3" xfId="261"/>
    <cellStyle name="Normal 7 3 3 10" xfId="9837"/>
    <cellStyle name="Normal 7 3 3 11" xfId="574"/>
    <cellStyle name="Normal 7 3 3 2" xfId="834"/>
    <cellStyle name="Normal 7 3 3 2 2" xfId="1470"/>
    <cellStyle name="Normal 7 3 3 2 2 2" xfId="3175"/>
    <cellStyle name="Normal 7 3 3 2 2 2 2" xfId="8658"/>
    <cellStyle name="Normal 7 3 3 2 2 2 2 2" xfId="23402"/>
    <cellStyle name="Normal 7 3 3 2 2 2 3" xfId="17919"/>
    <cellStyle name="Normal 7 3 3 2 2 2 4" xfId="14141"/>
    <cellStyle name="Normal 7 3 3 2 2 3" xfId="6953"/>
    <cellStyle name="Normal 7 3 3 2 2 3 2" xfId="21697"/>
    <cellStyle name="Normal 7 3 3 2 2 3 3" xfId="12436"/>
    <cellStyle name="Normal 7 3 3 2 2 4" xfId="5248"/>
    <cellStyle name="Normal 7 3 3 2 2 4 2" xfId="19992"/>
    <cellStyle name="Normal 7 3 3 2 2 5" xfId="16214"/>
    <cellStyle name="Normal 7 3 3 2 2 6" xfId="10731"/>
    <cellStyle name="Normal 7 3 3 2 3" xfId="2541"/>
    <cellStyle name="Normal 7 3 3 2 3 2" xfId="8024"/>
    <cellStyle name="Normal 7 3 3 2 3 2 2" xfId="22768"/>
    <cellStyle name="Normal 7 3 3 2 3 3" xfId="17285"/>
    <cellStyle name="Normal 7 3 3 2 3 4" xfId="13507"/>
    <cellStyle name="Normal 7 3 3 2 4" xfId="6319"/>
    <cellStyle name="Normal 7 3 3 2 4 2" xfId="21063"/>
    <cellStyle name="Normal 7 3 3 2 4 3" xfId="11802"/>
    <cellStyle name="Normal 7 3 3 2 5" xfId="4614"/>
    <cellStyle name="Normal 7 3 3 2 5 2" xfId="19358"/>
    <cellStyle name="Normal 7 3 3 2 6" xfId="15580"/>
    <cellStyle name="Normal 7 3 3 2 7" xfId="10097"/>
    <cellStyle name="Normal 7 3 3 3" xfId="1210"/>
    <cellStyle name="Normal 7 3 3 3 2" xfId="2915"/>
    <cellStyle name="Normal 7 3 3 3 2 2" xfId="8398"/>
    <cellStyle name="Normal 7 3 3 3 2 2 2" xfId="23142"/>
    <cellStyle name="Normal 7 3 3 3 2 3" xfId="17659"/>
    <cellStyle name="Normal 7 3 3 3 2 4" xfId="13881"/>
    <cellStyle name="Normal 7 3 3 3 3" xfId="6693"/>
    <cellStyle name="Normal 7 3 3 3 3 2" xfId="21437"/>
    <cellStyle name="Normal 7 3 3 3 3 3" xfId="12176"/>
    <cellStyle name="Normal 7 3 3 3 4" xfId="4988"/>
    <cellStyle name="Normal 7 3 3 3 4 2" xfId="19732"/>
    <cellStyle name="Normal 7 3 3 3 5" xfId="15954"/>
    <cellStyle name="Normal 7 3 3 3 6" xfId="10471"/>
    <cellStyle name="Normal 7 3 3 4" xfId="1844"/>
    <cellStyle name="Normal 7 3 3 4 2" xfId="3549"/>
    <cellStyle name="Normal 7 3 3 4 2 2" xfId="9032"/>
    <cellStyle name="Normal 7 3 3 4 2 2 2" xfId="23776"/>
    <cellStyle name="Normal 7 3 3 4 2 3" xfId="18293"/>
    <cellStyle name="Normal 7 3 3 4 2 4" xfId="14515"/>
    <cellStyle name="Normal 7 3 3 4 3" xfId="7327"/>
    <cellStyle name="Normal 7 3 3 4 3 2" xfId="22071"/>
    <cellStyle name="Normal 7 3 3 4 3 3" xfId="12810"/>
    <cellStyle name="Normal 7 3 3 4 4" xfId="5622"/>
    <cellStyle name="Normal 7 3 3 4 4 2" xfId="20366"/>
    <cellStyle name="Normal 7 3 3 4 5" xfId="16588"/>
    <cellStyle name="Normal 7 3 3 4 6" xfId="11105"/>
    <cellStyle name="Normal 7 3 3 5" xfId="2281"/>
    <cellStyle name="Normal 7 3 3 5 2" xfId="7764"/>
    <cellStyle name="Normal 7 3 3 5 2 2" xfId="22508"/>
    <cellStyle name="Normal 7 3 3 5 3" xfId="17025"/>
    <cellStyle name="Normal 7 3 3 5 4" xfId="13247"/>
    <cellStyle name="Normal 7 3 3 6" xfId="3917"/>
    <cellStyle name="Normal 7 3 3 6 2" xfId="9400"/>
    <cellStyle name="Normal 7 3 3 6 2 2" xfId="24144"/>
    <cellStyle name="Normal 7 3 3 6 3" xfId="18661"/>
    <cellStyle name="Normal 7 3 3 6 4" xfId="14883"/>
    <cellStyle name="Normal 7 3 3 7" xfId="6059"/>
    <cellStyle name="Normal 7 3 3 7 2" xfId="20803"/>
    <cellStyle name="Normal 7 3 3 7 3" xfId="11542"/>
    <cellStyle name="Normal 7 3 3 8" xfId="4354"/>
    <cellStyle name="Normal 7 3 3 8 2" xfId="19098"/>
    <cellStyle name="Normal 7 3 3 9" xfId="15320"/>
    <cellStyle name="Normal 7 3 4" xfId="147"/>
    <cellStyle name="Normal 7 3 4 10" xfId="439"/>
    <cellStyle name="Normal 7 3 4 2" xfId="1080"/>
    <cellStyle name="Normal 7 3 4 2 2" xfId="2785"/>
    <cellStyle name="Normal 7 3 4 2 2 2" xfId="8268"/>
    <cellStyle name="Normal 7 3 4 2 2 2 2" xfId="23012"/>
    <cellStyle name="Normal 7 3 4 2 2 3" xfId="17529"/>
    <cellStyle name="Normal 7 3 4 2 2 4" xfId="13751"/>
    <cellStyle name="Normal 7 3 4 2 3" xfId="6563"/>
    <cellStyle name="Normal 7 3 4 2 3 2" xfId="21307"/>
    <cellStyle name="Normal 7 3 4 2 3 3" xfId="12046"/>
    <cellStyle name="Normal 7 3 4 2 4" xfId="4858"/>
    <cellStyle name="Normal 7 3 4 2 4 2" xfId="19602"/>
    <cellStyle name="Normal 7 3 4 2 5" xfId="15824"/>
    <cellStyle name="Normal 7 3 4 2 6" xfId="10341"/>
    <cellStyle name="Normal 7 3 4 3" xfId="1714"/>
    <cellStyle name="Normal 7 3 4 3 2" xfId="3419"/>
    <cellStyle name="Normal 7 3 4 3 2 2" xfId="8902"/>
    <cellStyle name="Normal 7 3 4 3 2 2 2" xfId="23646"/>
    <cellStyle name="Normal 7 3 4 3 2 3" xfId="18163"/>
    <cellStyle name="Normal 7 3 4 3 2 4" xfId="14385"/>
    <cellStyle name="Normal 7 3 4 3 3" xfId="7197"/>
    <cellStyle name="Normal 7 3 4 3 3 2" xfId="21941"/>
    <cellStyle name="Normal 7 3 4 3 3 3" xfId="12680"/>
    <cellStyle name="Normal 7 3 4 3 4" xfId="5492"/>
    <cellStyle name="Normal 7 3 4 3 4 2" xfId="20236"/>
    <cellStyle name="Normal 7 3 4 3 5" xfId="16458"/>
    <cellStyle name="Normal 7 3 4 3 6" xfId="10975"/>
    <cellStyle name="Normal 7 3 4 4" xfId="2151"/>
    <cellStyle name="Normal 7 3 4 4 2" xfId="7634"/>
    <cellStyle name="Normal 7 3 4 4 2 2" xfId="22378"/>
    <cellStyle name="Normal 7 3 4 4 3" xfId="16895"/>
    <cellStyle name="Normal 7 3 4 4 4" xfId="13117"/>
    <cellStyle name="Normal 7 3 4 5" xfId="3787"/>
    <cellStyle name="Normal 7 3 4 5 2" xfId="9270"/>
    <cellStyle name="Normal 7 3 4 5 2 2" xfId="24014"/>
    <cellStyle name="Normal 7 3 4 5 3" xfId="18531"/>
    <cellStyle name="Normal 7 3 4 5 4" xfId="14753"/>
    <cellStyle name="Normal 7 3 4 6" xfId="5929"/>
    <cellStyle name="Normal 7 3 4 6 2" xfId="20673"/>
    <cellStyle name="Normal 7 3 4 6 3" xfId="11412"/>
    <cellStyle name="Normal 7 3 4 7" xfId="4224"/>
    <cellStyle name="Normal 7 3 4 7 2" xfId="18968"/>
    <cellStyle name="Normal 7 3 4 8" xfId="15190"/>
    <cellStyle name="Normal 7 3 4 9" xfId="9707"/>
    <cellStyle name="Normal 7 3 5" xfId="704"/>
    <cellStyle name="Normal 7 3 5 2" xfId="1340"/>
    <cellStyle name="Normal 7 3 5 2 2" xfId="3045"/>
    <cellStyle name="Normal 7 3 5 2 2 2" xfId="8528"/>
    <cellStyle name="Normal 7 3 5 2 2 2 2" xfId="23272"/>
    <cellStyle name="Normal 7 3 5 2 2 3" xfId="17789"/>
    <cellStyle name="Normal 7 3 5 2 2 4" xfId="14011"/>
    <cellStyle name="Normal 7 3 5 2 3" xfId="6823"/>
    <cellStyle name="Normal 7 3 5 2 3 2" xfId="21567"/>
    <cellStyle name="Normal 7 3 5 2 3 3" xfId="12306"/>
    <cellStyle name="Normal 7 3 5 2 4" xfId="5118"/>
    <cellStyle name="Normal 7 3 5 2 4 2" xfId="19862"/>
    <cellStyle name="Normal 7 3 5 2 5" xfId="16084"/>
    <cellStyle name="Normal 7 3 5 2 6" xfId="10601"/>
    <cellStyle name="Normal 7 3 5 3" xfId="1974"/>
    <cellStyle name="Normal 7 3 5 3 2" xfId="3679"/>
    <cellStyle name="Normal 7 3 5 3 2 2" xfId="9162"/>
    <cellStyle name="Normal 7 3 5 3 2 2 2" xfId="23906"/>
    <cellStyle name="Normal 7 3 5 3 2 3" xfId="18423"/>
    <cellStyle name="Normal 7 3 5 3 2 4" xfId="14645"/>
    <cellStyle name="Normal 7 3 5 3 3" xfId="7457"/>
    <cellStyle name="Normal 7 3 5 3 3 2" xfId="22201"/>
    <cellStyle name="Normal 7 3 5 3 3 3" xfId="12940"/>
    <cellStyle name="Normal 7 3 5 3 4" xfId="5752"/>
    <cellStyle name="Normal 7 3 5 3 4 2" xfId="20496"/>
    <cellStyle name="Normal 7 3 5 3 5" xfId="16718"/>
    <cellStyle name="Normal 7 3 5 3 6" xfId="11235"/>
    <cellStyle name="Normal 7 3 5 4" xfId="2411"/>
    <cellStyle name="Normal 7 3 5 4 2" xfId="7894"/>
    <cellStyle name="Normal 7 3 5 4 2 2" xfId="22638"/>
    <cellStyle name="Normal 7 3 5 4 3" xfId="17155"/>
    <cellStyle name="Normal 7 3 5 4 4" xfId="13377"/>
    <cellStyle name="Normal 7 3 5 5" xfId="4047"/>
    <cellStyle name="Normal 7 3 5 5 2" xfId="9530"/>
    <cellStyle name="Normal 7 3 5 5 2 2" xfId="24274"/>
    <cellStyle name="Normal 7 3 5 5 3" xfId="18791"/>
    <cellStyle name="Normal 7 3 5 5 4" xfId="15013"/>
    <cellStyle name="Normal 7 3 5 6" xfId="6189"/>
    <cellStyle name="Normal 7 3 5 6 2" xfId="20933"/>
    <cellStyle name="Normal 7 3 5 6 3" xfId="11672"/>
    <cellStyle name="Normal 7 3 5 7" xfId="4484"/>
    <cellStyle name="Normal 7 3 5 7 2" xfId="19228"/>
    <cellStyle name="Normal 7 3 5 8" xfId="15450"/>
    <cellStyle name="Normal 7 3 5 9" xfId="9967"/>
    <cellStyle name="Normal 7 3 6" xfId="972"/>
    <cellStyle name="Normal 7 3 6 2" xfId="1606"/>
    <cellStyle name="Normal 7 3 6 2 2" xfId="3311"/>
    <cellStyle name="Normal 7 3 6 2 2 2" xfId="8794"/>
    <cellStyle name="Normal 7 3 6 2 2 2 2" xfId="23538"/>
    <cellStyle name="Normal 7 3 6 2 2 3" xfId="18055"/>
    <cellStyle name="Normal 7 3 6 2 2 4" xfId="14277"/>
    <cellStyle name="Normal 7 3 6 2 3" xfId="7089"/>
    <cellStyle name="Normal 7 3 6 2 3 2" xfId="21833"/>
    <cellStyle name="Normal 7 3 6 2 3 3" xfId="12572"/>
    <cellStyle name="Normal 7 3 6 2 4" xfId="5384"/>
    <cellStyle name="Normal 7 3 6 2 4 2" xfId="20128"/>
    <cellStyle name="Normal 7 3 6 2 5" xfId="16350"/>
    <cellStyle name="Normal 7 3 6 2 6" xfId="10867"/>
    <cellStyle name="Normal 7 3 6 3" xfId="2677"/>
    <cellStyle name="Normal 7 3 6 3 2" xfId="8160"/>
    <cellStyle name="Normal 7 3 6 3 2 2" xfId="22904"/>
    <cellStyle name="Normal 7 3 6 3 3" xfId="17421"/>
    <cellStyle name="Normal 7 3 6 3 4" xfId="13643"/>
    <cellStyle name="Normal 7 3 6 4" xfId="6455"/>
    <cellStyle name="Normal 7 3 6 4 2" xfId="21199"/>
    <cellStyle name="Normal 7 3 6 4 3" xfId="11938"/>
    <cellStyle name="Normal 7 3 6 5" xfId="4750"/>
    <cellStyle name="Normal 7 3 6 5 2" xfId="19494"/>
    <cellStyle name="Normal 7 3 6 6" xfId="15716"/>
    <cellStyle name="Normal 7 3 6 7" xfId="10233"/>
    <cellStyle name="Normal 7 3 7" xfId="1026"/>
    <cellStyle name="Normal 7 3 7 2" xfId="2731"/>
    <cellStyle name="Normal 7 3 7 2 2" xfId="8214"/>
    <cellStyle name="Normal 7 3 7 2 2 2" xfId="22958"/>
    <cellStyle name="Normal 7 3 7 2 3" xfId="17475"/>
    <cellStyle name="Normal 7 3 7 2 4" xfId="13697"/>
    <cellStyle name="Normal 7 3 7 3" xfId="6509"/>
    <cellStyle name="Normal 7 3 7 3 2" xfId="21253"/>
    <cellStyle name="Normal 7 3 7 3 3" xfId="11992"/>
    <cellStyle name="Normal 7 3 7 4" xfId="4804"/>
    <cellStyle name="Normal 7 3 7 4 2" xfId="19548"/>
    <cellStyle name="Normal 7 3 7 5" xfId="15770"/>
    <cellStyle name="Normal 7 3 7 6" xfId="10287"/>
    <cellStyle name="Normal 7 3 8" xfId="385"/>
    <cellStyle name="Normal 7 3 8 2" xfId="2097"/>
    <cellStyle name="Normal 7 3 8 2 2" xfId="7580"/>
    <cellStyle name="Normal 7 3 8 2 2 2" xfId="22324"/>
    <cellStyle name="Normal 7 3 8 2 3" xfId="16841"/>
    <cellStyle name="Normal 7 3 8 2 4" xfId="13063"/>
    <cellStyle name="Normal 7 3 8 3" xfId="5875"/>
    <cellStyle name="Normal 7 3 8 3 2" xfId="20619"/>
    <cellStyle name="Normal 7 3 8 3 3" xfId="11358"/>
    <cellStyle name="Normal 7 3 8 4" xfId="4170"/>
    <cellStyle name="Normal 7 3 8 4 2" xfId="18914"/>
    <cellStyle name="Normal 7 3 8 5" xfId="15136"/>
    <cellStyle name="Normal 7 3 8 6" xfId="9653"/>
    <cellStyle name="Normal 7 3 9" xfId="1660"/>
    <cellStyle name="Normal 7 3 9 2" xfId="3365"/>
    <cellStyle name="Normal 7 3 9 2 2" xfId="8848"/>
    <cellStyle name="Normal 7 3 9 2 2 2" xfId="23592"/>
    <cellStyle name="Normal 7 3 9 2 3" xfId="18109"/>
    <cellStyle name="Normal 7 3 9 2 4" xfId="14331"/>
    <cellStyle name="Normal 7 3 9 3" xfId="7143"/>
    <cellStyle name="Normal 7 3 9 3 2" xfId="21887"/>
    <cellStyle name="Normal 7 3 9 3 3" xfId="12626"/>
    <cellStyle name="Normal 7 3 9 4" xfId="5438"/>
    <cellStyle name="Normal 7 3 9 4 2" xfId="20182"/>
    <cellStyle name="Normal 7 3 9 5" xfId="16404"/>
    <cellStyle name="Normal 7 3 9 6" xfId="10921"/>
    <cellStyle name="Normal 7 4" xfId="262"/>
    <cellStyle name="Normal 7 4 10" xfId="15217"/>
    <cellStyle name="Normal 7 4 11" xfId="9734"/>
    <cellStyle name="Normal 7 4 12" xfId="466"/>
    <cellStyle name="Normal 7 4 2" xfId="601"/>
    <cellStyle name="Normal 7 4 2 10" xfId="9864"/>
    <cellStyle name="Normal 7 4 2 2" xfId="861"/>
    <cellStyle name="Normal 7 4 2 2 2" xfId="1497"/>
    <cellStyle name="Normal 7 4 2 2 2 2" xfId="3202"/>
    <cellStyle name="Normal 7 4 2 2 2 2 2" xfId="8685"/>
    <cellStyle name="Normal 7 4 2 2 2 2 2 2" xfId="23429"/>
    <cellStyle name="Normal 7 4 2 2 2 2 3" xfId="17946"/>
    <cellStyle name="Normal 7 4 2 2 2 2 4" xfId="14168"/>
    <cellStyle name="Normal 7 4 2 2 2 3" xfId="6980"/>
    <cellStyle name="Normal 7 4 2 2 2 3 2" xfId="21724"/>
    <cellStyle name="Normal 7 4 2 2 2 3 3" xfId="12463"/>
    <cellStyle name="Normal 7 4 2 2 2 4" xfId="5275"/>
    <cellStyle name="Normal 7 4 2 2 2 4 2" xfId="20019"/>
    <cellStyle name="Normal 7 4 2 2 2 5" xfId="16241"/>
    <cellStyle name="Normal 7 4 2 2 2 6" xfId="10758"/>
    <cellStyle name="Normal 7 4 2 2 3" xfId="2568"/>
    <cellStyle name="Normal 7 4 2 2 3 2" xfId="8051"/>
    <cellStyle name="Normal 7 4 2 2 3 2 2" xfId="22795"/>
    <cellStyle name="Normal 7 4 2 2 3 3" xfId="17312"/>
    <cellStyle name="Normal 7 4 2 2 3 4" xfId="13534"/>
    <cellStyle name="Normal 7 4 2 2 4" xfId="6346"/>
    <cellStyle name="Normal 7 4 2 2 4 2" xfId="21090"/>
    <cellStyle name="Normal 7 4 2 2 4 3" xfId="11829"/>
    <cellStyle name="Normal 7 4 2 2 5" xfId="4641"/>
    <cellStyle name="Normal 7 4 2 2 5 2" xfId="19385"/>
    <cellStyle name="Normal 7 4 2 2 6" xfId="15607"/>
    <cellStyle name="Normal 7 4 2 2 7" xfId="10124"/>
    <cellStyle name="Normal 7 4 2 3" xfId="1237"/>
    <cellStyle name="Normal 7 4 2 3 2" xfId="2942"/>
    <cellStyle name="Normal 7 4 2 3 2 2" xfId="8425"/>
    <cellStyle name="Normal 7 4 2 3 2 2 2" xfId="23169"/>
    <cellStyle name="Normal 7 4 2 3 2 3" xfId="17686"/>
    <cellStyle name="Normal 7 4 2 3 2 4" xfId="13908"/>
    <cellStyle name="Normal 7 4 2 3 3" xfId="6720"/>
    <cellStyle name="Normal 7 4 2 3 3 2" xfId="21464"/>
    <cellStyle name="Normal 7 4 2 3 3 3" xfId="12203"/>
    <cellStyle name="Normal 7 4 2 3 4" xfId="5015"/>
    <cellStyle name="Normal 7 4 2 3 4 2" xfId="19759"/>
    <cellStyle name="Normal 7 4 2 3 5" xfId="15981"/>
    <cellStyle name="Normal 7 4 2 3 6" xfId="10498"/>
    <cellStyle name="Normal 7 4 2 4" xfId="1871"/>
    <cellStyle name="Normal 7 4 2 4 2" xfId="3576"/>
    <cellStyle name="Normal 7 4 2 4 2 2" xfId="9059"/>
    <cellStyle name="Normal 7 4 2 4 2 2 2" xfId="23803"/>
    <cellStyle name="Normal 7 4 2 4 2 3" xfId="18320"/>
    <cellStyle name="Normal 7 4 2 4 2 4" xfId="14542"/>
    <cellStyle name="Normal 7 4 2 4 3" xfId="7354"/>
    <cellStyle name="Normal 7 4 2 4 3 2" xfId="22098"/>
    <cellStyle name="Normal 7 4 2 4 3 3" xfId="12837"/>
    <cellStyle name="Normal 7 4 2 4 4" xfId="5649"/>
    <cellStyle name="Normal 7 4 2 4 4 2" xfId="20393"/>
    <cellStyle name="Normal 7 4 2 4 5" xfId="16615"/>
    <cellStyle name="Normal 7 4 2 4 6" xfId="11132"/>
    <cellStyle name="Normal 7 4 2 5" xfId="2308"/>
    <cellStyle name="Normal 7 4 2 5 2" xfId="7791"/>
    <cellStyle name="Normal 7 4 2 5 2 2" xfId="22535"/>
    <cellStyle name="Normal 7 4 2 5 3" xfId="17052"/>
    <cellStyle name="Normal 7 4 2 5 4" xfId="13274"/>
    <cellStyle name="Normal 7 4 2 6" xfId="3944"/>
    <cellStyle name="Normal 7 4 2 6 2" xfId="9427"/>
    <cellStyle name="Normal 7 4 2 6 2 2" xfId="24171"/>
    <cellStyle name="Normal 7 4 2 6 3" xfId="18688"/>
    <cellStyle name="Normal 7 4 2 6 4" xfId="14910"/>
    <cellStyle name="Normal 7 4 2 7" xfId="6086"/>
    <cellStyle name="Normal 7 4 2 7 2" xfId="20830"/>
    <cellStyle name="Normal 7 4 2 7 3" xfId="11569"/>
    <cellStyle name="Normal 7 4 2 8" xfId="4381"/>
    <cellStyle name="Normal 7 4 2 8 2" xfId="19125"/>
    <cellStyle name="Normal 7 4 2 9" xfId="15347"/>
    <cellStyle name="Normal 7 4 3" xfId="731"/>
    <cellStyle name="Normal 7 4 3 2" xfId="1367"/>
    <cellStyle name="Normal 7 4 3 2 2" xfId="3072"/>
    <cellStyle name="Normal 7 4 3 2 2 2" xfId="8555"/>
    <cellStyle name="Normal 7 4 3 2 2 2 2" xfId="23299"/>
    <cellStyle name="Normal 7 4 3 2 2 3" xfId="17816"/>
    <cellStyle name="Normal 7 4 3 2 2 4" xfId="14038"/>
    <cellStyle name="Normal 7 4 3 2 3" xfId="6850"/>
    <cellStyle name="Normal 7 4 3 2 3 2" xfId="21594"/>
    <cellStyle name="Normal 7 4 3 2 3 3" xfId="12333"/>
    <cellStyle name="Normal 7 4 3 2 4" xfId="5145"/>
    <cellStyle name="Normal 7 4 3 2 4 2" xfId="19889"/>
    <cellStyle name="Normal 7 4 3 2 5" xfId="16111"/>
    <cellStyle name="Normal 7 4 3 2 6" xfId="10628"/>
    <cellStyle name="Normal 7 4 3 3" xfId="2438"/>
    <cellStyle name="Normal 7 4 3 3 2" xfId="7921"/>
    <cellStyle name="Normal 7 4 3 3 2 2" xfId="22665"/>
    <cellStyle name="Normal 7 4 3 3 3" xfId="17182"/>
    <cellStyle name="Normal 7 4 3 3 4" xfId="13404"/>
    <cellStyle name="Normal 7 4 3 4" xfId="6216"/>
    <cellStyle name="Normal 7 4 3 4 2" xfId="20960"/>
    <cellStyle name="Normal 7 4 3 4 3" xfId="11699"/>
    <cellStyle name="Normal 7 4 3 5" xfId="4511"/>
    <cellStyle name="Normal 7 4 3 5 2" xfId="19255"/>
    <cellStyle name="Normal 7 4 3 6" xfId="15477"/>
    <cellStyle name="Normal 7 4 3 7" xfId="9994"/>
    <cellStyle name="Normal 7 4 4" xfId="1107"/>
    <cellStyle name="Normal 7 4 4 2" xfId="2812"/>
    <cellStyle name="Normal 7 4 4 2 2" xfId="8295"/>
    <cellStyle name="Normal 7 4 4 2 2 2" xfId="23039"/>
    <cellStyle name="Normal 7 4 4 2 3" xfId="17556"/>
    <cellStyle name="Normal 7 4 4 2 4" xfId="13778"/>
    <cellStyle name="Normal 7 4 4 3" xfId="6590"/>
    <cellStyle name="Normal 7 4 4 3 2" xfId="21334"/>
    <cellStyle name="Normal 7 4 4 3 3" xfId="12073"/>
    <cellStyle name="Normal 7 4 4 4" xfId="4885"/>
    <cellStyle name="Normal 7 4 4 4 2" xfId="19629"/>
    <cellStyle name="Normal 7 4 4 5" xfId="15851"/>
    <cellStyle name="Normal 7 4 4 6" xfId="10368"/>
    <cellStyle name="Normal 7 4 5" xfId="1741"/>
    <cellStyle name="Normal 7 4 5 2" xfId="3446"/>
    <cellStyle name="Normal 7 4 5 2 2" xfId="8929"/>
    <cellStyle name="Normal 7 4 5 2 2 2" xfId="23673"/>
    <cellStyle name="Normal 7 4 5 2 3" xfId="18190"/>
    <cellStyle name="Normal 7 4 5 2 4" xfId="14412"/>
    <cellStyle name="Normal 7 4 5 3" xfId="7224"/>
    <cellStyle name="Normal 7 4 5 3 2" xfId="21968"/>
    <cellStyle name="Normal 7 4 5 3 3" xfId="12707"/>
    <cellStyle name="Normal 7 4 5 4" xfId="5519"/>
    <cellStyle name="Normal 7 4 5 4 2" xfId="20263"/>
    <cellStyle name="Normal 7 4 5 5" xfId="16485"/>
    <cellStyle name="Normal 7 4 5 6" xfId="11002"/>
    <cellStyle name="Normal 7 4 6" xfId="2178"/>
    <cellStyle name="Normal 7 4 6 2" xfId="7661"/>
    <cellStyle name="Normal 7 4 6 2 2" xfId="22405"/>
    <cellStyle name="Normal 7 4 6 3" xfId="16922"/>
    <cellStyle name="Normal 7 4 6 4" xfId="13144"/>
    <cellStyle name="Normal 7 4 7" xfId="3814"/>
    <cellStyle name="Normal 7 4 7 2" xfId="9297"/>
    <cellStyle name="Normal 7 4 7 2 2" xfId="24041"/>
    <cellStyle name="Normal 7 4 7 3" xfId="18558"/>
    <cellStyle name="Normal 7 4 7 4" xfId="14780"/>
    <cellStyle name="Normal 7 4 8" xfId="5956"/>
    <cellStyle name="Normal 7 4 8 2" xfId="20700"/>
    <cellStyle name="Normal 7 4 8 3" xfId="11439"/>
    <cellStyle name="Normal 7 4 9" xfId="4251"/>
    <cellStyle name="Normal 7 4 9 2" xfId="18995"/>
    <cellStyle name="Normal 7 5" xfId="263"/>
    <cellStyle name="Normal 7 5 10" xfId="9810"/>
    <cellStyle name="Normal 7 5 11" xfId="547"/>
    <cellStyle name="Normal 7 5 2" xfId="807"/>
    <cellStyle name="Normal 7 5 2 2" xfId="1443"/>
    <cellStyle name="Normal 7 5 2 2 2" xfId="3148"/>
    <cellStyle name="Normal 7 5 2 2 2 2" xfId="8631"/>
    <cellStyle name="Normal 7 5 2 2 2 2 2" xfId="23375"/>
    <cellStyle name="Normal 7 5 2 2 2 3" xfId="17892"/>
    <cellStyle name="Normal 7 5 2 2 2 4" xfId="14114"/>
    <cellStyle name="Normal 7 5 2 2 3" xfId="6926"/>
    <cellStyle name="Normal 7 5 2 2 3 2" xfId="21670"/>
    <cellStyle name="Normal 7 5 2 2 3 3" xfId="12409"/>
    <cellStyle name="Normal 7 5 2 2 4" xfId="5221"/>
    <cellStyle name="Normal 7 5 2 2 4 2" xfId="19965"/>
    <cellStyle name="Normal 7 5 2 2 5" xfId="16187"/>
    <cellStyle name="Normal 7 5 2 2 6" xfId="10704"/>
    <cellStyle name="Normal 7 5 2 3" xfId="2514"/>
    <cellStyle name="Normal 7 5 2 3 2" xfId="7997"/>
    <cellStyle name="Normal 7 5 2 3 2 2" xfId="22741"/>
    <cellStyle name="Normal 7 5 2 3 3" xfId="17258"/>
    <cellStyle name="Normal 7 5 2 3 4" xfId="13480"/>
    <cellStyle name="Normal 7 5 2 4" xfId="6292"/>
    <cellStyle name="Normal 7 5 2 4 2" xfId="21036"/>
    <cellStyle name="Normal 7 5 2 4 3" xfId="11775"/>
    <cellStyle name="Normal 7 5 2 5" xfId="4587"/>
    <cellStyle name="Normal 7 5 2 5 2" xfId="19331"/>
    <cellStyle name="Normal 7 5 2 6" xfId="15553"/>
    <cellStyle name="Normal 7 5 2 7" xfId="10070"/>
    <cellStyle name="Normal 7 5 3" xfId="1183"/>
    <cellStyle name="Normal 7 5 3 2" xfId="2888"/>
    <cellStyle name="Normal 7 5 3 2 2" xfId="8371"/>
    <cellStyle name="Normal 7 5 3 2 2 2" xfId="23115"/>
    <cellStyle name="Normal 7 5 3 2 3" xfId="17632"/>
    <cellStyle name="Normal 7 5 3 2 4" xfId="13854"/>
    <cellStyle name="Normal 7 5 3 3" xfId="6666"/>
    <cellStyle name="Normal 7 5 3 3 2" xfId="21410"/>
    <cellStyle name="Normal 7 5 3 3 3" xfId="12149"/>
    <cellStyle name="Normal 7 5 3 4" xfId="4961"/>
    <cellStyle name="Normal 7 5 3 4 2" xfId="19705"/>
    <cellStyle name="Normal 7 5 3 5" xfId="15927"/>
    <cellStyle name="Normal 7 5 3 6" xfId="10444"/>
    <cellStyle name="Normal 7 5 4" xfId="1817"/>
    <cellStyle name="Normal 7 5 4 2" xfId="3522"/>
    <cellStyle name="Normal 7 5 4 2 2" xfId="9005"/>
    <cellStyle name="Normal 7 5 4 2 2 2" xfId="23749"/>
    <cellStyle name="Normal 7 5 4 2 3" xfId="18266"/>
    <cellStyle name="Normal 7 5 4 2 4" xfId="14488"/>
    <cellStyle name="Normal 7 5 4 3" xfId="7300"/>
    <cellStyle name="Normal 7 5 4 3 2" xfId="22044"/>
    <cellStyle name="Normal 7 5 4 3 3" xfId="12783"/>
    <cellStyle name="Normal 7 5 4 4" xfId="5595"/>
    <cellStyle name="Normal 7 5 4 4 2" xfId="20339"/>
    <cellStyle name="Normal 7 5 4 5" xfId="16561"/>
    <cellStyle name="Normal 7 5 4 6" xfId="11078"/>
    <cellStyle name="Normal 7 5 5" xfId="2254"/>
    <cellStyle name="Normal 7 5 5 2" xfId="7737"/>
    <cellStyle name="Normal 7 5 5 2 2" xfId="22481"/>
    <cellStyle name="Normal 7 5 5 3" xfId="16998"/>
    <cellStyle name="Normal 7 5 5 4" xfId="13220"/>
    <cellStyle name="Normal 7 5 6" xfId="3890"/>
    <cellStyle name="Normal 7 5 6 2" xfId="9373"/>
    <cellStyle name="Normal 7 5 6 2 2" xfId="24117"/>
    <cellStyle name="Normal 7 5 6 3" xfId="18634"/>
    <cellStyle name="Normal 7 5 6 4" xfId="14856"/>
    <cellStyle name="Normal 7 5 7" xfId="6032"/>
    <cellStyle name="Normal 7 5 7 2" xfId="20776"/>
    <cellStyle name="Normal 7 5 7 3" xfId="11515"/>
    <cellStyle name="Normal 7 5 8" xfId="4327"/>
    <cellStyle name="Normal 7 5 8 2" xfId="19071"/>
    <cellStyle name="Normal 7 5 9" xfId="15293"/>
    <cellStyle name="Normal 7 6" xfId="264"/>
    <cellStyle name="Normal 7 6 10" xfId="412"/>
    <cellStyle name="Normal 7 6 2" xfId="1053"/>
    <cellStyle name="Normal 7 6 2 2" xfId="2758"/>
    <cellStyle name="Normal 7 6 2 2 2" xfId="8241"/>
    <cellStyle name="Normal 7 6 2 2 2 2" xfId="22985"/>
    <cellStyle name="Normal 7 6 2 2 3" xfId="17502"/>
    <cellStyle name="Normal 7 6 2 2 4" xfId="13724"/>
    <cellStyle name="Normal 7 6 2 3" xfId="6536"/>
    <cellStyle name="Normal 7 6 2 3 2" xfId="21280"/>
    <cellStyle name="Normal 7 6 2 3 3" xfId="12019"/>
    <cellStyle name="Normal 7 6 2 4" xfId="4831"/>
    <cellStyle name="Normal 7 6 2 4 2" xfId="19575"/>
    <cellStyle name="Normal 7 6 2 5" xfId="15797"/>
    <cellStyle name="Normal 7 6 2 6" xfId="10314"/>
    <cellStyle name="Normal 7 6 3" xfId="1687"/>
    <cellStyle name="Normal 7 6 3 2" xfId="3392"/>
    <cellStyle name="Normal 7 6 3 2 2" xfId="8875"/>
    <cellStyle name="Normal 7 6 3 2 2 2" xfId="23619"/>
    <cellStyle name="Normal 7 6 3 2 3" xfId="18136"/>
    <cellStyle name="Normal 7 6 3 2 4" xfId="14358"/>
    <cellStyle name="Normal 7 6 3 3" xfId="7170"/>
    <cellStyle name="Normal 7 6 3 3 2" xfId="21914"/>
    <cellStyle name="Normal 7 6 3 3 3" xfId="12653"/>
    <cellStyle name="Normal 7 6 3 4" xfId="5465"/>
    <cellStyle name="Normal 7 6 3 4 2" xfId="20209"/>
    <cellStyle name="Normal 7 6 3 5" xfId="16431"/>
    <cellStyle name="Normal 7 6 3 6" xfId="10948"/>
    <cellStyle name="Normal 7 6 4" xfId="2124"/>
    <cellStyle name="Normal 7 6 4 2" xfId="7607"/>
    <cellStyle name="Normal 7 6 4 2 2" xfId="22351"/>
    <cellStyle name="Normal 7 6 4 3" xfId="16868"/>
    <cellStyle name="Normal 7 6 4 4" xfId="13090"/>
    <cellStyle name="Normal 7 6 5" xfId="3760"/>
    <cellStyle name="Normal 7 6 5 2" xfId="9243"/>
    <cellStyle name="Normal 7 6 5 2 2" xfId="23987"/>
    <cellStyle name="Normal 7 6 5 3" xfId="18504"/>
    <cellStyle name="Normal 7 6 5 4" xfId="14726"/>
    <cellStyle name="Normal 7 6 6" xfId="5902"/>
    <cellStyle name="Normal 7 6 6 2" xfId="20646"/>
    <cellStyle name="Normal 7 6 6 3" xfId="11385"/>
    <cellStyle name="Normal 7 6 7" xfId="4197"/>
    <cellStyle name="Normal 7 6 7 2" xfId="18941"/>
    <cellStyle name="Normal 7 6 8" xfId="15163"/>
    <cellStyle name="Normal 7 6 9" xfId="9680"/>
    <cellStyle name="Normal 7 7" xfId="120"/>
    <cellStyle name="Normal 7 7 10" xfId="677"/>
    <cellStyle name="Normal 7 7 2" xfId="1313"/>
    <cellStyle name="Normal 7 7 2 2" xfId="3018"/>
    <cellStyle name="Normal 7 7 2 2 2" xfId="8501"/>
    <cellStyle name="Normal 7 7 2 2 2 2" xfId="23245"/>
    <cellStyle name="Normal 7 7 2 2 3" xfId="17762"/>
    <cellStyle name="Normal 7 7 2 2 4" xfId="13984"/>
    <cellStyle name="Normal 7 7 2 3" xfId="6796"/>
    <cellStyle name="Normal 7 7 2 3 2" xfId="21540"/>
    <cellStyle name="Normal 7 7 2 3 3" xfId="12279"/>
    <cellStyle name="Normal 7 7 2 4" xfId="5091"/>
    <cellStyle name="Normal 7 7 2 4 2" xfId="19835"/>
    <cellStyle name="Normal 7 7 2 5" xfId="16057"/>
    <cellStyle name="Normal 7 7 2 6" xfId="10574"/>
    <cellStyle name="Normal 7 7 3" xfId="1947"/>
    <cellStyle name="Normal 7 7 3 2" xfId="3652"/>
    <cellStyle name="Normal 7 7 3 2 2" xfId="9135"/>
    <cellStyle name="Normal 7 7 3 2 2 2" xfId="23879"/>
    <cellStyle name="Normal 7 7 3 2 3" xfId="18396"/>
    <cellStyle name="Normal 7 7 3 2 4" xfId="14618"/>
    <cellStyle name="Normal 7 7 3 3" xfId="7430"/>
    <cellStyle name="Normal 7 7 3 3 2" xfId="22174"/>
    <cellStyle name="Normal 7 7 3 3 3" xfId="12913"/>
    <cellStyle name="Normal 7 7 3 4" xfId="5725"/>
    <cellStyle name="Normal 7 7 3 4 2" xfId="20469"/>
    <cellStyle name="Normal 7 7 3 5" xfId="16691"/>
    <cellStyle name="Normal 7 7 3 6" xfId="11208"/>
    <cellStyle name="Normal 7 7 4" xfId="2384"/>
    <cellStyle name="Normal 7 7 4 2" xfId="7867"/>
    <cellStyle name="Normal 7 7 4 2 2" xfId="22611"/>
    <cellStyle name="Normal 7 7 4 3" xfId="17128"/>
    <cellStyle name="Normal 7 7 4 4" xfId="13350"/>
    <cellStyle name="Normal 7 7 5" xfId="4020"/>
    <cellStyle name="Normal 7 7 5 2" xfId="9503"/>
    <cellStyle name="Normal 7 7 5 2 2" xfId="24247"/>
    <cellStyle name="Normal 7 7 5 3" xfId="18764"/>
    <cellStyle name="Normal 7 7 5 4" xfId="14986"/>
    <cellStyle name="Normal 7 7 6" xfId="6162"/>
    <cellStyle name="Normal 7 7 6 2" xfId="20906"/>
    <cellStyle name="Normal 7 7 6 3" xfId="11645"/>
    <cellStyle name="Normal 7 7 7" xfId="4457"/>
    <cellStyle name="Normal 7 7 7 2" xfId="19201"/>
    <cellStyle name="Normal 7 7 8" xfId="15423"/>
    <cellStyle name="Normal 7 7 9" xfId="9940"/>
    <cellStyle name="Normal 7 8" xfId="945"/>
    <cellStyle name="Normal 7 8 2" xfId="1579"/>
    <cellStyle name="Normal 7 8 2 2" xfId="3284"/>
    <cellStyle name="Normal 7 8 2 2 2" xfId="8767"/>
    <cellStyle name="Normal 7 8 2 2 2 2" xfId="23511"/>
    <cellStyle name="Normal 7 8 2 2 3" xfId="18028"/>
    <cellStyle name="Normal 7 8 2 2 4" xfId="14250"/>
    <cellStyle name="Normal 7 8 2 3" xfId="7062"/>
    <cellStyle name="Normal 7 8 2 3 2" xfId="21806"/>
    <cellStyle name="Normal 7 8 2 3 3" xfId="12545"/>
    <cellStyle name="Normal 7 8 2 4" xfId="5357"/>
    <cellStyle name="Normal 7 8 2 4 2" xfId="20101"/>
    <cellStyle name="Normal 7 8 2 5" xfId="16323"/>
    <cellStyle name="Normal 7 8 2 6" xfId="10840"/>
    <cellStyle name="Normal 7 8 3" xfId="2650"/>
    <cellStyle name="Normal 7 8 3 2" xfId="8133"/>
    <cellStyle name="Normal 7 8 3 2 2" xfId="22877"/>
    <cellStyle name="Normal 7 8 3 3" xfId="17394"/>
    <cellStyle name="Normal 7 8 3 4" xfId="13616"/>
    <cellStyle name="Normal 7 8 4" xfId="6428"/>
    <cellStyle name="Normal 7 8 4 2" xfId="21172"/>
    <cellStyle name="Normal 7 8 4 3" xfId="11911"/>
    <cellStyle name="Normal 7 8 5" xfId="4723"/>
    <cellStyle name="Normal 7 8 5 2" xfId="19467"/>
    <cellStyle name="Normal 7 8 6" xfId="15689"/>
    <cellStyle name="Normal 7 8 7" xfId="10206"/>
    <cellStyle name="Normal 7 9" xfId="999"/>
    <cellStyle name="Normal 7 9 2" xfId="2704"/>
    <cellStyle name="Normal 7 9 2 2" xfId="8187"/>
    <cellStyle name="Normal 7 9 2 2 2" xfId="22931"/>
    <cellStyle name="Normal 7 9 2 3" xfId="17448"/>
    <cellStyle name="Normal 7 9 2 4" xfId="13670"/>
    <cellStyle name="Normal 7 9 3" xfId="6482"/>
    <cellStyle name="Normal 7 9 3 2" xfId="21226"/>
    <cellStyle name="Normal 7 9 3 3" xfId="11965"/>
    <cellStyle name="Normal 7 9 4" xfId="4777"/>
    <cellStyle name="Normal 7 9 4 2" xfId="19521"/>
    <cellStyle name="Normal 7 9 5" xfId="15743"/>
    <cellStyle name="Normal 7 9 6" xfId="10260"/>
    <cellStyle name="Normal 8" xfId="52"/>
    <cellStyle name="Normal 8 10" xfId="369"/>
    <cellStyle name="Normal 8 10 2" xfId="2081"/>
    <cellStyle name="Normal 8 10 2 2" xfId="7564"/>
    <cellStyle name="Normal 8 10 2 2 2" xfId="22308"/>
    <cellStyle name="Normal 8 10 2 3" xfId="16825"/>
    <cellStyle name="Normal 8 10 2 4" xfId="13047"/>
    <cellStyle name="Normal 8 10 3" xfId="5859"/>
    <cellStyle name="Normal 8 10 3 2" xfId="20603"/>
    <cellStyle name="Normal 8 10 3 3" xfId="11342"/>
    <cellStyle name="Normal 8 10 4" xfId="4154"/>
    <cellStyle name="Normal 8 10 4 2" xfId="18898"/>
    <cellStyle name="Normal 8 10 5" xfId="15120"/>
    <cellStyle name="Normal 8 10 6" xfId="9637"/>
    <cellStyle name="Normal 8 11" xfId="1644"/>
    <cellStyle name="Normal 8 11 2" xfId="3349"/>
    <cellStyle name="Normal 8 11 2 2" xfId="8832"/>
    <cellStyle name="Normal 8 11 2 2 2" xfId="23576"/>
    <cellStyle name="Normal 8 11 2 3" xfId="18093"/>
    <cellStyle name="Normal 8 11 2 4" xfId="14315"/>
    <cellStyle name="Normal 8 11 3" xfId="7127"/>
    <cellStyle name="Normal 8 11 3 2" xfId="21871"/>
    <cellStyle name="Normal 8 11 3 3" xfId="12610"/>
    <cellStyle name="Normal 8 11 4" xfId="5422"/>
    <cellStyle name="Normal 8 11 4 2" xfId="20166"/>
    <cellStyle name="Normal 8 11 5" xfId="16388"/>
    <cellStyle name="Normal 8 11 6" xfId="10905"/>
    <cellStyle name="Normal 8 12" xfId="2012"/>
    <cellStyle name="Normal 8 12 2" xfId="7495"/>
    <cellStyle name="Normal 8 12 2 2" xfId="22239"/>
    <cellStyle name="Normal 8 12 3" xfId="16756"/>
    <cellStyle name="Normal 8 12 4" xfId="12978"/>
    <cellStyle name="Normal 8 13" xfId="3717"/>
    <cellStyle name="Normal 8 13 2" xfId="9200"/>
    <cellStyle name="Normal 8 13 2 2" xfId="23944"/>
    <cellStyle name="Normal 8 13 3" xfId="18461"/>
    <cellStyle name="Normal 8 13 4" xfId="14683"/>
    <cellStyle name="Normal 8 14" xfId="5790"/>
    <cellStyle name="Normal 8 14 2" xfId="20534"/>
    <cellStyle name="Normal 8 14 3" xfId="11273"/>
    <cellStyle name="Normal 8 15" xfId="4085"/>
    <cellStyle name="Normal 8 15 2" xfId="18829"/>
    <cellStyle name="Normal 8 16" xfId="15051"/>
    <cellStyle name="Normal 8 17" xfId="9568"/>
    <cellStyle name="Normal 8 18" xfId="297"/>
    <cellStyle name="Normal 8 2" xfId="60"/>
    <cellStyle name="Normal 8 2 10" xfId="1014"/>
    <cellStyle name="Normal 8 2 10 2" xfId="2719"/>
    <cellStyle name="Normal 8 2 10 2 2" xfId="8202"/>
    <cellStyle name="Normal 8 2 10 2 2 2" xfId="22946"/>
    <cellStyle name="Normal 8 2 10 2 3" xfId="17463"/>
    <cellStyle name="Normal 8 2 10 2 4" xfId="13685"/>
    <cellStyle name="Normal 8 2 10 3" xfId="6497"/>
    <cellStyle name="Normal 8 2 10 3 2" xfId="21241"/>
    <cellStyle name="Normal 8 2 10 3 3" xfId="11980"/>
    <cellStyle name="Normal 8 2 10 4" xfId="4792"/>
    <cellStyle name="Normal 8 2 10 4 2" xfId="19536"/>
    <cellStyle name="Normal 8 2 10 5" xfId="15758"/>
    <cellStyle name="Normal 8 2 10 6" xfId="10275"/>
    <cellStyle name="Normal 8 2 11" xfId="373"/>
    <cellStyle name="Normal 8 2 11 2" xfId="2085"/>
    <cellStyle name="Normal 8 2 11 2 2" xfId="7568"/>
    <cellStyle name="Normal 8 2 11 2 2 2" xfId="22312"/>
    <cellStyle name="Normal 8 2 11 2 3" xfId="16829"/>
    <cellStyle name="Normal 8 2 11 2 4" xfId="13051"/>
    <cellStyle name="Normal 8 2 11 3" xfId="5863"/>
    <cellStyle name="Normal 8 2 11 3 2" xfId="20607"/>
    <cellStyle name="Normal 8 2 11 3 3" xfId="11346"/>
    <cellStyle name="Normal 8 2 11 4" xfId="4158"/>
    <cellStyle name="Normal 8 2 11 4 2" xfId="18902"/>
    <cellStyle name="Normal 8 2 11 5" xfId="15124"/>
    <cellStyle name="Normal 8 2 11 6" xfId="9641"/>
    <cellStyle name="Normal 8 2 12" xfId="1648"/>
    <cellStyle name="Normal 8 2 12 2" xfId="3353"/>
    <cellStyle name="Normal 8 2 12 2 2" xfId="8836"/>
    <cellStyle name="Normal 8 2 12 2 2 2" xfId="23580"/>
    <cellStyle name="Normal 8 2 12 2 3" xfId="18097"/>
    <cellStyle name="Normal 8 2 12 2 4" xfId="14319"/>
    <cellStyle name="Normal 8 2 12 3" xfId="7131"/>
    <cellStyle name="Normal 8 2 12 3 2" xfId="21875"/>
    <cellStyle name="Normal 8 2 12 3 3" xfId="12614"/>
    <cellStyle name="Normal 8 2 12 4" xfId="5426"/>
    <cellStyle name="Normal 8 2 12 4 2" xfId="20170"/>
    <cellStyle name="Normal 8 2 12 5" xfId="16392"/>
    <cellStyle name="Normal 8 2 12 6" xfId="10909"/>
    <cellStyle name="Normal 8 2 13" xfId="2016"/>
    <cellStyle name="Normal 8 2 13 2" xfId="7499"/>
    <cellStyle name="Normal 8 2 13 2 2" xfId="22243"/>
    <cellStyle name="Normal 8 2 13 3" xfId="16760"/>
    <cellStyle name="Normal 8 2 13 4" xfId="12982"/>
    <cellStyle name="Normal 8 2 14" xfId="3721"/>
    <cellStyle name="Normal 8 2 14 2" xfId="9204"/>
    <cellStyle name="Normal 8 2 14 2 2" xfId="23948"/>
    <cellStyle name="Normal 8 2 14 3" xfId="18465"/>
    <cellStyle name="Normal 8 2 14 4" xfId="14687"/>
    <cellStyle name="Normal 8 2 15" xfId="5794"/>
    <cellStyle name="Normal 8 2 15 2" xfId="20538"/>
    <cellStyle name="Normal 8 2 15 3" xfId="11277"/>
    <cellStyle name="Normal 8 2 16" xfId="4089"/>
    <cellStyle name="Normal 8 2 16 2" xfId="18833"/>
    <cellStyle name="Normal 8 2 17" xfId="15055"/>
    <cellStyle name="Normal 8 2 18" xfId="9572"/>
    <cellStyle name="Normal 8 2 19" xfId="301"/>
    <cellStyle name="Normal 8 2 2" xfId="87"/>
    <cellStyle name="Normal 8 2 2 10" xfId="2043"/>
    <cellStyle name="Normal 8 2 2 10 2" xfId="7526"/>
    <cellStyle name="Normal 8 2 2 10 2 2" xfId="22270"/>
    <cellStyle name="Normal 8 2 2 10 3" xfId="16787"/>
    <cellStyle name="Normal 8 2 2 10 4" xfId="13009"/>
    <cellStyle name="Normal 8 2 2 11" xfId="3748"/>
    <cellStyle name="Normal 8 2 2 11 2" xfId="9231"/>
    <cellStyle name="Normal 8 2 2 11 2 2" xfId="23975"/>
    <cellStyle name="Normal 8 2 2 11 3" xfId="18492"/>
    <cellStyle name="Normal 8 2 2 11 4" xfId="14714"/>
    <cellStyle name="Normal 8 2 2 12" xfId="5821"/>
    <cellStyle name="Normal 8 2 2 12 2" xfId="20565"/>
    <cellStyle name="Normal 8 2 2 12 3" xfId="11304"/>
    <cellStyle name="Normal 8 2 2 13" xfId="4116"/>
    <cellStyle name="Normal 8 2 2 13 2" xfId="18860"/>
    <cellStyle name="Normal 8 2 2 14" xfId="15082"/>
    <cellStyle name="Normal 8 2 2 15" xfId="9599"/>
    <cellStyle name="Normal 8 2 2 16" xfId="328"/>
    <cellStyle name="Normal 8 2 2 2" xfId="162"/>
    <cellStyle name="Normal 8 2 2 2 10" xfId="15259"/>
    <cellStyle name="Normal 8 2 2 2 11" xfId="9776"/>
    <cellStyle name="Normal 8 2 2 2 12" xfId="508"/>
    <cellStyle name="Normal 8 2 2 2 2" xfId="643"/>
    <cellStyle name="Normal 8 2 2 2 2 10" xfId="9906"/>
    <cellStyle name="Normal 8 2 2 2 2 2" xfId="903"/>
    <cellStyle name="Normal 8 2 2 2 2 2 2" xfId="1539"/>
    <cellStyle name="Normal 8 2 2 2 2 2 2 2" xfId="3244"/>
    <cellStyle name="Normal 8 2 2 2 2 2 2 2 2" xfId="8727"/>
    <cellStyle name="Normal 8 2 2 2 2 2 2 2 2 2" xfId="23471"/>
    <cellStyle name="Normal 8 2 2 2 2 2 2 2 3" xfId="17988"/>
    <cellStyle name="Normal 8 2 2 2 2 2 2 2 4" xfId="14210"/>
    <cellStyle name="Normal 8 2 2 2 2 2 2 3" xfId="7022"/>
    <cellStyle name="Normal 8 2 2 2 2 2 2 3 2" xfId="21766"/>
    <cellStyle name="Normal 8 2 2 2 2 2 2 3 3" xfId="12505"/>
    <cellStyle name="Normal 8 2 2 2 2 2 2 4" xfId="5317"/>
    <cellStyle name="Normal 8 2 2 2 2 2 2 4 2" xfId="20061"/>
    <cellStyle name="Normal 8 2 2 2 2 2 2 5" xfId="16283"/>
    <cellStyle name="Normal 8 2 2 2 2 2 2 6" xfId="10800"/>
    <cellStyle name="Normal 8 2 2 2 2 2 3" xfId="2610"/>
    <cellStyle name="Normal 8 2 2 2 2 2 3 2" xfId="8093"/>
    <cellStyle name="Normal 8 2 2 2 2 2 3 2 2" xfId="22837"/>
    <cellStyle name="Normal 8 2 2 2 2 2 3 3" xfId="17354"/>
    <cellStyle name="Normal 8 2 2 2 2 2 3 4" xfId="13576"/>
    <cellStyle name="Normal 8 2 2 2 2 2 4" xfId="6388"/>
    <cellStyle name="Normal 8 2 2 2 2 2 4 2" xfId="21132"/>
    <cellStyle name="Normal 8 2 2 2 2 2 4 3" xfId="11871"/>
    <cellStyle name="Normal 8 2 2 2 2 2 5" xfId="4683"/>
    <cellStyle name="Normal 8 2 2 2 2 2 5 2" xfId="19427"/>
    <cellStyle name="Normal 8 2 2 2 2 2 6" xfId="15649"/>
    <cellStyle name="Normal 8 2 2 2 2 2 7" xfId="10166"/>
    <cellStyle name="Normal 8 2 2 2 2 3" xfId="1279"/>
    <cellStyle name="Normal 8 2 2 2 2 3 2" xfId="2984"/>
    <cellStyle name="Normal 8 2 2 2 2 3 2 2" xfId="8467"/>
    <cellStyle name="Normal 8 2 2 2 2 3 2 2 2" xfId="23211"/>
    <cellStyle name="Normal 8 2 2 2 2 3 2 3" xfId="17728"/>
    <cellStyle name="Normal 8 2 2 2 2 3 2 4" xfId="13950"/>
    <cellStyle name="Normal 8 2 2 2 2 3 3" xfId="6762"/>
    <cellStyle name="Normal 8 2 2 2 2 3 3 2" xfId="21506"/>
    <cellStyle name="Normal 8 2 2 2 2 3 3 3" xfId="12245"/>
    <cellStyle name="Normal 8 2 2 2 2 3 4" xfId="5057"/>
    <cellStyle name="Normal 8 2 2 2 2 3 4 2" xfId="19801"/>
    <cellStyle name="Normal 8 2 2 2 2 3 5" xfId="16023"/>
    <cellStyle name="Normal 8 2 2 2 2 3 6" xfId="10540"/>
    <cellStyle name="Normal 8 2 2 2 2 4" xfId="1913"/>
    <cellStyle name="Normal 8 2 2 2 2 4 2" xfId="3618"/>
    <cellStyle name="Normal 8 2 2 2 2 4 2 2" xfId="9101"/>
    <cellStyle name="Normal 8 2 2 2 2 4 2 2 2" xfId="23845"/>
    <cellStyle name="Normal 8 2 2 2 2 4 2 3" xfId="18362"/>
    <cellStyle name="Normal 8 2 2 2 2 4 2 4" xfId="14584"/>
    <cellStyle name="Normal 8 2 2 2 2 4 3" xfId="7396"/>
    <cellStyle name="Normal 8 2 2 2 2 4 3 2" xfId="22140"/>
    <cellStyle name="Normal 8 2 2 2 2 4 3 3" xfId="12879"/>
    <cellStyle name="Normal 8 2 2 2 2 4 4" xfId="5691"/>
    <cellStyle name="Normal 8 2 2 2 2 4 4 2" xfId="20435"/>
    <cellStyle name="Normal 8 2 2 2 2 4 5" xfId="16657"/>
    <cellStyle name="Normal 8 2 2 2 2 4 6" xfId="11174"/>
    <cellStyle name="Normal 8 2 2 2 2 5" xfId="2350"/>
    <cellStyle name="Normal 8 2 2 2 2 5 2" xfId="7833"/>
    <cellStyle name="Normal 8 2 2 2 2 5 2 2" xfId="22577"/>
    <cellStyle name="Normal 8 2 2 2 2 5 3" xfId="17094"/>
    <cellStyle name="Normal 8 2 2 2 2 5 4" xfId="13316"/>
    <cellStyle name="Normal 8 2 2 2 2 6" xfId="3986"/>
    <cellStyle name="Normal 8 2 2 2 2 6 2" xfId="9469"/>
    <cellStyle name="Normal 8 2 2 2 2 6 2 2" xfId="24213"/>
    <cellStyle name="Normal 8 2 2 2 2 6 3" xfId="18730"/>
    <cellStyle name="Normal 8 2 2 2 2 6 4" xfId="14952"/>
    <cellStyle name="Normal 8 2 2 2 2 7" xfId="6128"/>
    <cellStyle name="Normal 8 2 2 2 2 7 2" xfId="20872"/>
    <cellStyle name="Normal 8 2 2 2 2 7 3" xfId="11611"/>
    <cellStyle name="Normal 8 2 2 2 2 8" xfId="4423"/>
    <cellStyle name="Normal 8 2 2 2 2 8 2" xfId="19167"/>
    <cellStyle name="Normal 8 2 2 2 2 9" xfId="15389"/>
    <cellStyle name="Normal 8 2 2 2 3" xfId="773"/>
    <cellStyle name="Normal 8 2 2 2 3 2" xfId="1409"/>
    <cellStyle name="Normal 8 2 2 2 3 2 2" xfId="3114"/>
    <cellStyle name="Normal 8 2 2 2 3 2 2 2" xfId="8597"/>
    <cellStyle name="Normal 8 2 2 2 3 2 2 2 2" xfId="23341"/>
    <cellStyle name="Normal 8 2 2 2 3 2 2 3" xfId="17858"/>
    <cellStyle name="Normal 8 2 2 2 3 2 2 4" xfId="14080"/>
    <cellStyle name="Normal 8 2 2 2 3 2 3" xfId="6892"/>
    <cellStyle name="Normal 8 2 2 2 3 2 3 2" xfId="21636"/>
    <cellStyle name="Normal 8 2 2 2 3 2 3 3" xfId="12375"/>
    <cellStyle name="Normal 8 2 2 2 3 2 4" xfId="5187"/>
    <cellStyle name="Normal 8 2 2 2 3 2 4 2" xfId="19931"/>
    <cellStyle name="Normal 8 2 2 2 3 2 5" xfId="16153"/>
    <cellStyle name="Normal 8 2 2 2 3 2 6" xfId="10670"/>
    <cellStyle name="Normal 8 2 2 2 3 3" xfId="2480"/>
    <cellStyle name="Normal 8 2 2 2 3 3 2" xfId="7963"/>
    <cellStyle name="Normal 8 2 2 2 3 3 2 2" xfId="22707"/>
    <cellStyle name="Normal 8 2 2 2 3 3 3" xfId="17224"/>
    <cellStyle name="Normal 8 2 2 2 3 3 4" xfId="13446"/>
    <cellStyle name="Normal 8 2 2 2 3 4" xfId="6258"/>
    <cellStyle name="Normal 8 2 2 2 3 4 2" xfId="21002"/>
    <cellStyle name="Normal 8 2 2 2 3 4 3" xfId="11741"/>
    <cellStyle name="Normal 8 2 2 2 3 5" xfId="4553"/>
    <cellStyle name="Normal 8 2 2 2 3 5 2" xfId="19297"/>
    <cellStyle name="Normal 8 2 2 2 3 6" xfId="15519"/>
    <cellStyle name="Normal 8 2 2 2 3 7" xfId="10036"/>
    <cellStyle name="Normal 8 2 2 2 4" xfId="1149"/>
    <cellStyle name="Normal 8 2 2 2 4 2" xfId="2854"/>
    <cellStyle name="Normal 8 2 2 2 4 2 2" xfId="8337"/>
    <cellStyle name="Normal 8 2 2 2 4 2 2 2" xfId="23081"/>
    <cellStyle name="Normal 8 2 2 2 4 2 3" xfId="17598"/>
    <cellStyle name="Normal 8 2 2 2 4 2 4" xfId="13820"/>
    <cellStyle name="Normal 8 2 2 2 4 3" xfId="6632"/>
    <cellStyle name="Normal 8 2 2 2 4 3 2" xfId="21376"/>
    <cellStyle name="Normal 8 2 2 2 4 3 3" xfId="12115"/>
    <cellStyle name="Normal 8 2 2 2 4 4" xfId="4927"/>
    <cellStyle name="Normal 8 2 2 2 4 4 2" xfId="19671"/>
    <cellStyle name="Normal 8 2 2 2 4 5" xfId="15893"/>
    <cellStyle name="Normal 8 2 2 2 4 6" xfId="10410"/>
    <cellStyle name="Normal 8 2 2 2 5" xfId="1783"/>
    <cellStyle name="Normal 8 2 2 2 5 2" xfId="3488"/>
    <cellStyle name="Normal 8 2 2 2 5 2 2" xfId="8971"/>
    <cellStyle name="Normal 8 2 2 2 5 2 2 2" xfId="23715"/>
    <cellStyle name="Normal 8 2 2 2 5 2 3" xfId="18232"/>
    <cellStyle name="Normal 8 2 2 2 5 2 4" xfId="14454"/>
    <cellStyle name="Normal 8 2 2 2 5 3" xfId="7266"/>
    <cellStyle name="Normal 8 2 2 2 5 3 2" xfId="22010"/>
    <cellStyle name="Normal 8 2 2 2 5 3 3" xfId="12749"/>
    <cellStyle name="Normal 8 2 2 2 5 4" xfId="5561"/>
    <cellStyle name="Normal 8 2 2 2 5 4 2" xfId="20305"/>
    <cellStyle name="Normal 8 2 2 2 5 5" xfId="16527"/>
    <cellStyle name="Normal 8 2 2 2 5 6" xfId="11044"/>
    <cellStyle name="Normal 8 2 2 2 6" xfId="2220"/>
    <cellStyle name="Normal 8 2 2 2 6 2" xfId="7703"/>
    <cellStyle name="Normal 8 2 2 2 6 2 2" xfId="22447"/>
    <cellStyle name="Normal 8 2 2 2 6 3" xfId="16964"/>
    <cellStyle name="Normal 8 2 2 2 6 4" xfId="13186"/>
    <cellStyle name="Normal 8 2 2 2 7" xfId="3856"/>
    <cellStyle name="Normal 8 2 2 2 7 2" xfId="9339"/>
    <cellStyle name="Normal 8 2 2 2 7 2 2" xfId="24083"/>
    <cellStyle name="Normal 8 2 2 2 7 3" xfId="18600"/>
    <cellStyle name="Normal 8 2 2 2 7 4" xfId="14822"/>
    <cellStyle name="Normal 8 2 2 2 8" xfId="5998"/>
    <cellStyle name="Normal 8 2 2 2 8 2" xfId="20742"/>
    <cellStyle name="Normal 8 2 2 2 8 3" xfId="11481"/>
    <cellStyle name="Normal 8 2 2 2 9" xfId="4293"/>
    <cellStyle name="Normal 8 2 2 2 9 2" xfId="19037"/>
    <cellStyle name="Normal 8 2 2 3" xfId="589"/>
    <cellStyle name="Normal 8 2 2 3 10" xfId="9852"/>
    <cellStyle name="Normal 8 2 2 3 2" xfId="849"/>
    <cellStyle name="Normal 8 2 2 3 2 2" xfId="1485"/>
    <cellStyle name="Normal 8 2 2 3 2 2 2" xfId="3190"/>
    <cellStyle name="Normal 8 2 2 3 2 2 2 2" xfId="8673"/>
    <cellStyle name="Normal 8 2 2 3 2 2 2 2 2" xfId="23417"/>
    <cellStyle name="Normal 8 2 2 3 2 2 2 3" xfId="17934"/>
    <cellStyle name="Normal 8 2 2 3 2 2 2 4" xfId="14156"/>
    <cellStyle name="Normal 8 2 2 3 2 2 3" xfId="6968"/>
    <cellStyle name="Normal 8 2 2 3 2 2 3 2" xfId="21712"/>
    <cellStyle name="Normal 8 2 2 3 2 2 3 3" xfId="12451"/>
    <cellStyle name="Normal 8 2 2 3 2 2 4" xfId="5263"/>
    <cellStyle name="Normal 8 2 2 3 2 2 4 2" xfId="20007"/>
    <cellStyle name="Normal 8 2 2 3 2 2 5" xfId="16229"/>
    <cellStyle name="Normal 8 2 2 3 2 2 6" xfId="10746"/>
    <cellStyle name="Normal 8 2 2 3 2 3" xfId="2556"/>
    <cellStyle name="Normal 8 2 2 3 2 3 2" xfId="8039"/>
    <cellStyle name="Normal 8 2 2 3 2 3 2 2" xfId="22783"/>
    <cellStyle name="Normal 8 2 2 3 2 3 3" xfId="17300"/>
    <cellStyle name="Normal 8 2 2 3 2 3 4" xfId="13522"/>
    <cellStyle name="Normal 8 2 2 3 2 4" xfId="6334"/>
    <cellStyle name="Normal 8 2 2 3 2 4 2" xfId="21078"/>
    <cellStyle name="Normal 8 2 2 3 2 4 3" xfId="11817"/>
    <cellStyle name="Normal 8 2 2 3 2 5" xfId="4629"/>
    <cellStyle name="Normal 8 2 2 3 2 5 2" xfId="19373"/>
    <cellStyle name="Normal 8 2 2 3 2 6" xfId="15595"/>
    <cellStyle name="Normal 8 2 2 3 2 7" xfId="10112"/>
    <cellStyle name="Normal 8 2 2 3 3" xfId="1225"/>
    <cellStyle name="Normal 8 2 2 3 3 2" xfId="2930"/>
    <cellStyle name="Normal 8 2 2 3 3 2 2" xfId="8413"/>
    <cellStyle name="Normal 8 2 2 3 3 2 2 2" xfId="23157"/>
    <cellStyle name="Normal 8 2 2 3 3 2 3" xfId="17674"/>
    <cellStyle name="Normal 8 2 2 3 3 2 4" xfId="13896"/>
    <cellStyle name="Normal 8 2 2 3 3 3" xfId="6708"/>
    <cellStyle name="Normal 8 2 2 3 3 3 2" xfId="21452"/>
    <cellStyle name="Normal 8 2 2 3 3 3 3" xfId="12191"/>
    <cellStyle name="Normal 8 2 2 3 3 4" xfId="5003"/>
    <cellStyle name="Normal 8 2 2 3 3 4 2" xfId="19747"/>
    <cellStyle name="Normal 8 2 2 3 3 5" xfId="15969"/>
    <cellStyle name="Normal 8 2 2 3 3 6" xfId="10486"/>
    <cellStyle name="Normal 8 2 2 3 4" xfId="1859"/>
    <cellStyle name="Normal 8 2 2 3 4 2" xfId="3564"/>
    <cellStyle name="Normal 8 2 2 3 4 2 2" xfId="9047"/>
    <cellStyle name="Normal 8 2 2 3 4 2 2 2" xfId="23791"/>
    <cellStyle name="Normal 8 2 2 3 4 2 3" xfId="18308"/>
    <cellStyle name="Normal 8 2 2 3 4 2 4" xfId="14530"/>
    <cellStyle name="Normal 8 2 2 3 4 3" xfId="7342"/>
    <cellStyle name="Normal 8 2 2 3 4 3 2" xfId="22086"/>
    <cellStyle name="Normal 8 2 2 3 4 3 3" xfId="12825"/>
    <cellStyle name="Normal 8 2 2 3 4 4" xfId="5637"/>
    <cellStyle name="Normal 8 2 2 3 4 4 2" xfId="20381"/>
    <cellStyle name="Normal 8 2 2 3 4 5" xfId="16603"/>
    <cellStyle name="Normal 8 2 2 3 4 6" xfId="11120"/>
    <cellStyle name="Normal 8 2 2 3 5" xfId="2296"/>
    <cellStyle name="Normal 8 2 2 3 5 2" xfId="7779"/>
    <cellStyle name="Normal 8 2 2 3 5 2 2" xfId="22523"/>
    <cellStyle name="Normal 8 2 2 3 5 3" xfId="17040"/>
    <cellStyle name="Normal 8 2 2 3 5 4" xfId="13262"/>
    <cellStyle name="Normal 8 2 2 3 6" xfId="3932"/>
    <cellStyle name="Normal 8 2 2 3 6 2" xfId="9415"/>
    <cellStyle name="Normal 8 2 2 3 6 2 2" xfId="24159"/>
    <cellStyle name="Normal 8 2 2 3 6 3" xfId="18676"/>
    <cellStyle name="Normal 8 2 2 3 6 4" xfId="14898"/>
    <cellStyle name="Normal 8 2 2 3 7" xfId="6074"/>
    <cellStyle name="Normal 8 2 2 3 7 2" xfId="20818"/>
    <cellStyle name="Normal 8 2 2 3 7 3" xfId="11557"/>
    <cellStyle name="Normal 8 2 2 3 8" xfId="4369"/>
    <cellStyle name="Normal 8 2 2 3 8 2" xfId="19113"/>
    <cellStyle name="Normal 8 2 2 3 9" xfId="15335"/>
    <cellStyle name="Normal 8 2 2 4" xfId="454"/>
    <cellStyle name="Normal 8 2 2 4 2" xfId="1095"/>
    <cellStyle name="Normal 8 2 2 4 2 2" xfId="2800"/>
    <cellStyle name="Normal 8 2 2 4 2 2 2" xfId="8283"/>
    <cellStyle name="Normal 8 2 2 4 2 2 2 2" xfId="23027"/>
    <cellStyle name="Normal 8 2 2 4 2 2 3" xfId="17544"/>
    <cellStyle name="Normal 8 2 2 4 2 2 4" xfId="13766"/>
    <cellStyle name="Normal 8 2 2 4 2 3" xfId="6578"/>
    <cellStyle name="Normal 8 2 2 4 2 3 2" xfId="21322"/>
    <cellStyle name="Normal 8 2 2 4 2 3 3" xfId="12061"/>
    <cellStyle name="Normal 8 2 2 4 2 4" xfId="4873"/>
    <cellStyle name="Normal 8 2 2 4 2 4 2" xfId="19617"/>
    <cellStyle name="Normal 8 2 2 4 2 5" xfId="15839"/>
    <cellStyle name="Normal 8 2 2 4 2 6" xfId="10356"/>
    <cellStyle name="Normal 8 2 2 4 3" xfId="1729"/>
    <cellStyle name="Normal 8 2 2 4 3 2" xfId="3434"/>
    <cellStyle name="Normal 8 2 2 4 3 2 2" xfId="8917"/>
    <cellStyle name="Normal 8 2 2 4 3 2 2 2" xfId="23661"/>
    <cellStyle name="Normal 8 2 2 4 3 2 3" xfId="18178"/>
    <cellStyle name="Normal 8 2 2 4 3 2 4" xfId="14400"/>
    <cellStyle name="Normal 8 2 2 4 3 3" xfId="7212"/>
    <cellStyle name="Normal 8 2 2 4 3 3 2" xfId="21956"/>
    <cellStyle name="Normal 8 2 2 4 3 3 3" xfId="12695"/>
    <cellStyle name="Normal 8 2 2 4 3 4" xfId="5507"/>
    <cellStyle name="Normal 8 2 2 4 3 4 2" xfId="20251"/>
    <cellStyle name="Normal 8 2 2 4 3 5" xfId="16473"/>
    <cellStyle name="Normal 8 2 2 4 3 6" xfId="10990"/>
    <cellStyle name="Normal 8 2 2 4 4" xfId="2166"/>
    <cellStyle name="Normal 8 2 2 4 4 2" xfId="7649"/>
    <cellStyle name="Normal 8 2 2 4 4 2 2" xfId="22393"/>
    <cellStyle name="Normal 8 2 2 4 4 3" xfId="16910"/>
    <cellStyle name="Normal 8 2 2 4 4 4" xfId="13132"/>
    <cellStyle name="Normal 8 2 2 4 5" xfId="3802"/>
    <cellStyle name="Normal 8 2 2 4 5 2" xfId="9285"/>
    <cellStyle name="Normal 8 2 2 4 5 2 2" xfId="24029"/>
    <cellStyle name="Normal 8 2 2 4 5 3" xfId="18546"/>
    <cellStyle name="Normal 8 2 2 4 5 4" xfId="14768"/>
    <cellStyle name="Normal 8 2 2 4 6" xfId="5944"/>
    <cellStyle name="Normal 8 2 2 4 6 2" xfId="20688"/>
    <cellStyle name="Normal 8 2 2 4 6 3" xfId="11427"/>
    <cellStyle name="Normal 8 2 2 4 7" xfId="4239"/>
    <cellStyle name="Normal 8 2 2 4 7 2" xfId="18983"/>
    <cellStyle name="Normal 8 2 2 4 8" xfId="15205"/>
    <cellStyle name="Normal 8 2 2 4 9" xfId="9722"/>
    <cellStyle name="Normal 8 2 2 5" xfId="719"/>
    <cellStyle name="Normal 8 2 2 5 2" xfId="1355"/>
    <cellStyle name="Normal 8 2 2 5 2 2" xfId="3060"/>
    <cellStyle name="Normal 8 2 2 5 2 2 2" xfId="8543"/>
    <cellStyle name="Normal 8 2 2 5 2 2 2 2" xfId="23287"/>
    <cellStyle name="Normal 8 2 2 5 2 2 3" xfId="17804"/>
    <cellStyle name="Normal 8 2 2 5 2 2 4" xfId="14026"/>
    <cellStyle name="Normal 8 2 2 5 2 3" xfId="6838"/>
    <cellStyle name="Normal 8 2 2 5 2 3 2" xfId="21582"/>
    <cellStyle name="Normal 8 2 2 5 2 3 3" xfId="12321"/>
    <cellStyle name="Normal 8 2 2 5 2 4" xfId="5133"/>
    <cellStyle name="Normal 8 2 2 5 2 4 2" xfId="19877"/>
    <cellStyle name="Normal 8 2 2 5 2 5" xfId="16099"/>
    <cellStyle name="Normal 8 2 2 5 2 6" xfId="10616"/>
    <cellStyle name="Normal 8 2 2 5 3" xfId="1989"/>
    <cellStyle name="Normal 8 2 2 5 3 2" xfId="3694"/>
    <cellStyle name="Normal 8 2 2 5 3 2 2" xfId="9177"/>
    <cellStyle name="Normal 8 2 2 5 3 2 2 2" xfId="23921"/>
    <cellStyle name="Normal 8 2 2 5 3 2 3" xfId="18438"/>
    <cellStyle name="Normal 8 2 2 5 3 2 4" xfId="14660"/>
    <cellStyle name="Normal 8 2 2 5 3 3" xfId="7472"/>
    <cellStyle name="Normal 8 2 2 5 3 3 2" xfId="22216"/>
    <cellStyle name="Normal 8 2 2 5 3 3 3" xfId="12955"/>
    <cellStyle name="Normal 8 2 2 5 3 4" xfId="5767"/>
    <cellStyle name="Normal 8 2 2 5 3 4 2" xfId="20511"/>
    <cellStyle name="Normal 8 2 2 5 3 5" xfId="16733"/>
    <cellStyle name="Normal 8 2 2 5 3 6" xfId="11250"/>
    <cellStyle name="Normal 8 2 2 5 4" xfId="2426"/>
    <cellStyle name="Normal 8 2 2 5 4 2" xfId="7909"/>
    <cellStyle name="Normal 8 2 2 5 4 2 2" xfId="22653"/>
    <cellStyle name="Normal 8 2 2 5 4 3" xfId="17170"/>
    <cellStyle name="Normal 8 2 2 5 4 4" xfId="13392"/>
    <cellStyle name="Normal 8 2 2 5 5" xfId="4062"/>
    <cellStyle name="Normal 8 2 2 5 5 2" xfId="9545"/>
    <cellStyle name="Normal 8 2 2 5 5 2 2" xfId="24289"/>
    <cellStyle name="Normal 8 2 2 5 5 3" xfId="18806"/>
    <cellStyle name="Normal 8 2 2 5 5 4" xfId="15028"/>
    <cellStyle name="Normal 8 2 2 5 6" xfId="6204"/>
    <cellStyle name="Normal 8 2 2 5 6 2" xfId="20948"/>
    <cellStyle name="Normal 8 2 2 5 6 3" xfId="11687"/>
    <cellStyle name="Normal 8 2 2 5 7" xfId="4499"/>
    <cellStyle name="Normal 8 2 2 5 7 2" xfId="19243"/>
    <cellStyle name="Normal 8 2 2 5 8" xfId="15465"/>
    <cellStyle name="Normal 8 2 2 5 9" xfId="9982"/>
    <cellStyle name="Normal 8 2 2 6" xfId="987"/>
    <cellStyle name="Normal 8 2 2 6 2" xfId="1621"/>
    <cellStyle name="Normal 8 2 2 6 2 2" xfId="3326"/>
    <cellStyle name="Normal 8 2 2 6 2 2 2" xfId="8809"/>
    <cellStyle name="Normal 8 2 2 6 2 2 2 2" xfId="23553"/>
    <cellStyle name="Normal 8 2 2 6 2 2 3" xfId="18070"/>
    <cellStyle name="Normal 8 2 2 6 2 2 4" xfId="14292"/>
    <cellStyle name="Normal 8 2 2 6 2 3" xfId="7104"/>
    <cellStyle name="Normal 8 2 2 6 2 3 2" xfId="21848"/>
    <cellStyle name="Normal 8 2 2 6 2 3 3" xfId="12587"/>
    <cellStyle name="Normal 8 2 2 6 2 4" xfId="5399"/>
    <cellStyle name="Normal 8 2 2 6 2 4 2" xfId="20143"/>
    <cellStyle name="Normal 8 2 2 6 2 5" xfId="16365"/>
    <cellStyle name="Normal 8 2 2 6 2 6" xfId="10882"/>
    <cellStyle name="Normal 8 2 2 6 3" xfId="2692"/>
    <cellStyle name="Normal 8 2 2 6 3 2" xfId="8175"/>
    <cellStyle name="Normal 8 2 2 6 3 2 2" xfId="22919"/>
    <cellStyle name="Normal 8 2 2 6 3 3" xfId="17436"/>
    <cellStyle name="Normal 8 2 2 6 3 4" xfId="13658"/>
    <cellStyle name="Normal 8 2 2 6 4" xfId="6470"/>
    <cellStyle name="Normal 8 2 2 6 4 2" xfId="21214"/>
    <cellStyle name="Normal 8 2 2 6 4 3" xfId="11953"/>
    <cellStyle name="Normal 8 2 2 6 5" xfId="4765"/>
    <cellStyle name="Normal 8 2 2 6 5 2" xfId="19509"/>
    <cellStyle name="Normal 8 2 2 6 6" xfId="15731"/>
    <cellStyle name="Normal 8 2 2 6 7" xfId="10248"/>
    <cellStyle name="Normal 8 2 2 7" xfId="1041"/>
    <cellStyle name="Normal 8 2 2 7 2" xfId="2746"/>
    <cellStyle name="Normal 8 2 2 7 2 2" xfId="8229"/>
    <cellStyle name="Normal 8 2 2 7 2 2 2" xfId="22973"/>
    <cellStyle name="Normal 8 2 2 7 2 3" xfId="17490"/>
    <cellStyle name="Normal 8 2 2 7 2 4" xfId="13712"/>
    <cellStyle name="Normal 8 2 2 7 3" xfId="6524"/>
    <cellStyle name="Normal 8 2 2 7 3 2" xfId="21268"/>
    <cellStyle name="Normal 8 2 2 7 3 3" xfId="12007"/>
    <cellStyle name="Normal 8 2 2 7 4" xfId="4819"/>
    <cellStyle name="Normal 8 2 2 7 4 2" xfId="19563"/>
    <cellStyle name="Normal 8 2 2 7 5" xfId="15785"/>
    <cellStyle name="Normal 8 2 2 7 6" xfId="10302"/>
    <cellStyle name="Normal 8 2 2 8" xfId="400"/>
    <cellStyle name="Normal 8 2 2 8 2" xfId="2112"/>
    <cellStyle name="Normal 8 2 2 8 2 2" xfId="7595"/>
    <cellStyle name="Normal 8 2 2 8 2 2 2" xfId="22339"/>
    <cellStyle name="Normal 8 2 2 8 2 3" xfId="16856"/>
    <cellStyle name="Normal 8 2 2 8 2 4" xfId="13078"/>
    <cellStyle name="Normal 8 2 2 8 3" xfId="5890"/>
    <cellStyle name="Normal 8 2 2 8 3 2" xfId="20634"/>
    <cellStyle name="Normal 8 2 2 8 3 3" xfId="11373"/>
    <cellStyle name="Normal 8 2 2 8 4" xfId="4185"/>
    <cellStyle name="Normal 8 2 2 8 4 2" xfId="18929"/>
    <cellStyle name="Normal 8 2 2 8 5" xfId="15151"/>
    <cellStyle name="Normal 8 2 2 8 6" xfId="9668"/>
    <cellStyle name="Normal 8 2 2 9" xfId="1675"/>
    <cellStyle name="Normal 8 2 2 9 2" xfId="3380"/>
    <cellStyle name="Normal 8 2 2 9 2 2" xfId="8863"/>
    <cellStyle name="Normal 8 2 2 9 2 2 2" xfId="23607"/>
    <cellStyle name="Normal 8 2 2 9 2 3" xfId="18124"/>
    <cellStyle name="Normal 8 2 2 9 2 4" xfId="14346"/>
    <cellStyle name="Normal 8 2 2 9 3" xfId="7158"/>
    <cellStyle name="Normal 8 2 2 9 3 2" xfId="21902"/>
    <cellStyle name="Normal 8 2 2 9 3 3" xfId="12641"/>
    <cellStyle name="Normal 8 2 2 9 4" xfId="5453"/>
    <cellStyle name="Normal 8 2 2 9 4 2" xfId="20197"/>
    <cellStyle name="Normal 8 2 2 9 5" xfId="16419"/>
    <cellStyle name="Normal 8 2 2 9 6" xfId="10936"/>
    <cellStyle name="Normal 8 2 3" xfId="265"/>
    <cellStyle name="Normal 8 2 3 10" xfId="15232"/>
    <cellStyle name="Normal 8 2 3 11" xfId="9749"/>
    <cellStyle name="Normal 8 2 3 12" xfId="481"/>
    <cellStyle name="Normal 8 2 3 2" xfId="616"/>
    <cellStyle name="Normal 8 2 3 2 10" xfId="9879"/>
    <cellStyle name="Normal 8 2 3 2 2" xfId="876"/>
    <cellStyle name="Normal 8 2 3 2 2 2" xfId="1512"/>
    <cellStyle name="Normal 8 2 3 2 2 2 2" xfId="3217"/>
    <cellStyle name="Normal 8 2 3 2 2 2 2 2" xfId="8700"/>
    <cellStyle name="Normal 8 2 3 2 2 2 2 2 2" xfId="23444"/>
    <cellStyle name="Normal 8 2 3 2 2 2 2 3" xfId="17961"/>
    <cellStyle name="Normal 8 2 3 2 2 2 2 4" xfId="14183"/>
    <cellStyle name="Normal 8 2 3 2 2 2 3" xfId="6995"/>
    <cellStyle name="Normal 8 2 3 2 2 2 3 2" xfId="21739"/>
    <cellStyle name="Normal 8 2 3 2 2 2 3 3" xfId="12478"/>
    <cellStyle name="Normal 8 2 3 2 2 2 4" xfId="5290"/>
    <cellStyle name="Normal 8 2 3 2 2 2 4 2" xfId="20034"/>
    <cellStyle name="Normal 8 2 3 2 2 2 5" xfId="16256"/>
    <cellStyle name="Normal 8 2 3 2 2 2 6" xfId="10773"/>
    <cellStyle name="Normal 8 2 3 2 2 3" xfId="2583"/>
    <cellStyle name="Normal 8 2 3 2 2 3 2" xfId="8066"/>
    <cellStyle name="Normal 8 2 3 2 2 3 2 2" xfId="22810"/>
    <cellStyle name="Normal 8 2 3 2 2 3 3" xfId="17327"/>
    <cellStyle name="Normal 8 2 3 2 2 3 4" xfId="13549"/>
    <cellStyle name="Normal 8 2 3 2 2 4" xfId="6361"/>
    <cellStyle name="Normal 8 2 3 2 2 4 2" xfId="21105"/>
    <cellStyle name="Normal 8 2 3 2 2 4 3" xfId="11844"/>
    <cellStyle name="Normal 8 2 3 2 2 5" xfId="4656"/>
    <cellStyle name="Normal 8 2 3 2 2 5 2" xfId="19400"/>
    <cellStyle name="Normal 8 2 3 2 2 6" xfId="15622"/>
    <cellStyle name="Normal 8 2 3 2 2 7" xfId="10139"/>
    <cellStyle name="Normal 8 2 3 2 3" xfId="1252"/>
    <cellStyle name="Normal 8 2 3 2 3 2" xfId="2957"/>
    <cellStyle name="Normal 8 2 3 2 3 2 2" xfId="8440"/>
    <cellStyle name="Normal 8 2 3 2 3 2 2 2" xfId="23184"/>
    <cellStyle name="Normal 8 2 3 2 3 2 3" xfId="17701"/>
    <cellStyle name="Normal 8 2 3 2 3 2 4" xfId="13923"/>
    <cellStyle name="Normal 8 2 3 2 3 3" xfId="6735"/>
    <cellStyle name="Normal 8 2 3 2 3 3 2" xfId="21479"/>
    <cellStyle name="Normal 8 2 3 2 3 3 3" xfId="12218"/>
    <cellStyle name="Normal 8 2 3 2 3 4" xfId="5030"/>
    <cellStyle name="Normal 8 2 3 2 3 4 2" xfId="19774"/>
    <cellStyle name="Normal 8 2 3 2 3 5" xfId="15996"/>
    <cellStyle name="Normal 8 2 3 2 3 6" xfId="10513"/>
    <cellStyle name="Normal 8 2 3 2 4" xfId="1886"/>
    <cellStyle name="Normal 8 2 3 2 4 2" xfId="3591"/>
    <cellStyle name="Normal 8 2 3 2 4 2 2" xfId="9074"/>
    <cellStyle name="Normal 8 2 3 2 4 2 2 2" xfId="23818"/>
    <cellStyle name="Normal 8 2 3 2 4 2 3" xfId="18335"/>
    <cellStyle name="Normal 8 2 3 2 4 2 4" xfId="14557"/>
    <cellStyle name="Normal 8 2 3 2 4 3" xfId="7369"/>
    <cellStyle name="Normal 8 2 3 2 4 3 2" xfId="22113"/>
    <cellStyle name="Normal 8 2 3 2 4 3 3" xfId="12852"/>
    <cellStyle name="Normal 8 2 3 2 4 4" xfId="5664"/>
    <cellStyle name="Normal 8 2 3 2 4 4 2" xfId="20408"/>
    <cellStyle name="Normal 8 2 3 2 4 5" xfId="16630"/>
    <cellStyle name="Normal 8 2 3 2 4 6" xfId="11147"/>
    <cellStyle name="Normal 8 2 3 2 5" xfId="2323"/>
    <cellStyle name="Normal 8 2 3 2 5 2" xfId="7806"/>
    <cellStyle name="Normal 8 2 3 2 5 2 2" xfId="22550"/>
    <cellStyle name="Normal 8 2 3 2 5 3" xfId="17067"/>
    <cellStyle name="Normal 8 2 3 2 5 4" xfId="13289"/>
    <cellStyle name="Normal 8 2 3 2 6" xfId="3959"/>
    <cellStyle name="Normal 8 2 3 2 6 2" xfId="9442"/>
    <cellStyle name="Normal 8 2 3 2 6 2 2" xfId="24186"/>
    <cellStyle name="Normal 8 2 3 2 6 3" xfId="18703"/>
    <cellStyle name="Normal 8 2 3 2 6 4" xfId="14925"/>
    <cellStyle name="Normal 8 2 3 2 7" xfId="6101"/>
    <cellStyle name="Normal 8 2 3 2 7 2" xfId="20845"/>
    <cellStyle name="Normal 8 2 3 2 7 3" xfId="11584"/>
    <cellStyle name="Normal 8 2 3 2 8" xfId="4396"/>
    <cellStyle name="Normal 8 2 3 2 8 2" xfId="19140"/>
    <cellStyle name="Normal 8 2 3 2 9" xfId="15362"/>
    <cellStyle name="Normal 8 2 3 3" xfId="746"/>
    <cellStyle name="Normal 8 2 3 3 2" xfId="1382"/>
    <cellStyle name="Normal 8 2 3 3 2 2" xfId="3087"/>
    <cellStyle name="Normal 8 2 3 3 2 2 2" xfId="8570"/>
    <cellStyle name="Normal 8 2 3 3 2 2 2 2" xfId="23314"/>
    <cellStyle name="Normal 8 2 3 3 2 2 3" xfId="17831"/>
    <cellStyle name="Normal 8 2 3 3 2 2 4" xfId="14053"/>
    <cellStyle name="Normal 8 2 3 3 2 3" xfId="6865"/>
    <cellStyle name="Normal 8 2 3 3 2 3 2" xfId="21609"/>
    <cellStyle name="Normal 8 2 3 3 2 3 3" xfId="12348"/>
    <cellStyle name="Normal 8 2 3 3 2 4" xfId="5160"/>
    <cellStyle name="Normal 8 2 3 3 2 4 2" xfId="19904"/>
    <cellStyle name="Normal 8 2 3 3 2 5" xfId="16126"/>
    <cellStyle name="Normal 8 2 3 3 2 6" xfId="10643"/>
    <cellStyle name="Normal 8 2 3 3 3" xfId="2453"/>
    <cellStyle name="Normal 8 2 3 3 3 2" xfId="7936"/>
    <cellStyle name="Normal 8 2 3 3 3 2 2" xfId="22680"/>
    <cellStyle name="Normal 8 2 3 3 3 3" xfId="17197"/>
    <cellStyle name="Normal 8 2 3 3 3 4" xfId="13419"/>
    <cellStyle name="Normal 8 2 3 3 4" xfId="6231"/>
    <cellStyle name="Normal 8 2 3 3 4 2" xfId="20975"/>
    <cellStyle name="Normal 8 2 3 3 4 3" xfId="11714"/>
    <cellStyle name="Normal 8 2 3 3 5" xfId="4526"/>
    <cellStyle name="Normal 8 2 3 3 5 2" xfId="19270"/>
    <cellStyle name="Normal 8 2 3 3 6" xfId="15492"/>
    <cellStyle name="Normal 8 2 3 3 7" xfId="10009"/>
    <cellStyle name="Normal 8 2 3 4" xfId="1122"/>
    <cellStyle name="Normal 8 2 3 4 2" xfId="2827"/>
    <cellStyle name="Normal 8 2 3 4 2 2" xfId="8310"/>
    <cellStyle name="Normal 8 2 3 4 2 2 2" xfId="23054"/>
    <cellStyle name="Normal 8 2 3 4 2 3" xfId="17571"/>
    <cellStyle name="Normal 8 2 3 4 2 4" xfId="13793"/>
    <cellStyle name="Normal 8 2 3 4 3" xfId="6605"/>
    <cellStyle name="Normal 8 2 3 4 3 2" xfId="21349"/>
    <cellStyle name="Normal 8 2 3 4 3 3" xfId="12088"/>
    <cellStyle name="Normal 8 2 3 4 4" xfId="4900"/>
    <cellStyle name="Normal 8 2 3 4 4 2" xfId="19644"/>
    <cellStyle name="Normal 8 2 3 4 5" xfId="15866"/>
    <cellStyle name="Normal 8 2 3 4 6" xfId="10383"/>
    <cellStyle name="Normal 8 2 3 5" xfId="1756"/>
    <cellStyle name="Normal 8 2 3 5 2" xfId="3461"/>
    <cellStyle name="Normal 8 2 3 5 2 2" xfId="8944"/>
    <cellStyle name="Normal 8 2 3 5 2 2 2" xfId="23688"/>
    <cellStyle name="Normal 8 2 3 5 2 3" xfId="18205"/>
    <cellStyle name="Normal 8 2 3 5 2 4" xfId="14427"/>
    <cellStyle name="Normal 8 2 3 5 3" xfId="7239"/>
    <cellStyle name="Normal 8 2 3 5 3 2" xfId="21983"/>
    <cellStyle name="Normal 8 2 3 5 3 3" xfId="12722"/>
    <cellStyle name="Normal 8 2 3 5 4" xfId="5534"/>
    <cellStyle name="Normal 8 2 3 5 4 2" xfId="20278"/>
    <cellStyle name="Normal 8 2 3 5 5" xfId="16500"/>
    <cellStyle name="Normal 8 2 3 5 6" xfId="11017"/>
    <cellStyle name="Normal 8 2 3 6" xfId="2193"/>
    <cellStyle name="Normal 8 2 3 6 2" xfId="7676"/>
    <cellStyle name="Normal 8 2 3 6 2 2" xfId="22420"/>
    <cellStyle name="Normal 8 2 3 6 3" xfId="16937"/>
    <cellStyle name="Normal 8 2 3 6 4" xfId="13159"/>
    <cellStyle name="Normal 8 2 3 7" xfId="3829"/>
    <cellStyle name="Normal 8 2 3 7 2" xfId="9312"/>
    <cellStyle name="Normal 8 2 3 7 2 2" xfId="24056"/>
    <cellStyle name="Normal 8 2 3 7 3" xfId="18573"/>
    <cellStyle name="Normal 8 2 3 7 4" xfId="14795"/>
    <cellStyle name="Normal 8 2 3 8" xfId="5971"/>
    <cellStyle name="Normal 8 2 3 8 2" xfId="20715"/>
    <cellStyle name="Normal 8 2 3 8 3" xfId="11454"/>
    <cellStyle name="Normal 8 2 3 9" xfId="4266"/>
    <cellStyle name="Normal 8 2 3 9 2" xfId="19010"/>
    <cellStyle name="Normal 8 2 4" xfId="266"/>
    <cellStyle name="Normal 8 2 4 10" xfId="9825"/>
    <cellStyle name="Normal 8 2 4 11" xfId="562"/>
    <cellStyle name="Normal 8 2 4 2" xfId="822"/>
    <cellStyle name="Normal 8 2 4 2 2" xfId="1458"/>
    <cellStyle name="Normal 8 2 4 2 2 2" xfId="3163"/>
    <cellStyle name="Normal 8 2 4 2 2 2 2" xfId="8646"/>
    <cellStyle name="Normal 8 2 4 2 2 2 2 2" xfId="23390"/>
    <cellStyle name="Normal 8 2 4 2 2 2 3" xfId="17907"/>
    <cellStyle name="Normal 8 2 4 2 2 2 4" xfId="14129"/>
    <cellStyle name="Normal 8 2 4 2 2 3" xfId="6941"/>
    <cellStyle name="Normal 8 2 4 2 2 3 2" xfId="21685"/>
    <cellStyle name="Normal 8 2 4 2 2 3 3" xfId="12424"/>
    <cellStyle name="Normal 8 2 4 2 2 4" xfId="5236"/>
    <cellStyle name="Normal 8 2 4 2 2 4 2" xfId="19980"/>
    <cellStyle name="Normal 8 2 4 2 2 5" xfId="16202"/>
    <cellStyle name="Normal 8 2 4 2 2 6" xfId="10719"/>
    <cellStyle name="Normal 8 2 4 2 3" xfId="2529"/>
    <cellStyle name="Normal 8 2 4 2 3 2" xfId="8012"/>
    <cellStyle name="Normal 8 2 4 2 3 2 2" xfId="22756"/>
    <cellStyle name="Normal 8 2 4 2 3 3" xfId="17273"/>
    <cellStyle name="Normal 8 2 4 2 3 4" xfId="13495"/>
    <cellStyle name="Normal 8 2 4 2 4" xfId="6307"/>
    <cellStyle name="Normal 8 2 4 2 4 2" xfId="21051"/>
    <cellStyle name="Normal 8 2 4 2 4 3" xfId="11790"/>
    <cellStyle name="Normal 8 2 4 2 5" xfId="4602"/>
    <cellStyle name="Normal 8 2 4 2 5 2" xfId="19346"/>
    <cellStyle name="Normal 8 2 4 2 6" xfId="15568"/>
    <cellStyle name="Normal 8 2 4 2 7" xfId="10085"/>
    <cellStyle name="Normal 8 2 4 3" xfId="1198"/>
    <cellStyle name="Normal 8 2 4 3 2" xfId="2903"/>
    <cellStyle name="Normal 8 2 4 3 2 2" xfId="8386"/>
    <cellStyle name="Normal 8 2 4 3 2 2 2" xfId="23130"/>
    <cellStyle name="Normal 8 2 4 3 2 3" xfId="17647"/>
    <cellStyle name="Normal 8 2 4 3 2 4" xfId="13869"/>
    <cellStyle name="Normal 8 2 4 3 3" xfId="6681"/>
    <cellStyle name="Normal 8 2 4 3 3 2" xfId="21425"/>
    <cellStyle name="Normal 8 2 4 3 3 3" xfId="12164"/>
    <cellStyle name="Normal 8 2 4 3 4" xfId="4976"/>
    <cellStyle name="Normal 8 2 4 3 4 2" xfId="19720"/>
    <cellStyle name="Normal 8 2 4 3 5" xfId="15942"/>
    <cellStyle name="Normal 8 2 4 3 6" xfId="10459"/>
    <cellStyle name="Normal 8 2 4 4" xfId="1832"/>
    <cellStyle name="Normal 8 2 4 4 2" xfId="3537"/>
    <cellStyle name="Normal 8 2 4 4 2 2" xfId="9020"/>
    <cellStyle name="Normal 8 2 4 4 2 2 2" xfId="23764"/>
    <cellStyle name="Normal 8 2 4 4 2 3" xfId="18281"/>
    <cellStyle name="Normal 8 2 4 4 2 4" xfId="14503"/>
    <cellStyle name="Normal 8 2 4 4 3" xfId="7315"/>
    <cellStyle name="Normal 8 2 4 4 3 2" xfId="22059"/>
    <cellStyle name="Normal 8 2 4 4 3 3" xfId="12798"/>
    <cellStyle name="Normal 8 2 4 4 4" xfId="5610"/>
    <cellStyle name="Normal 8 2 4 4 4 2" xfId="20354"/>
    <cellStyle name="Normal 8 2 4 4 5" xfId="16576"/>
    <cellStyle name="Normal 8 2 4 4 6" xfId="11093"/>
    <cellStyle name="Normal 8 2 4 5" xfId="2269"/>
    <cellStyle name="Normal 8 2 4 5 2" xfId="7752"/>
    <cellStyle name="Normal 8 2 4 5 2 2" xfId="22496"/>
    <cellStyle name="Normal 8 2 4 5 3" xfId="17013"/>
    <cellStyle name="Normal 8 2 4 5 4" xfId="13235"/>
    <cellStyle name="Normal 8 2 4 6" xfId="3905"/>
    <cellStyle name="Normal 8 2 4 6 2" xfId="9388"/>
    <cellStyle name="Normal 8 2 4 6 2 2" xfId="24132"/>
    <cellStyle name="Normal 8 2 4 6 3" xfId="18649"/>
    <cellStyle name="Normal 8 2 4 6 4" xfId="14871"/>
    <cellStyle name="Normal 8 2 4 7" xfId="6047"/>
    <cellStyle name="Normal 8 2 4 7 2" xfId="20791"/>
    <cellStyle name="Normal 8 2 4 7 3" xfId="11530"/>
    <cellStyle name="Normal 8 2 4 8" xfId="4342"/>
    <cellStyle name="Normal 8 2 4 8 2" xfId="19086"/>
    <cellStyle name="Normal 8 2 4 9" xfId="15308"/>
    <cellStyle name="Normal 8 2 5" xfId="267"/>
    <cellStyle name="Normal 8 2 5 10" xfId="427"/>
    <cellStyle name="Normal 8 2 5 2" xfId="1068"/>
    <cellStyle name="Normal 8 2 5 2 2" xfId="2773"/>
    <cellStyle name="Normal 8 2 5 2 2 2" xfId="8256"/>
    <cellStyle name="Normal 8 2 5 2 2 2 2" xfId="23000"/>
    <cellStyle name="Normal 8 2 5 2 2 3" xfId="17517"/>
    <cellStyle name="Normal 8 2 5 2 2 4" xfId="13739"/>
    <cellStyle name="Normal 8 2 5 2 3" xfId="6551"/>
    <cellStyle name="Normal 8 2 5 2 3 2" xfId="21295"/>
    <cellStyle name="Normal 8 2 5 2 3 3" xfId="12034"/>
    <cellStyle name="Normal 8 2 5 2 4" xfId="4846"/>
    <cellStyle name="Normal 8 2 5 2 4 2" xfId="19590"/>
    <cellStyle name="Normal 8 2 5 2 5" xfId="15812"/>
    <cellStyle name="Normal 8 2 5 2 6" xfId="10329"/>
    <cellStyle name="Normal 8 2 5 3" xfId="1702"/>
    <cellStyle name="Normal 8 2 5 3 2" xfId="3407"/>
    <cellStyle name="Normal 8 2 5 3 2 2" xfId="8890"/>
    <cellStyle name="Normal 8 2 5 3 2 2 2" xfId="23634"/>
    <cellStyle name="Normal 8 2 5 3 2 3" xfId="18151"/>
    <cellStyle name="Normal 8 2 5 3 2 4" xfId="14373"/>
    <cellStyle name="Normal 8 2 5 3 3" xfId="7185"/>
    <cellStyle name="Normal 8 2 5 3 3 2" xfId="21929"/>
    <cellStyle name="Normal 8 2 5 3 3 3" xfId="12668"/>
    <cellStyle name="Normal 8 2 5 3 4" xfId="5480"/>
    <cellStyle name="Normal 8 2 5 3 4 2" xfId="20224"/>
    <cellStyle name="Normal 8 2 5 3 5" xfId="16446"/>
    <cellStyle name="Normal 8 2 5 3 6" xfId="10963"/>
    <cellStyle name="Normal 8 2 5 4" xfId="2139"/>
    <cellStyle name="Normal 8 2 5 4 2" xfId="7622"/>
    <cellStyle name="Normal 8 2 5 4 2 2" xfId="22366"/>
    <cellStyle name="Normal 8 2 5 4 3" xfId="16883"/>
    <cellStyle name="Normal 8 2 5 4 4" xfId="13105"/>
    <cellStyle name="Normal 8 2 5 5" xfId="3775"/>
    <cellStyle name="Normal 8 2 5 5 2" xfId="9258"/>
    <cellStyle name="Normal 8 2 5 5 2 2" xfId="24002"/>
    <cellStyle name="Normal 8 2 5 5 3" xfId="18519"/>
    <cellStyle name="Normal 8 2 5 5 4" xfId="14741"/>
    <cellStyle name="Normal 8 2 5 6" xfId="5917"/>
    <cellStyle name="Normal 8 2 5 6 2" xfId="20661"/>
    <cellStyle name="Normal 8 2 5 6 3" xfId="11400"/>
    <cellStyle name="Normal 8 2 5 7" xfId="4212"/>
    <cellStyle name="Normal 8 2 5 7 2" xfId="18956"/>
    <cellStyle name="Normal 8 2 5 8" xfId="15178"/>
    <cellStyle name="Normal 8 2 5 9" xfId="9695"/>
    <cellStyle name="Normal 8 2 6" xfId="135"/>
    <cellStyle name="Normal 8 2 6 10" xfId="692"/>
    <cellStyle name="Normal 8 2 6 2" xfId="1328"/>
    <cellStyle name="Normal 8 2 6 2 2" xfId="3033"/>
    <cellStyle name="Normal 8 2 6 2 2 2" xfId="8516"/>
    <cellStyle name="Normal 8 2 6 2 2 2 2" xfId="23260"/>
    <cellStyle name="Normal 8 2 6 2 2 3" xfId="17777"/>
    <cellStyle name="Normal 8 2 6 2 2 4" xfId="13999"/>
    <cellStyle name="Normal 8 2 6 2 3" xfId="6811"/>
    <cellStyle name="Normal 8 2 6 2 3 2" xfId="21555"/>
    <cellStyle name="Normal 8 2 6 2 3 3" xfId="12294"/>
    <cellStyle name="Normal 8 2 6 2 4" xfId="5106"/>
    <cellStyle name="Normal 8 2 6 2 4 2" xfId="19850"/>
    <cellStyle name="Normal 8 2 6 2 5" xfId="16072"/>
    <cellStyle name="Normal 8 2 6 2 6" xfId="10589"/>
    <cellStyle name="Normal 8 2 6 3" xfId="1962"/>
    <cellStyle name="Normal 8 2 6 3 2" xfId="3667"/>
    <cellStyle name="Normal 8 2 6 3 2 2" xfId="9150"/>
    <cellStyle name="Normal 8 2 6 3 2 2 2" xfId="23894"/>
    <cellStyle name="Normal 8 2 6 3 2 3" xfId="18411"/>
    <cellStyle name="Normal 8 2 6 3 2 4" xfId="14633"/>
    <cellStyle name="Normal 8 2 6 3 3" xfId="7445"/>
    <cellStyle name="Normal 8 2 6 3 3 2" xfId="22189"/>
    <cellStyle name="Normal 8 2 6 3 3 3" xfId="12928"/>
    <cellStyle name="Normal 8 2 6 3 4" xfId="5740"/>
    <cellStyle name="Normal 8 2 6 3 4 2" xfId="20484"/>
    <cellStyle name="Normal 8 2 6 3 5" xfId="16706"/>
    <cellStyle name="Normal 8 2 6 3 6" xfId="11223"/>
    <cellStyle name="Normal 8 2 6 4" xfId="2399"/>
    <cellStyle name="Normal 8 2 6 4 2" xfId="7882"/>
    <cellStyle name="Normal 8 2 6 4 2 2" xfId="22626"/>
    <cellStyle name="Normal 8 2 6 4 3" xfId="17143"/>
    <cellStyle name="Normal 8 2 6 4 4" xfId="13365"/>
    <cellStyle name="Normal 8 2 6 5" xfId="4035"/>
    <cellStyle name="Normal 8 2 6 5 2" xfId="9518"/>
    <cellStyle name="Normal 8 2 6 5 2 2" xfId="24262"/>
    <cellStyle name="Normal 8 2 6 5 3" xfId="18779"/>
    <cellStyle name="Normal 8 2 6 5 4" xfId="15001"/>
    <cellStyle name="Normal 8 2 6 6" xfId="6177"/>
    <cellStyle name="Normal 8 2 6 6 2" xfId="20921"/>
    <cellStyle name="Normal 8 2 6 6 3" xfId="11660"/>
    <cellStyle name="Normal 8 2 6 7" xfId="4472"/>
    <cellStyle name="Normal 8 2 6 7 2" xfId="19216"/>
    <cellStyle name="Normal 8 2 6 8" xfId="15438"/>
    <cellStyle name="Normal 8 2 6 9" xfId="9955"/>
    <cellStyle name="Normal 8 2 7" xfId="928"/>
    <cellStyle name="Normal 8 2 7 2" xfId="1564"/>
    <cellStyle name="Normal 8 2 7 2 2" xfId="3269"/>
    <cellStyle name="Normal 8 2 7 2 2 2" xfId="8752"/>
    <cellStyle name="Normal 8 2 7 2 2 2 2" xfId="23496"/>
    <cellStyle name="Normal 8 2 7 2 2 3" xfId="18013"/>
    <cellStyle name="Normal 8 2 7 2 2 4" xfId="14235"/>
    <cellStyle name="Normal 8 2 7 2 3" xfId="7047"/>
    <cellStyle name="Normal 8 2 7 2 3 2" xfId="21791"/>
    <cellStyle name="Normal 8 2 7 2 3 3" xfId="12530"/>
    <cellStyle name="Normal 8 2 7 2 4" xfId="5342"/>
    <cellStyle name="Normal 8 2 7 2 4 2" xfId="20086"/>
    <cellStyle name="Normal 8 2 7 2 5" xfId="16308"/>
    <cellStyle name="Normal 8 2 7 2 6" xfId="10825"/>
    <cellStyle name="Normal 8 2 7 3" xfId="2635"/>
    <cellStyle name="Normal 8 2 7 3 2" xfId="8118"/>
    <cellStyle name="Normal 8 2 7 3 2 2" xfId="22862"/>
    <cellStyle name="Normal 8 2 7 3 3" xfId="17379"/>
    <cellStyle name="Normal 8 2 7 3 4" xfId="13601"/>
    <cellStyle name="Normal 8 2 7 4" xfId="6413"/>
    <cellStyle name="Normal 8 2 7 4 2" xfId="21157"/>
    <cellStyle name="Normal 8 2 7 4 3" xfId="11896"/>
    <cellStyle name="Normal 8 2 7 5" xfId="4708"/>
    <cellStyle name="Normal 8 2 7 5 2" xfId="19452"/>
    <cellStyle name="Normal 8 2 7 6" xfId="15674"/>
    <cellStyle name="Normal 8 2 7 7" xfId="10191"/>
    <cellStyle name="Normal 8 2 8" xfId="931"/>
    <cellStyle name="Normal 8 2 8 2" xfId="1567"/>
    <cellStyle name="Normal 8 2 8 2 2" xfId="3272"/>
    <cellStyle name="Normal 8 2 8 2 2 2" xfId="8755"/>
    <cellStyle name="Normal 8 2 8 2 2 2 2" xfId="23499"/>
    <cellStyle name="Normal 8 2 8 2 2 3" xfId="18016"/>
    <cellStyle name="Normal 8 2 8 2 2 4" xfId="14238"/>
    <cellStyle name="Normal 8 2 8 2 3" xfId="7050"/>
    <cellStyle name="Normal 8 2 8 2 3 2" xfId="21794"/>
    <cellStyle name="Normal 8 2 8 2 3 3" xfId="12533"/>
    <cellStyle name="Normal 8 2 8 2 4" xfId="5345"/>
    <cellStyle name="Normal 8 2 8 2 4 2" xfId="20089"/>
    <cellStyle name="Normal 8 2 8 2 5" xfId="16311"/>
    <cellStyle name="Normal 8 2 8 2 6" xfId="10828"/>
    <cellStyle name="Normal 8 2 8 3" xfId="2638"/>
    <cellStyle name="Normal 8 2 8 3 2" xfId="8121"/>
    <cellStyle name="Normal 8 2 8 3 2 2" xfId="22865"/>
    <cellStyle name="Normal 8 2 8 3 3" xfId="17382"/>
    <cellStyle name="Normal 8 2 8 3 4" xfId="13604"/>
    <cellStyle name="Normal 8 2 8 4" xfId="6416"/>
    <cellStyle name="Normal 8 2 8 4 2" xfId="21160"/>
    <cellStyle name="Normal 8 2 8 4 3" xfId="11899"/>
    <cellStyle name="Normal 8 2 8 5" xfId="4711"/>
    <cellStyle name="Normal 8 2 8 5 2" xfId="19455"/>
    <cellStyle name="Normal 8 2 8 6" xfId="15677"/>
    <cellStyle name="Normal 8 2 8 7" xfId="10194"/>
    <cellStyle name="Normal 8 2 9" xfId="960"/>
    <cellStyle name="Normal 8 2 9 2" xfId="1594"/>
    <cellStyle name="Normal 8 2 9 2 2" xfId="3299"/>
    <cellStyle name="Normal 8 2 9 2 2 2" xfId="8782"/>
    <cellStyle name="Normal 8 2 9 2 2 2 2" xfId="23526"/>
    <cellStyle name="Normal 8 2 9 2 2 3" xfId="18043"/>
    <cellStyle name="Normal 8 2 9 2 2 4" xfId="14265"/>
    <cellStyle name="Normal 8 2 9 2 3" xfId="7077"/>
    <cellStyle name="Normal 8 2 9 2 3 2" xfId="21821"/>
    <cellStyle name="Normal 8 2 9 2 3 3" xfId="12560"/>
    <cellStyle name="Normal 8 2 9 2 4" xfId="5372"/>
    <cellStyle name="Normal 8 2 9 2 4 2" xfId="20116"/>
    <cellStyle name="Normal 8 2 9 2 5" xfId="16338"/>
    <cellStyle name="Normal 8 2 9 2 6" xfId="10855"/>
    <cellStyle name="Normal 8 2 9 3" xfId="2665"/>
    <cellStyle name="Normal 8 2 9 3 2" xfId="8148"/>
    <cellStyle name="Normal 8 2 9 3 2 2" xfId="22892"/>
    <cellStyle name="Normal 8 2 9 3 3" xfId="17409"/>
    <cellStyle name="Normal 8 2 9 3 4" xfId="13631"/>
    <cellStyle name="Normal 8 2 9 4" xfId="6443"/>
    <cellStyle name="Normal 8 2 9 4 2" xfId="21187"/>
    <cellStyle name="Normal 8 2 9 4 3" xfId="11926"/>
    <cellStyle name="Normal 8 2 9 5" xfId="4738"/>
    <cellStyle name="Normal 8 2 9 5 2" xfId="19482"/>
    <cellStyle name="Normal 8 2 9 6" xfId="15704"/>
    <cellStyle name="Normal 8 2 9 7" xfId="10221"/>
    <cellStyle name="Normal 8 3" xfId="83"/>
    <cellStyle name="Normal 8 3 10" xfId="2039"/>
    <cellStyle name="Normal 8 3 10 2" xfId="7522"/>
    <cellStyle name="Normal 8 3 10 2 2" xfId="22266"/>
    <cellStyle name="Normal 8 3 10 3" xfId="16783"/>
    <cellStyle name="Normal 8 3 10 4" xfId="13005"/>
    <cellStyle name="Normal 8 3 11" xfId="3744"/>
    <cellStyle name="Normal 8 3 11 2" xfId="9227"/>
    <cellStyle name="Normal 8 3 11 2 2" xfId="23971"/>
    <cellStyle name="Normal 8 3 11 3" xfId="18488"/>
    <cellStyle name="Normal 8 3 11 4" xfId="14710"/>
    <cellStyle name="Normal 8 3 12" xfId="5817"/>
    <cellStyle name="Normal 8 3 12 2" xfId="20561"/>
    <cellStyle name="Normal 8 3 12 3" xfId="11300"/>
    <cellStyle name="Normal 8 3 13" xfId="4112"/>
    <cellStyle name="Normal 8 3 13 2" xfId="18856"/>
    <cellStyle name="Normal 8 3 14" xfId="15078"/>
    <cellStyle name="Normal 8 3 15" xfId="9595"/>
    <cellStyle name="Normal 8 3 16" xfId="324"/>
    <cellStyle name="Normal 8 3 2" xfId="158"/>
    <cellStyle name="Normal 8 3 2 10" xfId="15255"/>
    <cellStyle name="Normal 8 3 2 11" xfId="9772"/>
    <cellStyle name="Normal 8 3 2 12" xfId="504"/>
    <cellStyle name="Normal 8 3 2 2" xfId="639"/>
    <cellStyle name="Normal 8 3 2 2 10" xfId="9902"/>
    <cellStyle name="Normal 8 3 2 2 2" xfId="899"/>
    <cellStyle name="Normal 8 3 2 2 2 2" xfId="1535"/>
    <cellStyle name="Normal 8 3 2 2 2 2 2" xfId="3240"/>
    <cellStyle name="Normal 8 3 2 2 2 2 2 2" xfId="8723"/>
    <cellStyle name="Normal 8 3 2 2 2 2 2 2 2" xfId="23467"/>
    <cellStyle name="Normal 8 3 2 2 2 2 2 3" xfId="17984"/>
    <cellStyle name="Normal 8 3 2 2 2 2 2 4" xfId="14206"/>
    <cellStyle name="Normal 8 3 2 2 2 2 3" xfId="7018"/>
    <cellStyle name="Normal 8 3 2 2 2 2 3 2" xfId="21762"/>
    <cellStyle name="Normal 8 3 2 2 2 2 3 3" xfId="12501"/>
    <cellStyle name="Normal 8 3 2 2 2 2 4" xfId="5313"/>
    <cellStyle name="Normal 8 3 2 2 2 2 4 2" xfId="20057"/>
    <cellStyle name="Normal 8 3 2 2 2 2 5" xfId="16279"/>
    <cellStyle name="Normal 8 3 2 2 2 2 6" xfId="10796"/>
    <cellStyle name="Normal 8 3 2 2 2 3" xfId="2606"/>
    <cellStyle name="Normal 8 3 2 2 2 3 2" xfId="8089"/>
    <cellStyle name="Normal 8 3 2 2 2 3 2 2" xfId="22833"/>
    <cellStyle name="Normal 8 3 2 2 2 3 3" xfId="17350"/>
    <cellStyle name="Normal 8 3 2 2 2 3 4" xfId="13572"/>
    <cellStyle name="Normal 8 3 2 2 2 4" xfId="6384"/>
    <cellStyle name="Normal 8 3 2 2 2 4 2" xfId="21128"/>
    <cellStyle name="Normal 8 3 2 2 2 4 3" xfId="11867"/>
    <cellStyle name="Normal 8 3 2 2 2 5" xfId="4679"/>
    <cellStyle name="Normal 8 3 2 2 2 5 2" xfId="19423"/>
    <cellStyle name="Normal 8 3 2 2 2 6" xfId="15645"/>
    <cellStyle name="Normal 8 3 2 2 2 7" xfId="10162"/>
    <cellStyle name="Normal 8 3 2 2 3" xfId="1275"/>
    <cellStyle name="Normal 8 3 2 2 3 2" xfId="2980"/>
    <cellStyle name="Normal 8 3 2 2 3 2 2" xfId="8463"/>
    <cellStyle name="Normal 8 3 2 2 3 2 2 2" xfId="23207"/>
    <cellStyle name="Normal 8 3 2 2 3 2 3" xfId="17724"/>
    <cellStyle name="Normal 8 3 2 2 3 2 4" xfId="13946"/>
    <cellStyle name="Normal 8 3 2 2 3 3" xfId="6758"/>
    <cellStyle name="Normal 8 3 2 2 3 3 2" xfId="21502"/>
    <cellStyle name="Normal 8 3 2 2 3 3 3" xfId="12241"/>
    <cellStyle name="Normal 8 3 2 2 3 4" xfId="5053"/>
    <cellStyle name="Normal 8 3 2 2 3 4 2" xfId="19797"/>
    <cellStyle name="Normal 8 3 2 2 3 5" xfId="16019"/>
    <cellStyle name="Normal 8 3 2 2 3 6" xfId="10536"/>
    <cellStyle name="Normal 8 3 2 2 4" xfId="1909"/>
    <cellStyle name="Normal 8 3 2 2 4 2" xfId="3614"/>
    <cellStyle name="Normal 8 3 2 2 4 2 2" xfId="9097"/>
    <cellStyle name="Normal 8 3 2 2 4 2 2 2" xfId="23841"/>
    <cellStyle name="Normal 8 3 2 2 4 2 3" xfId="18358"/>
    <cellStyle name="Normal 8 3 2 2 4 2 4" xfId="14580"/>
    <cellStyle name="Normal 8 3 2 2 4 3" xfId="7392"/>
    <cellStyle name="Normal 8 3 2 2 4 3 2" xfId="22136"/>
    <cellStyle name="Normal 8 3 2 2 4 3 3" xfId="12875"/>
    <cellStyle name="Normal 8 3 2 2 4 4" xfId="5687"/>
    <cellStyle name="Normal 8 3 2 2 4 4 2" xfId="20431"/>
    <cellStyle name="Normal 8 3 2 2 4 5" xfId="16653"/>
    <cellStyle name="Normal 8 3 2 2 4 6" xfId="11170"/>
    <cellStyle name="Normal 8 3 2 2 5" xfId="2346"/>
    <cellStyle name="Normal 8 3 2 2 5 2" xfId="7829"/>
    <cellStyle name="Normal 8 3 2 2 5 2 2" xfId="22573"/>
    <cellStyle name="Normal 8 3 2 2 5 3" xfId="17090"/>
    <cellStyle name="Normal 8 3 2 2 5 4" xfId="13312"/>
    <cellStyle name="Normal 8 3 2 2 6" xfId="3982"/>
    <cellStyle name="Normal 8 3 2 2 6 2" xfId="9465"/>
    <cellStyle name="Normal 8 3 2 2 6 2 2" xfId="24209"/>
    <cellStyle name="Normal 8 3 2 2 6 3" xfId="18726"/>
    <cellStyle name="Normal 8 3 2 2 6 4" xfId="14948"/>
    <cellStyle name="Normal 8 3 2 2 7" xfId="6124"/>
    <cellStyle name="Normal 8 3 2 2 7 2" xfId="20868"/>
    <cellStyle name="Normal 8 3 2 2 7 3" xfId="11607"/>
    <cellStyle name="Normal 8 3 2 2 8" xfId="4419"/>
    <cellStyle name="Normal 8 3 2 2 8 2" xfId="19163"/>
    <cellStyle name="Normal 8 3 2 2 9" xfId="15385"/>
    <cellStyle name="Normal 8 3 2 3" xfId="769"/>
    <cellStyle name="Normal 8 3 2 3 2" xfId="1405"/>
    <cellStyle name="Normal 8 3 2 3 2 2" xfId="3110"/>
    <cellStyle name="Normal 8 3 2 3 2 2 2" xfId="8593"/>
    <cellStyle name="Normal 8 3 2 3 2 2 2 2" xfId="23337"/>
    <cellStyle name="Normal 8 3 2 3 2 2 3" xfId="17854"/>
    <cellStyle name="Normal 8 3 2 3 2 2 4" xfId="14076"/>
    <cellStyle name="Normal 8 3 2 3 2 3" xfId="6888"/>
    <cellStyle name="Normal 8 3 2 3 2 3 2" xfId="21632"/>
    <cellStyle name="Normal 8 3 2 3 2 3 3" xfId="12371"/>
    <cellStyle name="Normal 8 3 2 3 2 4" xfId="5183"/>
    <cellStyle name="Normal 8 3 2 3 2 4 2" xfId="19927"/>
    <cellStyle name="Normal 8 3 2 3 2 5" xfId="16149"/>
    <cellStyle name="Normal 8 3 2 3 2 6" xfId="10666"/>
    <cellStyle name="Normal 8 3 2 3 3" xfId="2476"/>
    <cellStyle name="Normal 8 3 2 3 3 2" xfId="7959"/>
    <cellStyle name="Normal 8 3 2 3 3 2 2" xfId="22703"/>
    <cellStyle name="Normal 8 3 2 3 3 3" xfId="17220"/>
    <cellStyle name="Normal 8 3 2 3 3 4" xfId="13442"/>
    <cellStyle name="Normal 8 3 2 3 4" xfId="6254"/>
    <cellStyle name="Normal 8 3 2 3 4 2" xfId="20998"/>
    <cellStyle name="Normal 8 3 2 3 4 3" xfId="11737"/>
    <cellStyle name="Normal 8 3 2 3 5" xfId="4549"/>
    <cellStyle name="Normal 8 3 2 3 5 2" xfId="19293"/>
    <cellStyle name="Normal 8 3 2 3 6" xfId="15515"/>
    <cellStyle name="Normal 8 3 2 3 7" xfId="10032"/>
    <cellStyle name="Normal 8 3 2 4" xfId="1145"/>
    <cellStyle name="Normal 8 3 2 4 2" xfId="2850"/>
    <cellStyle name="Normal 8 3 2 4 2 2" xfId="8333"/>
    <cellStyle name="Normal 8 3 2 4 2 2 2" xfId="23077"/>
    <cellStyle name="Normal 8 3 2 4 2 3" xfId="17594"/>
    <cellStyle name="Normal 8 3 2 4 2 4" xfId="13816"/>
    <cellStyle name="Normal 8 3 2 4 3" xfId="6628"/>
    <cellStyle name="Normal 8 3 2 4 3 2" xfId="21372"/>
    <cellStyle name="Normal 8 3 2 4 3 3" xfId="12111"/>
    <cellStyle name="Normal 8 3 2 4 4" xfId="4923"/>
    <cellStyle name="Normal 8 3 2 4 4 2" xfId="19667"/>
    <cellStyle name="Normal 8 3 2 4 5" xfId="15889"/>
    <cellStyle name="Normal 8 3 2 4 6" xfId="10406"/>
    <cellStyle name="Normal 8 3 2 5" xfId="1779"/>
    <cellStyle name="Normal 8 3 2 5 2" xfId="3484"/>
    <cellStyle name="Normal 8 3 2 5 2 2" xfId="8967"/>
    <cellStyle name="Normal 8 3 2 5 2 2 2" xfId="23711"/>
    <cellStyle name="Normal 8 3 2 5 2 3" xfId="18228"/>
    <cellStyle name="Normal 8 3 2 5 2 4" xfId="14450"/>
    <cellStyle name="Normal 8 3 2 5 3" xfId="7262"/>
    <cellStyle name="Normal 8 3 2 5 3 2" xfId="22006"/>
    <cellStyle name="Normal 8 3 2 5 3 3" xfId="12745"/>
    <cellStyle name="Normal 8 3 2 5 4" xfId="5557"/>
    <cellStyle name="Normal 8 3 2 5 4 2" xfId="20301"/>
    <cellStyle name="Normal 8 3 2 5 5" xfId="16523"/>
    <cellStyle name="Normal 8 3 2 5 6" xfId="11040"/>
    <cellStyle name="Normal 8 3 2 6" xfId="2216"/>
    <cellStyle name="Normal 8 3 2 6 2" xfId="7699"/>
    <cellStyle name="Normal 8 3 2 6 2 2" xfId="22443"/>
    <cellStyle name="Normal 8 3 2 6 3" xfId="16960"/>
    <cellStyle name="Normal 8 3 2 6 4" xfId="13182"/>
    <cellStyle name="Normal 8 3 2 7" xfId="3852"/>
    <cellStyle name="Normal 8 3 2 7 2" xfId="9335"/>
    <cellStyle name="Normal 8 3 2 7 2 2" xfId="24079"/>
    <cellStyle name="Normal 8 3 2 7 3" xfId="18596"/>
    <cellStyle name="Normal 8 3 2 7 4" xfId="14818"/>
    <cellStyle name="Normal 8 3 2 8" xfId="5994"/>
    <cellStyle name="Normal 8 3 2 8 2" xfId="20738"/>
    <cellStyle name="Normal 8 3 2 8 3" xfId="11477"/>
    <cellStyle name="Normal 8 3 2 9" xfId="4289"/>
    <cellStyle name="Normal 8 3 2 9 2" xfId="19033"/>
    <cellStyle name="Normal 8 3 3" xfId="585"/>
    <cellStyle name="Normal 8 3 3 10" xfId="9848"/>
    <cellStyle name="Normal 8 3 3 2" xfId="845"/>
    <cellStyle name="Normal 8 3 3 2 2" xfId="1481"/>
    <cellStyle name="Normal 8 3 3 2 2 2" xfId="3186"/>
    <cellStyle name="Normal 8 3 3 2 2 2 2" xfId="8669"/>
    <cellStyle name="Normal 8 3 3 2 2 2 2 2" xfId="23413"/>
    <cellStyle name="Normal 8 3 3 2 2 2 3" xfId="17930"/>
    <cellStyle name="Normal 8 3 3 2 2 2 4" xfId="14152"/>
    <cellStyle name="Normal 8 3 3 2 2 3" xfId="6964"/>
    <cellStyle name="Normal 8 3 3 2 2 3 2" xfId="21708"/>
    <cellStyle name="Normal 8 3 3 2 2 3 3" xfId="12447"/>
    <cellStyle name="Normal 8 3 3 2 2 4" xfId="5259"/>
    <cellStyle name="Normal 8 3 3 2 2 4 2" xfId="20003"/>
    <cellStyle name="Normal 8 3 3 2 2 5" xfId="16225"/>
    <cellStyle name="Normal 8 3 3 2 2 6" xfId="10742"/>
    <cellStyle name="Normal 8 3 3 2 3" xfId="2552"/>
    <cellStyle name="Normal 8 3 3 2 3 2" xfId="8035"/>
    <cellStyle name="Normal 8 3 3 2 3 2 2" xfId="22779"/>
    <cellStyle name="Normal 8 3 3 2 3 3" xfId="17296"/>
    <cellStyle name="Normal 8 3 3 2 3 4" xfId="13518"/>
    <cellStyle name="Normal 8 3 3 2 4" xfId="6330"/>
    <cellStyle name="Normal 8 3 3 2 4 2" xfId="21074"/>
    <cellStyle name="Normal 8 3 3 2 4 3" xfId="11813"/>
    <cellStyle name="Normal 8 3 3 2 5" xfId="4625"/>
    <cellStyle name="Normal 8 3 3 2 5 2" xfId="19369"/>
    <cellStyle name="Normal 8 3 3 2 6" xfId="15591"/>
    <cellStyle name="Normal 8 3 3 2 7" xfId="10108"/>
    <cellStyle name="Normal 8 3 3 3" xfId="1221"/>
    <cellStyle name="Normal 8 3 3 3 2" xfId="2926"/>
    <cellStyle name="Normal 8 3 3 3 2 2" xfId="8409"/>
    <cellStyle name="Normal 8 3 3 3 2 2 2" xfId="23153"/>
    <cellStyle name="Normal 8 3 3 3 2 3" xfId="17670"/>
    <cellStyle name="Normal 8 3 3 3 2 4" xfId="13892"/>
    <cellStyle name="Normal 8 3 3 3 3" xfId="6704"/>
    <cellStyle name="Normal 8 3 3 3 3 2" xfId="21448"/>
    <cellStyle name="Normal 8 3 3 3 3 3" xfId="12187"/>
    <cellStyle name="Normal 8 3 3 3 4" xfId="4999"/>
    <cellStyle name="Normal 8 3 3 3 4 2" xfId="19743"/>
    <cellStyle name="Normal 8 3 3 3 5" xfId="15965"/>
    <cellStyle name="Normal 8 3 3 3 6" xfId="10482"/>
    <cellStyle name="Normal 8 3 3 4" xfId="1855"/>
    <cellStyle name="Normal 8 3 3 4 2" xfId="3560"/>
    <cellStyle name="Normal 8 3 3 4 2 2" xfId="9043"/>
    <cellStyle name="Normal 8 3 3 4 2 2 2" xfId="23787"/>
    <cellStyle name="Normal 8 3 3 4 2 3" xfId="18304"/>
    <cellStyle name="Normal 8 3 3 4 2 4" xfId="14526"/>
    <cellStyle name="Normal 8 3 3 4 3" xfId="7338"/>
    <cellStyle name="Normal 8 3 3 4 3 2" xfId="22082"/>
    <cellStyle name="Normal 8 3 3 4 3 3" xfId="12821"/>
    <cellStyle name="Normal 8 3 3 4 4" xfId="5633"/>
    <cellStyle name="Normal 8 3 3 4 4 2" xfId="20377"/>
    <cellStyle name="Normal 8 3 3 4 5" xfId="16599"/>
    <cellStyle name="Normal 8 3 3 4 6" xfId="11116"/>
    <cellStyle name="Normal 8 3 3 5" xfId="2292"/>
    <cellStyle name="Normal 8 3 3 5 2" xfId="7775"/>
    <cellStyle name="Normal 8 3 3 5 2 2" xfId="22519"/>
    <cellStyle name="Normal 8 3 3 5 3" xfId="17036"/>
    <cellStyle name="Normal 8 3 3 5 4" xfId="13258"/>
    <cellStyle name="Normal 8 3 3 6" xfId="3928"/>
    <cellStyle name="Normal 8 3 3 6 2" xfId="9411"/>
    <cellStyle name="Normal 8 3 3 6 2 2" xfId="24155"/>
    <cellStyle name="Normal 8 3 3 6 3" xfId="18672"/>
    <cellStyle name="Normal 8 3 3 6 4" xfId="14894"/>
    <cellStyle name="Normal 8 3 3 7" xfId="6070"/>
    <cellStyle name="Normal 8 3 3 7 2" xfId="20814"/>
    <cellStyle name="Normal 8 3 3 7 3" xfId="11553"/>
    <cellStyle name="Normal 8 3 3 8" xfId="4365"/>
    <cellStyle name="Normal 8 3 3 8 2" xfId="19109"/>
    <cellStyle name="Normal 8 3 3 9" xfId="15331"/>
    <cellStyle name="Normal 8 3 4" xfId="450"/>
    <cellStyle name="Normal 8 3 4 2" xfId="1091"/>
    <cellStyle name="Normal 8 3 4 2 2" xfId="2796"/>
    <cellStyle name="Normal 8 3 4 2 2 2" xfId="8279"/>
    <cellStyle name="Normal 8 3 4 2 2 2 2" xfId="23023"/>
    <cellStyle name="Normal 8 3 4 2 2 3" xfId="17540"/>
    <cellStyle name="Normal 8 3 4 2 2 4" xfId="13762"/>
    <cellStyle name="Normal 8 3 4 2 3" xfId="6574"/>
    <cellStyle name="Normal 8 3 4 2 3 2" xfId="21318"/>
    <cellStyle name="Normal 8 3 4 2 3 3" xfId="12057"/>
    <cellStyle name="Normal 8 3 4 2 4" xfId="4869"/>
    <cellStyle name="Normal 8 3 4 2 4 2" xfId="19613"/>
    <cellStyle name="Normal 8 3 4 2 5" xfId="15835"/>
    <cellStyle name="Normal 8 3 4 2 6" xfId="10352"/>
    <cellStyle name="Normal 8 3 4 3" xfId="1725"/>
    <cellStyle name="Normal 8 3 4 3 2" xfId="3430"/>
    <cellStyle name="Normal 8 3 4 3 2 2" xfId="8913"/>
    <cellStyle name="Normal 8 3 4 3 2 2 2" xfId="23657"/>
    <cellStyle name="Normal 8 3 4 3 2 3" xfId="18174"/>
    <cellStyle name="Normal 8 3 4 3 2 4" xfId="14396"/>
    <cellStyle name="Normal 8 3 4 3 3" xfId="7208"/>
    <cellStyle name="Normal 8 3 4 3 3 2" xfId="21952"/>
    <cellStyle name="Normal 8 3 4 3 3 3" xfId="12691"/>
    <cellStyle name="Normal 8 3 4 3 4" xfId="5503"/>
    <cellStyle name="Normal 8 3 4 3 4 2" xfId="20247"/>
    <cellStyle name="Normal 8 3 4 3 5" xfId="16469"/>
    <cellStyle name="Normal 8 3 4 3 6" xfId="10986"/>
    <cellStyle name="Normal 8 3 4 4" xfId="2162"/>
    <cellStyle name="Normal 8 3 4 4 2" xfId="7645"/>
    <cellStyle name="Normal 8 3 4 4 2 2" xfId="22389"/>
    <cellStyle name="Normal 8 3 4 4 3" xfId="16906"/>
    <cellStyle name="Normal 8 3 4 4 4" xfId="13128"/>
    <cellStyle name="Normal 8 3 4 5" xfId="3798"/>
    <cellStyle name="Normal 8 3 4 5 2" xfId="9281"/>
    <cellStyle name="Normal 8 3 4 5 2 2" xfId="24025"/>
    <cellStyle name="Normal 8 3 4 5 3" xfId="18542"/>
    <cellStyle name="Normal 8 3 4 5 4" xfId="14764"/>
    <cellStyle name="Normal 8 3 4 6" xfId="5940"/>
    <cellStyle name="Normal 8 3 4 6 2" xfId="20684"/>
    <cellStyle name="Normal 8 3 4 6 3" xfId="11423"/>
    <cellStyle name="Normal 8 3 4 7" xfId="4235"/>
    <cellStyle name="Normal 8 3 4 7 2" xfId="18979"/>
    <cellStyle name="Normal 8 3 4 8" xfId="15201"/>
    <cellStyle name="Normal 8 3 4 9" xfId="9718"/>
    <cellStyle name="Normal 8 3 5" xfId="715"/>
    <cellStyle name="Normal 8 3 5 2" xfId="1351"/>
    <cellStyle name="Normal 8 3 5 2 2" xfId="3056"/>
    <cellStyle name="Normal 8 3 5 2 2 2" xfId="8539"/>
    <cellStyle name="Normal 8 3 5 2 2 2 2" xfId="23283"/>
    <cellStyle name="Normal 8 3 5 2 2 3" xfId="17800"/>
    <cellStyle name="Normal 8 3 5 2 2 4" xfId="14022"/>
    <cellStyle name="Normal 8 3 5 2 3" xfId="6834"/>
    <cellStyle name="Normal 8 3 5 2 3 2" xfId="21578"/>
    <cellStyle name="Normal 8 3 5 2 3 3" xfId="12317"/>
    <cellStyle name="Normal 8 3 5 2 4" xfId="5129"/>
    <cellStyle name="Normal 8 3 5 2 4 2" xfId="19873"/>
    <cellStyle name="Normal 8 3 5 2 5" xfId="16095"/>
    <cellStyle name="Normal 8 3 5 2 6" xfId="10612"/>
    <cellStyle name="Normal 8 3 5 3" xfId="1985"/>
    <cellStyle name="Normal 8 3 5 3 2" xfId="3690"/>
    <cellStyle name="Normal 8 3 5 3 2 2" xfId="9173"/>
    <cellStyle name="Normal 8 3 5 3 2 2 2" xfId="23917"/>
    <cellStyle name="Normal 8 3 5 3 2 3" xfId="18434"/>
    <cellStyle name="Normal 8 3 5 3 2 4" xfId="14656"/>
    <cellStyle name="Normal 8 3 5 3 3" xfId="7468"/>
    <cellStyle name="Normal 8 3 5 3 3 2" xfId="22212"/>
    <cellStyle name="Normal 8 3 5 3 3 3" xfId="12951"/>
    <cellStyle name="Normal 8 3 5 3 4" xfId="5763"/>
    <cellStyle name="Normal 8 3 5 3 4 2" xfId="20507"/>
    <cellStyle name="Normal 8 3 5 3 5" xfId="16729"/>
    <cellStyle name="Normal 8 3 5 3 6" xfId="11246"/>
    <cellStyle name="Normal 8 3 5 4" xfId="2422"/>
    <cellStyle name="Normal 8 3 5 4 2" xfId="7905"/>
    <cellStyle name="Normal 8 3 5 4 2 2" xfId="22649"/>
    <cellStyle name="Normal 8 3 5 4 3" xfId="17166"/>
    <cellStyle name="Normal 8 3 5 4 4" xfId="13388"/>
    <cellStyle name="Normal 8 3 5 5" xfId="4058"/>
    <cellStyle name="Normal 8 3 5 5 2" xfId="9541"/>
    <cellStyle name="Normal 8 3 5 5 2 2" xfId="24285"/>
    <cellStyle name="Normal 8 3 5 5 3" xfId="18802"/>
    <cellStyle name="Normal 8 3 5 5 4" xfId="15024"/>
    <cellStyle name="Normal 8 3 5 6" xfId="6200"/>
    <cellStyle name="Normal 8 3 5 6 2" xfId="20944"/>
    <cellStyle name="Normal 8 3 5 6 3" xfId="11683"/>
    <cellStyle name="Normal 8 3 5 7" xfId="4495"/>
    <cellStyle name="Normal 8 3 5 7 2" xfId="19239"/>
    <cellStyle name="Normal 8 3 5 8" xfId="15461"/>
    <cellStyle name="Normal 8 3 5 9" xfId="9978"/>
    <cellStyle name="Normal 8 3 6" xfId="983"/>
    <cellStyle name="Normal 8 3 6 2" xfId="1617"/>
    <cellStyle name="Normal 8 3 6 2 2" xfId="3322"/>
    <cellStyle name="Normal 8 3 6 2 2 2" xfId="8805"/>
    <cellStyle name="Normal 8 3 6 2 2 2 2" xfId="23549"/>
    <cellStyle name="Normal 8 3 6 2 2 3" xfId="18066"/>
    <cellStyle name="Normal 8 3 6 2 2 4" xfId="14288"/>
    <cellStyle name="Normal 8 3 6 2 3" xfId="7100"/>
    <cellStyle name="Normal 8 3 6 2 3 2" xfId="21844"/>
    <cellStyle name="Normal 8 3 6 2 3 3" xfId="12583"/>
    <cellStyle name="Normal 8 3 6 2 4" xfId="5395"/>
    <cellStyle name="Normal 8 3 6 2 4 2" xfId="20139"/>
    <cellStyle name="Normal 8 3 6 2 5" xfId="16361"/>
    <cellStyle name="Normal 8 3 6 2 6" xfId="10878"/>
    <cellStyle name="Normal 8 3 6 3" xfId="2688"/>
    <cellStyle name="Normal 8 3 6 3 2" xfId="8171"/>
    <cellStyle name="Normal 8 3 6 3 2 2" xfId="22915"/>
    <cellStyle name="Normal 8 3 6 3 3" xfId="17432"/>
    <cellStyle name="Normal 8 3 6 3 4" xfId="13654"/>
    <cellStyle name="Normal 8 3 6 4" xfId="6466"/>
    <cellStyle name="Normal 8 3 6 4 2" xfId="21210"/>
    <cellStyle name="Normal 8 3 6 4 3" xfId="11949"/>
    <cellStyle name="Normal 8 3 6 5" xfId="4761"/>
    <cellStyle name="Normal 8 3 6 5 2" xfId="19505"/>
    <cellStyle name="Normal 8 3 6 6" xfId="15727"/>
    <cellStyle name="Normal 8 3 6 7" xfId="10244"/>
    <cellStyle name="Normal 8 3 7" xfId="1037"/>
    <cellStyle name="Normal 8 3 7 2" xfId="2742"/>
    <cellStyle name="Normal 8 3 7 2 2" xfId="8225"/>
    <cellStyle name="Normal 8 3 7 2 2 2" xfId="22969"/>
    <cellStyle name="Normal 8 3 7 2 3" xfId="17486"/>
    <cellStyle name="Normal 8 3 7 2 4" xfId="13708"/>
    <cellStyle name="Normal 8 3 7 3" xfId="6520"/>
    <cellStyle name="Normal 8 3 7 3 2" xfId="21264"/>
    <cellStyle name="Normal 8 3 7 3 3" xfId="12003"/>
    <cellStyle name="Normal 8 3 7 4" xfId="4815"/>
    <cellStyle name="Normal 8 3 7 4 2" xfId="19559"/>
    <cellStyle name="Normal 8 3 7 5" xfId="15781"/>
    <cellStyle name="Normal 8 3 7 6" xfId="10298"/>
    <cellStyle name="Normal 8 3 8" xfId="396"/>
    <cellStyle name="Normal 8 3 8 2" xfId="2108"/>
    <cellStyle name="Normal 8 3 8 2 2" xfId="7591"/>
    <cellStyle name="Normal 8 3 8 2 2 2" xfId="22335"/>
    <cellStyle name="Normal 8 3 8 2 3" xfId="16852"/>
    <cellStyle name="Normal 8 3 8 2 4" xfId="13074"/>
    <cellStyle name="Normal 8 3 8 3" xfId="5886"/>
    <cellStyle name="Normal 8 3 8 3 2" xfId="20630"/>
    <cellStyle name="Normal 8 3 8 3 3" xfId="11369"/>
    <cellStyle name="Normal 8 3 8 4" xfId="4181"/>
    <cellStyle name="Normal 8 3 8 4 2" xfId="18925"/>
    <cellStyle name="Normal 8 3 8 5" xfId="15147"/>
    <cellStyle name="Normal 8 3 8 6" xfId="9664"/>
    <cellStyle name="Normal 8 3 9" xfId="1671"/>
    <cellStyle name="Normal 8 3 9 2" xfId="3376"/>
    <cellStyle name="Normal 8 3 9 2 2" xfId="8859"/>
    <cellStyle name="Normal 8 3 9 2 2 2" xfId="23603"/>
    <cellStyle name="Normal 8 3 9 2 3" xfId="18120"/>
    <cellStyle name="Normal 8 3 9 2 4" xfId="14342"/>
    <cellStyle name="Normal 8 3 9 3" xfId="7154"/>
    <cellStyle name="Normal 8 3 9 3 2" xfId="21898"/>
    <cellStyle name="Normal 8 3 9 3 3" xfId="12637"/>
    <cellStyle name="Normal 8 3 9 4" xfId="5449"/>
    <cellStyle name="Normal 8 3 9 4 2" xfId="20193"/>
    <cellStyle name="Normal 8 3 9 5" xfId="16415"/>
    <cellStyle name="Normal 8 3 9 6" xfId="10932"/>
    <cellStyle name="Normal 8 4" xfId="268"/>
    <cellStyle name="Normal 8 4 10" xfId="15228"/>
    <cellStyle name="Normal 8 4 11" xfId="9745"/>
    <cellStyle name="Normal 8 4 12" xfId="477"/>
    <cellStyle name="Normal 8 4 2" xfId="612"/>
    <cellStyle name="Normal 8 4 2 10" xfId="9875"/>
    <cellStyle name="Normal 8 4 2 2" xfId="872"/>
    <cellStyle name="Normal 8 4 2 2 2" xfId="1508"/>
    <cellStyle name="Normal 8 4 2 2 2 2" xfId="3213"/>
    <cellStyle name="Normal 8 4 2 2 2 2 2" xfId="8696"/>
    <cellStyle name="Normal 8 4 2 2 2 2 2 2" xfId="23440"/>
    <cellStyle name="Normal 8 4 2 2 2 2 3" xfId="17957"/>
    <cellStyle name="Normal 8 4 2 2 2 2 4" xfId="14179"/>
    <cellStyle name="Normal 8 4 2 2 2 3" xfId="6991"/>
    <cellStyle name="Normal 8 4 2 2 2 3 2" xfId="21735"/>
    <cellStyle name="Normal 8 4 2 2 2 3 3" xfId="12474"/>
    <cellStyle name="Normal 8 4 2 2 2 4" xfId="5286"/>
    <cellStyle name="Normal 8 4 2 2 2 4 2" xfId="20030"/>
    <cellStyle name="Normal 8 4 2 2 2 5" xfId="16252"/>
    <cellStyle name="Normal 8 4 2 2 2 6" xfId="10769"/>
    <cellStyle name="Normal 8 4 2 2 3" xfId="2579"/>
    <cellStyle name="Normal 8 4 2 2 3 2" xfId="8062"/>
    <cellStyle name="Normal 8 4 2 2 3 2 2" xfId="22806"/>
    <cellStyle name="Normal 8 4 2 2 3 3" xfId="17323"/>
    <cellStyle name="Normal 8 4 2 2 3 4" xfId="13545"/>
    <cellStyle name="Normal 8 4 2 2 4" xfId="6357"/>
    <cellStyle name="Normal 8 4 2 2 4 2" xfId="21101"/>
    <cellStyle name="Normal 8 4 2 2 4 3" xfId="11840"/>
    <cellStyle name="Normal 8 4 2 2 5" xfId="4652"/>
    <cellStyle name="Normal 8 4 2 2 5 2" xfId="19396"/>
    <cellStyle name="Normal 8 4 2 2 6" xfId="15618"/>
    <cellStyle name="Normal 8 4 2 2 7" xfId="10135"/>
    <cellStyle name="Normal 8 4 2 3" xfId="1248"/>
    <cellStyle name="Normal 8 4 2 3 2" xfId="2953"/>
    <cellStyle name="Normal 8 4 2 3 2 2" xfId="8436"/>
    <cellStyle name="Normal 8 4 2 3 2 2 2" xfId="23180"/>
    <cellStyle name="Normal 8 4 2 3 2 3" xfId="17697"/>
    <cellStyle name="Normal 8 4 2 3 2 4" xfId="13919"/>
    <cellStyle name="Normal 8 4 2 3 3" xfId="6731"/>
    <cellStyle name="Normal 8 4 2 3 3 2" xfId="21475"/>
    <cellStyle name="Normal 8 4 2 3 3 3" xfId="12214"/>
    <cellStyle name="Normal 8 4 2 3 4" xfId="5026"/>
    <cellStyle name="Normal 8 4 2 3 4 2" xfId="19770"/>
    <cellStyle name="Normal 8 4 2 3 5" xfId="15992"/>
    <cellStyle name="Normal 8 4 2 3 6" xfId="10509"/>
    <cellStyle name="Normal 8 4 2 4" xfId="1882"/>
    <cellStyle name="Normal 8 4 2 4 2" xfId="3587"/>
    <cellStyle name="Normal 8 4 2 4 2 2" xfId="9070"/>
    <cellStyle name="Normal 8 4 2 4 2 2 2" xfId="23814"/>
    <cellStyle name="Normal 8 4 2 4 2 3" xfId="18331"/>
    <cellStyle name="Normal 8 4 2 4 2 4" xfId="14553"/>
    <cellStyle name="Normal 8 4 2 4 3" xfId="7365"/>
    <cellStyle name="Normal 8 4 2 4 3 2" xfId="22109"/>
    <cellStyle name="Normal 8 4 2 4 3 3" xfId="12848"/>
    <cellStyle name="Normal 8 4 2 4 4" xfId="5660"/>
    <cellStyle name="Normal 8 4 2 4 4 2" xfId="20404"/>
    <cellStyle name="Normal 8 4 2 4 5" xfId="16626"/>
    <cellStyle name="Normal 8 4 2 4 6" xfId="11143"/>
    <cellStyle name="Normal 8 4 2 5" xfId="2319"/>
    <cellStyle name="Normal 8 4 2 5 2" xfId="7802"/>
    <cellStyle name="Normal 8 4 2 5 2 2" xfId="22546"/>
    <cellStyle name="Normal 8 4 2 5 3" xfId="17063"/>
    <cellStyle name="Normal 8 4 2 5 4" xfId="13285"/>
    <cellStyle name="Normal 8 4 2 6" xfId="3955"/>
    <cellStyle name="Normal 8 4 2 6 2" xfId="9438"/>
    <cellStyle name="Normal 8 4 2 6 2 2" xfId="24182"/>
    <cellStyle name="Normal 8 4 2 6 3" xfId="18699"/>
    <cellStyle name="Normal 8 4 2 6 4" xfId="14921"/>
    <cellStyle name="Normal 8 4 2 7" xfId="6097"/>
    <cellStyle name="Normal 8 4 2 7 2" xfId="20841"/>
    <cellStyle name="Normal 8 4 2 7 3" xfId="11580"/>
    <cellStyle name="Normal 8 4 2 8" xfId="4392"/>
    <cellStyle name="Normal 8 4 2 8 2" xfId="19136"/>
    <cellStyle name="Normal 8 4 2 9" xfId="15358"/>
    <cellStyle name="Normal 8 4 3" xfId="742"/>
    <cellStyle name="Normal 8 4 3 2" xfId="1378"/>
    <cellStyle name="Normal 8 4 3 2 2" xfId="3083"/>
    <cellStyle name="Normal 8 4 3 2 2 2" xfId="8566"/>
    <cellStyle name="Normal 8 4 3 2 2 2 2" xfId="23310"/>
    <cellStyle name="Normal 8 4 3 2 2 3" xfId="17827"/>
    <cellStyle name="Normal 8 4 3 2 2 4" xfId="14049"/>
    <cellStyle name="Normal 8 4 3 2 3" xfId="6861"/>
    <cellStyle name="Normal 8 4 3 2 3 2" xfId="21605"/>
    <cellStyle name="Normal 8 4 3 2 3 3" xfId="12344"/>
    <cellStyle name="Normal 8 4 3 2 4" xfId="5156"/>
    <cellStyle name="Normal 8 4 3 2 4 2" xfId="19900"/>
    <cellStyle name="Normal 8 4 3 2 5" xfId="16122"/>
    <cellStyle name="Normal 8 4 3 2 6" xfId="10639"/>
    <cellStyle name="Normal 8 4 3 3" xfId="2449"/>
    <cellStyle name="Normal 8 4 3 3 2" xfId="7932"/>
    <cellStyle name="Normal 8 4 3 3 2 2" xfId="22676"/>
    <cellStyle name="Normal 8 4 3 3 3" xfId="17193"/>
    <cellStyle name="Normal 8 4 3 3 4" xfId="13415"/>
    <cellStyle name="Normal 8 4 3 4" xfId="6227"/>
    <cellStyle name="Normal 8 4 3 4 2" xfId="20971"/>
    <cellStyle name="Normal 8 4 3 4 3" xfId="11710"/>
    <cellStyle name="Normal 8 4 3 5" xfId="4522"/>
    <cellStyle name="Normal 8 4 3 5 2" xfId="19266"/>
    <cellStyle name="Normal 8 4 3 6" xfId="15488"/>
    <cellStyle name="Normal 8 4 3 7" xfId="10005"/>
    <cellStyle name="Normal 8 4 4" xfId="1118"/>
    <cellStyle name="Normal 8 4 4 2" xfId="2823"/>
    <cellStyle name="Normal 8 4 4 2 2" xfId="8306"/>
    <cellStyle name="Normal 8 4 4 2 2 2" xfId="23050"/>
    <cellStyle name="Normal 8 4 4 2 3" xfId="17567"/>
    <cellStyle name="Normal 8 4 4 2 4" xfId="13789"/>
    <cellStyle name="Normal 8 4 4 3" xfId="6601"/>
    <cellStyle name="Normal 8 4 4 3 2" xfId="21345"/>
    <cellStyle name="Normal 8 4 4 3 3" xfId="12084"/>
    <cellStyle name="Normal 8 4 4 4" xfId="4896"/>
    <cellStyle name="Normal 8 4 4 4 2" xfId="19640"/>
    <cellStyle name="Normal 8 4 4 5" xfId="15862"/>
    <cellStyle name="Normal 8 4 4 6" xfId="10379"/>
    <cellStyle name="Normal 8 4 5" xfId="1752"/>
    <cellStyle name="Normal 8 4 5 2" xfId="3457"/>
    <cellStyle name="Normal 8 4 5 2 2" xfId="8940"/>
    <cellStyle name="Normal 8 4 5 2 2 2" xfId="23684"/>
    <cellStyle name="Normal 8 4 5 2 3" xfId="18201"/>
    <cellStyle name="Normal 8 4 5 2 4" xfId="14423"/>
    <cellStyle name="Normal 8 4 5 3" xfId="7235"/>
    <cellStyle name="Normal 8 4 5 3 2" xfId="21979"/>
    <cellStyle name="Normal 8 4 5 3 3" xfId="12718"/>
    <cellStyle name="Normal 8 4 5 4" xfId="5530"/>
    <cellStyle name="Normal 8 4 5 4 2" xfId="20274"/>
    <cellStyle name="Normal 8 4 5 5" xfId="16496"/>
    <cellStyle name="Normal 8 4 5 6" xfId="11013"/>
    <cellStyle name="Normal 8 4 6" xfId="2189"/>
    <cellStyle name="Normal 8 4 6 2" xfId="7672"/>
    <cellStyle name="Normal 8 4 6 2 2" xfId="22416"/>
    <cellStyle name="Normal 8 4 6 3" xfId="16933"/>
    <cellStyle name="Normal 8 4 6 4" xfId="13155"/>
    <cellStyle name="Normal 8 4 7" xfId="3825"/>
    <cellStyle name="Normal 8 4 7 2" xfId="9308"/>
    <cellStyle name="Normal 8 4 7 2 2" xfId="24052"/>
    <cellStyle name="Normal 8 4 7 3" xfId="18569"/>
    <cellStyle name="Normal 8 4 7 4" xfId="14791"/>
    <cellStyle name="Normal 8 4 8" xfId="5967"/>
    <cellStyle name="Normal 8 4 8 2" xfId="20711"/>
    <cellStyle name="Normal 8 4 8 3" xfId="11450"/>
    <cellStyle name="Normal 8 4 9" xfId="4262"/>
    <cellStyle name="Normal 8 4 9 2" xfId="19006"/>
    <cellStyle name="Normal 8 5" xfId="269"/>
    <cellStyle name="Normal 8 5 10" xfId="9821"/>
    <cellStyle name="Normal 8 5 11" xfId="558"/>
    <cellStyle name="Normal 8 5 2" xfId="818"/>
    <cellStyle name="Normal 8 5 2 2" xfId="1454"/>
    <cellStyle name="Normal 8 5 2 2 2" xfId="3159"/>
    <cellStyle name="Normal 8 5 2 2 2 2" xfId="8642"/>
    <cellStyle name="Normal 8 5 2 2 2 2 2" xfId="23386"/>
    <cellStyle name="Normal 8 5 2 2 2 3" xfId="17903"/>
    <cellStyle name="Normal 8 5 2 2 2 4" xfId="14125"/>
    <cellStyle name="Normal 8 5 2 2 3" xfId="6937"/>
    <cellStyle name="Normal 8 5 2 2 3 2" xfId="21681"/>
    <cellStyle name="Normal 8 5 2 2 3 3" xfId="12420"/>
    <cellStyle name="Normal 8 5 2 2 4" xfId="5232"/>
    <cellStyle name="Normal 8 5 2 2 4 2" xfId="19976"/>
    <cellStyle name="Normal 8 5 2 2 5" xfId="16198"/>
    <cellStyle name="Normal 8 5 2 2 6" xfId="10715"/>
    <cellStyle name="Normal 8 5 2 3" xfId="2525"/>
    <cellStyle name="Normal 8 5 2 3 2" xfId="8008"/>
    <cellStyle name="Normal 8 5 2 3 2 2" xfId="22752"/>
    <cellStyle name="Normal 8 5 2 3 3" xfId="17269"/>
    <cellStyle name="Normal 8 5 2 3 4" xfId="13491"/>
    <cellStyle name="Normal 8 5 2 4" xfId="6303"/>
    <cellStyle name="Normal 8 5 2 4 2" xfId="21047"/>
    <cellStyle name="Normal 8 5 2 4 3" xfId="11786"/>
    <cellStyle name="Normal 8 5 2 5" xfId="4598"/>
    <cellStyle name="Normal 8 5 2 5 2" xfId="19342"/>
    <cellStyle name="Normal 8 5 2 6" xfId="15564"/>
    <cellStyle name="Normal 8 5 2 7" xfId="10081"/>
    <cellStyle name="Normal 8 5 3" xfId="1194"/>
    <cellStyle name="Normal 8 5 3 2" xfId="2899"/>
    <cellStyle name="Normal 8 5 3 2 2" xfId="8382"/>
    <cellStyle name="Normal 8 5 3 2 2 2" xfId="23126"/>
    <cellStyle name="Normal 8 5 3 2 3" xfId="17643"/>
    <cellStyle name="Normal 8 5 3 2 4" xfId="13865"/>
    <cellStyle name="Normal 8 5 3 3" xfId="6677"/>
    <cellStyle name="Normal 8 5 3 3 2" xfId="21421"/>
    <cellStyle name="Normal 8 5 3 3 3" xfId="12160"/>
    <cellStyle name="Normal 8 5 3 4" xfId="4972"/>
    <cellStyle name="Normal 8 5 3 4 2" xfId="19716"/>
    <cellStyle name="Normal 8 5 3 5" xfId="15938"/>
    <cellStyle name="Normal 8 5 3 6" xfId="10455"/>
    <cellStyle name="Normal 8 5 4" xfId="1828"/>
    <cellStyle name="Normal 8 5 4 2" xfId="3533"/>
    <cellStyle name="Normal 8 5 4 2 2" xfId="9016"/>
    <cellStyle name="Normal 8 5 4 2 2 2" xfId="23760"/>
    <cellStyle name="Normal 8 5 4 2 3" xfId="18277"/>
    <cellStyle name="Normal 8 5 4 2 4" xfId="14499"/>
    <cellStyle name="Normal 8 5 4 3" xfId="7311"/>
    <cellStyle name="Normal 8 5 4 3 2" xfId="22055"/>
    <cellStyle name="Normal 8 5 4 3 3" xfId="12794"/>
    <cellStyle name="Normal 8 5 4 4" xfId="5606"/>
    <cellStyle name="Normal 8 5 4 4 2" xfId="20350"/>
    <cellStyle name="Normal 8 5 4 5" xfId="16572"/>
    <cellStyle name="Normal 8 5 4 6" xfId="11089"/>
    <cellStyle name="Normal 8 5 5" xfId="2265"/>
    <cellStyle name="Normal 8 5 5 2" xfId="7748"/>
    <cellStyle name="Normal 8 5 5 2 2" xfId="22492"/>
    <cellStyle name="Normal 8 5 5 3" xfId="17009"/>
    <cellStyle name="Normal 8 5 5 4" xfId="13231"/>
    <cellStyle name="Normal 8 5 6" xfId="3901"/>
    <cellStyle name="Normal 8 5 6 2" xfId="9384"/>
    <cellStyle name="Normal 8 5 6 2 2" xfId="24128"/>
    <cellStyle name="Normal 8 5 6 3" xfId="18645"/>
    <cellStyle name="Normal 8 5 6 4" xfId="14867"/>
    <cellStyle name="Normal 8 5 7" xfId="6043"/>
    <cellStyle name="Normal 8 5 7 2" xfId="20787"/>
    <cellStyle name="Normal 8 5 7 3" xfId="11526"/>
    <cellStyle name="Normal 8 5 8" xfId="4338"/>
    <cellStyle name="Normal 8 5 8 2" xfId="19082"/>
    <cellStyle name="Normal 8 5 9" xfId="15304"/>
    <cellStyle name="Normal 8 6" xfId="131"/>
    <cellStyle name="Normal 8 6 10" xfId="423"/>
    <cellStyle name="Normal 8 6 2" xfId="1064"/>
    <cellStyle name="Normal 8 6 2 2" xfId="2769"/>
    <cellStyle name="Normal 8 6 2 2 2" xfId="8252"/>
    <cellStyle name="Normal 8 6 2 2 2 2" xfId="22996"/>
    <cellStyle name="Normal 8 6 2 2 3" xfId="17513"/>
    <cellStyle name="Normal 8 6 2 2 4" xfId="13735"/>
    <cellStyle name="Normal 8 6 2 3" xfId="6547"/>
    <cellStyle name="Normal 8 6 2 3 2" xfId="21291"/>
    <cellStyle name="Normal 8 6 2 3 3" xfId="12030"/>
    <cellStyle name="Normal 8 6 2 4" xfId="4842"/>
    <cellStyle name="Normal 8 6 2 4 2" xfId="19586"/>
    <cellStyle name="Normal 8 6 2 5" xfId="15808"/>
    <cellStyle name="Normal 8 6 2 6" xfId="10325"/>
    <cellStyle name="Normal 8 6 3" xfId="1698"/>
    <cellStyle name="Normal 8 6 3 2" xfId="3403"/>
    <cellStyle name="Normal 8 6 3 2 2" xfId="8886"/>
    <cellStyle name="Normal 8 6 3 2 2 2" xfId="23630"/>
    <cellStyle name="Normal 8 6 3 2 3" xfId="18147"/>
    <cellStyle name="Normal 8 6 3 2 4" xfId="14369"/>
    <cellStyle name="Normal 8 6 3 3" xfId="7181"/>
    <cellStyle name="Normal 8 6 3 3 2" xfId="21925"/>
    <cellStyle name="Normal 8 6 3 3 3" xfId="12664"/>
    <cellStyle name="Normal 8 6 3 4" xfId="5476"/>
    <cellStyle name="Normal 8 6 3 4 2" xfId="20220"/>
    <cellStyle name="Normal 8 6 3 5" xfId="16442"/>
    <cellStyle name="Normal 8 6 3 6" xfId="10959"/>
    <cellStyle name="Normal 8 6 4" xfId="2135"/>
    <cellStyle name="Normal 8 6 4 2" xfId="7618"/>
    <cellStyle name="Normal 8 6 4 2 2" xfId="22362"/>
    <cellStyle name="Normal 8 6 4 3" xfId="16879"/>
    <cellStyle name="Normal 8 6 4 4" xfId="13101"/>
    <cellStyle name="Normal 8 6 5" xfId="3771"/>
    <cellStyle name="Normal 8 6 5 2" xfId="9254"/>
    <cellStyle name="Normal 8 6 5 2 2" xfId="23998"/>
    <cellStyle name="Normal 8 6 5 3" xfId="18515"/>
    <cellStyle name="Normal 8 6 5 4" xfId="14737"/>
    <cellStyle name="Normal 8 6 6" xfId="5913"/>
    <cellStyle name="Normal 8 6 6 2" xfId="20657"/>
    <cellStyle name="Normal 8 6 6 3" xfId="11396"/>
    <cellStyle name="Normal 8 6 7" xfId="4208"/>
    <cellStyle name="Normal 8 6 7 2" xfId="18952"/>
    <cellStyle name="Normal 8 6 8" xfId="15174"/>
    <cellStyle name="Normal 8 6 9" xfId="9691"/>
    <cellStyle name="Normal 8 7" xfId="688"/>
    <cellStyle name="Normal 8 7 2" xfId="1324"/>
    <cellStyle name="Normal 8 7 2 2" xfId="3029"/>
    <cellStyle name="Normal 8 7 2 2 2" xfId="8512"/>
    <cellStyle name="Normal 8 7 2 2 2 2" xfId="23256"/>
    <cellStyle name="Normal 8 7 2 2 3" xfId="17773"/>
    <cellStyle name="Normal 8 7 2 2 4" xfId="13995"/>
    <cellStyle name="Normal 8 7 2 3" xfId="6807"/>
    <cellStyle name="Normal 8 7 2 3 2" xfId="21551"/>
    <cellStyle name="Normal 8 7 2 3 3" xfId="12290"/>
    <cellStyle name="Normal 8 7 2 4" xfId="5102"/>
    <cellStyle name="Normal 8 7 2 4 2" xfId="19846"/>
    <cellStyle name="Normal 8 7 2 5" xfId="16068"/>
    <cellStyle name="Normal 8 7 2 6" xfId="10585"/>
    <cellStyle name="Normal 8 7 3" xfId="1958"/>
    <cellStyle name="Normal 8 7 3 2" xfId="3663"/>
    <cellStyle name="Normal 8 7 3 2 2" xfId="9146"/>
    <cellStyle name="Normal 8 7 3 2 2 2" xfId="23890"/>
    <cellStyle name="Normal 8 7 3 2 3" xfId="18407"/>
    <cellStyle name="Normal 8 7 3 2 4" xfId="14629"/>
    <cellStyle name="Normal 8 7 3 3" xfId="7441"/>
    <cellStyle name="Normal 8 7 3 3 2" xfId="22185"/>
    <cellStyle name="Normal 8 7 3 3 3" xfId="12924"/>
    <cellStyle name="Normal 8 7 3 4" xfId="5736"/>
    <cellStyle name="Normal 8 7 3 4 2" xfId="20480"/>
    <cellStyle name="Normal 8 7 3 5" xfId="16702"/>
    <cellStyle name="Normal 8 7 3 6" xfId="11219"/>
    <cellStyle name="Normal 8 7 4" xfId="2395"/>
    <cellStyle name="Normal 8 7 4 2" xfId="7878"/>
    <cellStyle name="Normal 8 7 4 2 2" xfId="22622"/>
    <cellStyle name="Normal 8 7 4 3" xfId="17139"/>
    <cellStyle name="Normal 8 7 4 4" xfId="13361"/>
    <cellStyle name="Normal 8 7 5" xfId="4031"/>
    <cellStyle name="Normal 8 7 5 2" xfId="9514"/>
    <cellStyle name="Normal 8 7 5 2 2" xfId="24258"/>
    <cellStyle name="Normal 8 7 5 3" xfId="18775"/>
    <cellStyle name="Normal 8 7 5 4" xfId="14997"/>
    <cellStyle name="Normal 8 7 6" xfId="6173"/>
    <cellStyle name="Normal 8 7 6 2" xfId="20917"/>
    <cellStyle name="Normal 8 7 6 3" xfId="11656"/>
    <cellStyle name="Normal 8 7 7" xfId="4468"/>
    <cellStyle name="Normal 8 7 7 2" xfId="19212"/>
    <cellStyle name="Normal 8 7 8" xfId="15434"/>
    <cellStyle name="Normal 8 7 9" xfId="9951"/>
    <cellStyle name="Normal 8 8" xfId="956"/>
    <cellStyle name="Normal 8 8 2" xfId="1590"/>
    <cellStyle name="Normal 8 8 2 2" xfId="3295"/>
    <cellStyle name="Normal 8 8 2 2 2" xfId="8778"/>
    <cellStyle name="Normal 8 8 2 2 2 2" xfId="23522"/>
    <cellStyle name="Normal 8 8 2 2 3" xfId="18039"/>
    <cellStyle name="Normal 8 8 2 2 4" xfId="14261"/>
    <cellStyle name="Normal 8 8 2 3" xfId="7073"/>
    <cellStyle name="Normal 8 8 2 3 2" xfId="21817"/>
    <cellStyle name="Normal 8 8 2 3 3" xfId="12556"/>
    <cellStyle name="Normal 8 8 2 4" xfId="5368"/>
    <cellStyle name="Normal 8 8 2 4 2" xfId="20112"/>
    <cellStyle name="Normal 8 8 2 5" xfId="16334"/>
    <cellStyle name="Normal 8 8 2 6" xfId="10851"/>
    <cellStyle name="Normal 8 8 3" xfId="2661"/>
    <cellStyle name="Normal 8 8 3 2" xfId="8144"/>
    <cellStyle name="Normal 8 8 3 2 2" xfId="22888"/>
    <cellStyle name="Normal 8 8 3 3" xfId="17405"/>
    <cellStyle name="Normal 8 8 3 4" xfId="13627"/>
    <cellStyle name="Normal 8 8 4" xfId="6439"/>
    <cellStyle name="Normal 8 8 4 2" xfId="21183"/>
    <cellStyle name="Normal 8 8 4 3" xfId="11922"/>
    <cellStyle name="Normal 8 8 5" xfId="4734"/>
    <cellStyle name="Normal 8 8 5 2" xfId="19478"/>
    <cellStyle name="Normal 8 8 6" xfId="15700"/>
    <cellStyle name="Normal 8 8 7" xfId="10217"/>
    <cellStyle name="Normal 8 9" xfId="1010"/>
    <cellStyle name="Normal 8 9 2" xfId="2715"/>
    <cellStyle name="Normal 8 9 2 2" xfId="8198"/>
    <cellStyle name="Normal 8 9 2 2 2" xfId="22942"/>
    <cellStyle name="Normal 8 9 2 3" xfId="17459"/>
    <cellStyle name="Normal 8 9 2 4" xfId="13681"/>
    <cellStyle name="Normal 8 9 3" xfId="6493"/>
    <cellStyle name="Normal 8 9 3 2" xfId="21237"/>
    <cellStyle name="Normal 8 9 3 3" xfId="11976"/>
    <cellStyle name="Normal 8 9 4" xfId="4788"/>
    <cellStyle name="Normal 8 9 4 2" xfId="19532"/>
    <cellStyle name="Normal 8 9 5" xfId="15754"/>
    <cellStyle name="Normal 8 9 6" xfId="10271"/>
    <cellStyle name="Normal 9" xfId="54"/>
    <cellStyle name="Normal 9 10" xfId="1645"/>
    <cellStyle name="Normal 9 10 2" xfId="3350"/>
    <cellStyle name="Normal 9 10 2 2" xfId="8833"/>
    <cellStyle name="Normal 9 10 2 2 2" xfId="23577"/>
    <cellStyle name="Normal 9 10 2 3" xfId="18094"/>
    <cellStyle name="Normal 9 10 2 4" xfId="14316"/>
    <cellStyle name="Normal 9 10 3" xfId="7128"/>
    <cellStyle name="Normal 9 10 3 2" xfId="21872"/>
    <cellStyle name="Normal 9 10 3 3" xfId="12611"/>
    <cellStyle name="Normal 9 10 4" xfId="5423"/>
    <cellStyle name="Normal 9 10 4 2" xfId="20167"/>
    <cellStyle name="Normal 9 10 5" xfId="16389"/>
    <cellStyle name="Normal 9 10 6" xfId="10906"/>
    <cellStyle name="Normal 9 11" xfId="2013"/>
    <cellStyle name="Normal 9 11 2" xfId="7496"/>
    <cellStyle name="Normal 9 11 2 2" xfId="22240"/>
    <cellStyle name="Normal 9 11 3" xfId="16757"/>
    <cellStyle name="Normal 9 11 4" xfId="12979"/>
    <cellStyle name="Normal 9 12" xfId="3718"/>
    <cellStyle name="Normal 9 12 2" xfId="9201"/>
    <cellStyle name="Normal 9 12 2 2" xfId="23945"/>
    <cellStyle name="Normal 9 12 3" xfId="18462"/>
    <cellStyle name="Normal 9 12 4" xfId="14684"/>
    <cellStyle name="Normal 9 13" xfId="5791"/>
    <cellStyle name="Normal 9 13 2" xfId="20535"/>
    <cellStyle name="Normal 9 13 3" xfId="11274"/>
    <cellStyle name="Normal 9 14" xfId="4086"/>
    <cellStyle name="Normal 9 14 2" xfId="18830"/>
    <cellStyle name="Normal 9 15" xfId="15052"/>
    <cellStyle name="Normal 9 16" xfId="9569"/>
    <cellStyle name="Normal 9 17" xfId="298"/>
    <cellStyle name="Normal 9 2" xfId="84"/>
    <cellStyle name="Normal 9 2 10" xfId="2040"/>
    <cellStyle name="Normal 9 2 10 2" xfId="7523"/>
    <cellStyle name="Normal 9 2 10 2 2" xfId="22267"/>
    <cellStyle name="Normal 9 2 10 3" xfId="16784"/>
    <cellStyle name="Normal 9 2 10 4" xfId="13006"/>
    <cellStyle name="Normal 9 2 11" xfId="3745"/>
    <cellStyle name="Normal 9 2 11 2" xfId="9228"/>
    <cellStyle name="Normal 9 2 11 2 2" xfId="23972"/>
    <cellStyle name="Normal 9 2 11 3" xfId="18489"/>
    <cellStyle name="Normal 9 2 11 4" xfId="14711"/>
    <cellStyle name="Normal 9 2 12" xfId="5818"/>
    <cellStyle name="Normal 9 2 12 2" xfId="20562"/>
    <cellStyle name="Normal 9 2 12 3" xfId="11301"/>
    <cellStyle name="Normal 9 2 13" xfId="4113"/>
    <cellStyle name="Normal 9 2 13 2" xfId="18857"/>
    <cellStyle name="Normal 9 2 14" xfId="15079"/>
    <cellStyle name="Normal 9 2 15" xfId="9596"/>
    <cellStyle name="Normal 9 2 16" xfId="325"/>
    <cellStyle name="Normal 9 2 2" xfId="270"/>
    <cellStyle name="Normal 9 2 2 10" xfId="15256"/>
    <cellStyle name="Normal 9 2 2 11" xfId="9773"/>
    <cellStyle name="Normal 9 2 2 12" xfId="505"/>
    <cellStyle name="Normal 9 2 2 2" xfId="640"/>
    <cellStyle name="Normal 9 2 2 2 10" xfId="9903"/>
    <cellStyle name="Normal 9 2 2 2 2" xfId="900"/>
    <cellStyle name="Normal 9 2 2 2 2 2" xfId="1536"/>
    <cellStyle name="Normal 9 2 2 2 2 2 2" xfId="3241"/>
    <cellStyle name="Normal 9 2 2 2 2 2 2 2" xfId="8724"/>
    <cellStyle name="Normal 9 2 2 2 2 2 2 2 2" xfId="23468"/>
    <cellStyle name="Normal 9 2 2 2 2 2 2 3" xfId="17985"/>
    <cellStyle name="Normal 9 2 2 2 2 2 2 4" xfId="14207"/>
    <cellStyle name="Normal 9 2 2 2 2 2 3" xfId="7019"/>
    <cellStyle name="Normal 9 2 2 2 2 2 3 2" xfId="21763"/>
    <cellStyle name="Normal 9 2 2 2 2 2 3 3" xfId="12502"/>
    <cellStyle name="Normal 9 2 2 2 2 2 4" xfId="5314"/>
    <cellStyle name="Normal 9 2 2 2 2 2 4 2" xfId="20058"/>
    <cellStyle name="Normal 9 2 2 2 2 2 5" xfId="16280"/>
    <cellStyle name="Normal 9 2 2 2 2 2 6" xfId="10797"/>
    <cellStyle name="Normal 9 2 2 2 2 3" xfId="2607"/>
    <cellStyle name="Normal 9 2 2 2 2 3 2" xfId="8090"/>
    <cellStyle name="Normal 9 2 2 2 2 3 2 2" xfId="22834"/>
    <cellStyle name="Normal 9 2 2 2 2 3 3" xfId="17351"/>
    <cellStyle name="Normal 9 2 2 2 2 3 4" xfId="13573"/>
    <cellStyle name="Normal 9 2 2 2 2 4" xfId="6385"/>
    <cellStyle name="Normal 9 2 2 2 2 4 2" xfId="21129"/>
    <cellStyle name="Normal 9 2 2 2 2 4 3" xfId="11868"/>
    <cellStyle name="Normal 9 2 2 2 2 5" xfId="4680"/>
    <cellStyle name="Normal 9 2 2 2 2 5 2" xfId="19424"/>
    <cellStyle name="Normal 9 2 2 2 2 6" xfId="15646"/>
    <cellStyle name="Normal 9 2 2 2 2 7" xfId="10163"/>
    <cellStyle name="Normal 9 2 2 2 3" xfId="1276"/>
    <cellStyle name="Normal 9 2 2 2 3 2" xfId="2981"/>
    <cellStyle name="Normal 9 2 2 2 3 2 2" xfId="8464"/>
    <cellStyle name="Normal 9 2 2 2 3 2 2 2" xfId="23208"/>
    <cellStyle name="Normal 9 2 2 2 3 2 3" xfId="17725"/>
    <cellStyle name="Normal 9 2 2 2 3 2 4" xfId="13947"/>
    <cellStyle name="Normal 9 2 2 2 3 3" xfId="6759"/>
    <cellStyle name="Normal 9 2 2 2 3 3 2" xfId="21503"/>
    <cellStyle name="Normal 9 2 2 2 3 3 3" xfId="12242"/>
    <cellStyle name="Normal 9 2 2 2 3 4" xfId="5054"/>
    <cellStyle name="Normal 9 2 2 2 3 4 2" xfId="19798"/>
    <cellStyle name="Normal 9 2 2 2 3 5" xfId="16020"/>
    <cellStyle name="Normal 9 2 2 2 3 6" xfId="10537"/>
    <cellStyle name="Normal 9 2 2 2 4" xfId="1910"/>
    <cellStyle name="Normal 9 2 2 2 4 2" xfId="3615"/>
    <cellStyle name="Normal 9 2 2 2 4 2 2" xfId="9098"/>
    <cellStyle name="Normal 9 2 2 2 4 2 2 2" xfId="23842"/>
    <cellStyle name="Normal 9 2 2 2 4 2 3" xfId="18359"/>
    <cellStyle name="Normal 9 2 2 2 4 2 4" xfId="14581"/>
    <cellStyle name="Normal 9 2 2 2 4 3" xfId="7393"/>
    <cellStyle name="Normal 9 2 2 2 4 3 2" xfId="22137"/>
    <cellStyle name="Normal 9 2 2 2 4 3 3" xfId="12876"/>
    <cellStyle name="Normal 9 2 2 2 4 4" xfId="5688"/>
    <cellStyle name="Normal 9 2 2 2 4 4 2" xfId="20432"/>
    <cellStyle name="Normal 9 2 2 2 4 5" xfId="16654"/>
    <cellStyle name="Normal 9 2 2 2 4 6" xfId="11171"/>
    <cellStyle name="Normal 9 2 2 2 5" xfId="2347"/>
    <cellStyle name="Normal 9 2 2 2 5 2" xfId="7830"/>
    <cellStyle name="Normal 9 2 2 2 5 2 2" xfId="22574"/>
    <cellStyle name="Normal 9 2 2 2 5 3" xfId="17091"/>
    <cellStyle name="Normal 9 2 2 2 5 4" xfId="13313"/>
    <cellStyle name="Normal 9 2 2 2 6" xfId="3983"/>
    <cellStyle name="Normal 9 2 2 2 6 2" xfId="9466"/>
    <cellStyle name="Normal 9 2 2 2 6 2 2" xfId="24210"/>
    <cellStyle name="Normal 9 2 2 2 6 3" xfId="18727"/>
    <cellStyle name="Normal 9 2 2 2 6 4" xfId="14949"/>
    <cellStyle name="Normal 9 2 2 2 7" xfId="6125"/>
    <cellStyle name="Normal 9 2 2 2 7 2" xfId="20869"/>
    <cellStyle name="Normal 9 2 2 2 7 3" xfId="11608"/>
    <cellStyle name="Normal 9 2 2 2 8" xfId="4420"/>
    <cellStyle name="Normal 9 2 2 2 8 2" xfId="19164"/>
    <cellStyle name="Normal 9 2 2 2 9" xfId="15386"/>
    <cellStyle name="Normal 9 2 2 3" xfId="770"/>
    <cellStyle name="Normal 9 2 2 3 2" xfId="1406"/>
    <cellStyle name="Normal 9 2 2 3 2 2" xfId="3111"/>
    <cellStyle name="Normal 9 2 2 3 2 2 2" xfId="8594"/>
    <cellStyle name="Normal 9 2 2 3 2 2 2 2" xfId="23338"/>
    <cellStyle name="Normal 9 2 2 3 2 2 3" xfId="17855"/>
    <cellStyle name="Normal 9 2 2 3 2 2 4" xfId="14077"/>
    <cellStyle name="Normal 9 2 2 3 2 3" xfId="6889"/>
    <cellStyle name="Normal 9 2 2 3 2 3 2" xfId="21633"/>
    <cellStyle name="Normal 9 2 2 3 2 3 3" xfId="12372"/>
    <cellStyle name="Normal 9 2 2 3 2 4" xfId="5184"/>
    <cellStyle name="Normal 9 2 2 3 2 4 2" xfId="19928"/>
    <cellStyle name="Normal 9 2 2 3 2 5" xfId="16150"/>
    <cellStyle name="Normal 9 2 2 3 2 6" xfId="10667"/>
    <cellStyle name="Normal 9 2 2 3 3" xfId="2477"/>
    <cellStyle name="Normal 9 2 2 3 3 2" xfId="7960"/>
    <cellStyle name="Normal 9 2 2 3 3 2 2" xfId="22704"/>
    <cellStyle name="Normal 9 2 2 3 3 3" xfId="17221"/>
    <cellStyle name="Normal 9 2 2 3 3 4" xfId="13443"/>
    <cellStyle name="Normal 9 2 2 3 4" xfId="6255"/>
    <cellStyle name="Normal 9 2 2 3 4 2" xfId="20999"/>
    <cellStyle name="Normal 9 2 2 3 4 3" xfId="11738"/>
    <cellStyle name="Normal 9 2 2 3 5" xfId="4550"/>
    <cellStyle name="Normal 9 2 2 3 5 2" xfId="19294"/>
    <cellStyle name="Normal 9 2 2 3 6" xfId="15516"/>
    <cellStyle name="Normal 9 2 2 3 7" xfId="10033"/>
    <cellStyle name="Normal 9 2 2 4" xfId="1146"/>
    <cellStyle name="Normal 9 2 2 4 2" xfId="2851"/>
    <cellStyle name="Normal 9 2 2 4 2 2" xfId="8334"/>
    <cellStyle name="Normal 9 2 2 4 2 2 2" xfId="23078"/>
    <cellStyle name="Normal 9 2 2 4 2 3" xfId="17595"/>
    <cellStyle name="Normal 9 2 2 4 2 4" xfId="13817"/>
    <cellStyle name="Normal 9 2 2 4 3" xfId="6629"/>
    <cellStyle name="Normal 9 2 2 4 3 2" xfId="21373"/>
    <cellStyle name="Normal 9 2 2 4 3 3" xfId="12112"/>
    <cellStyle name="Normal 9 2 2 4 4" xfId="4924"/>
    <cellStyle name="Normal 9 2 2 4 4 2" xfId="19668"/>
    <cellStyle name="Normal 9 2 2 4 5" xfId="15890"/>
    <cellStyle name="Normal 9 2 2 4 6" xfId="10407"/>
    <cellStyle name="Normal 9 2 2 5" xfId="1780"/>
    <cellStyle name="Normal 9 2 2 5 2" xfId="3485"/>
    <cellStyle name="Normal 9 2 2 5 2 2" xfId="8968"/>
    <cellStyle name="Normal 9 2 2 5 2 2 2" xfId="23712"/>
    <cellStyle name="Normal 9 2 2 5 2 3" xfId="18229"/>
    <cellStyle name="Normal 9 2 2 5 2 4" xfId="14451"/>
    <cellStyle name="Normal 9 2 2 5 3" xfId="7263"/>
    <cellStyle name="Normal 9 2 2 5 3 2" xfId="22007"/>
    <cellStyle name="Normal 9 2 2 5 3 3" xfId="12746"/>
    <cellStyle name="Normal 9 2 2 5 4" xfId="5558"/>
    <cellStyle name="Normal 9 2 2 5 4 2" xfId="20302"/>
    <cellStyle name="Normal 9 2 2 5 5" xfId="16524"/>
    <cellStyle name="Normal 9 2 2 5 6" xfId="11041"/>
    <cellStyle name="Normal 9 2 2 6" xfId="2217"/>
    <cellStyle name="Normal 9 2 2 6 2" xfId="7700"/>
    <cellStyle name="Normal 9 2 2 6 2 2" xfId="22444"/>
    <cellStyle name="Normal 9 2 2 6 3" xfId="16961"/>
    <cellStyle name="Normal 9 2 2 6 4" xfId="13183"/>
    <cellStyle name="Normal 9 2 2 7" xfId="3853"/>
    <cellStyle name="Normal 9 2 2 7 2" xfId="9336"/>
    <cellStyle name="Normal 9 2 2 7 2 2" xfId="24080"/>
    <cellStyle name="Normal 9 2 2 7 3" xfId="18597"/>
    <cellStyle name="Normal 9 2 2 7 4" xfId="14819"/>
    <cellStyle name="Normal 9 2 2 8" xfId="5995"/>
    <cellStyle name="Normal 9 2 2 8 2" xfId="20739"/>
    <cellStyle name="Normal 9 2 2 8 3" xfId="11478"/>
    <cellStyle name="Normal 9 2 2 9" xfId="4290"/>
    <cellStyle name="Normal 9 2 2 9 2" xfId="19034"/>
    <cellStyle name="Normal 9 2 3" xfId="271"/>
    <cellStyle name="Normal 9 2 3 10" xfId="9849"/>
    <cellStyle name="Normal 9 2 3 11" xfId="586"/>
    <cellStyle name="Normal 9 2 3 2" xfId="846"/>
    <cellStyle name="Normal 9 2 3 2 2" xfId="1482"/>
    <cellStyle name="Normal 9 2 3 2 2 2" xfId="3187"/>
    <cellStyle name="Normal 9 2 3 2 2 2 2" xfId="8670"/>
    <cellStyle name="Normal 9 2 3 2 2 2 2 2" xfId="23414"/>
    <cellStyle name="Normal 9 2 3 2 2 2 3" xfId="17931"/>
    <cellStyle name="Normal 9 2 3 2 2 2 4" xfId="14153"/>
    <cellStyle name="Normal 9 2 3 2 2 3" xfId="6965"/>
    <cellStyle name="Normal 9 2 3 2 2 3 2" xfId="21709"/>
    <cellStyle name="Normal 9 2 3 2 2 3 3" xfId="12448"/>
    <cellStyle name="Normal 9 2 3 2 2 4" xfId="5260"/>
    <cellStyle name="Normal 9 2 3 2 2 4 2" xfId="20004"/>
    <cellStyle name="Normal 9 2 3 2 2 5" xfId="16226"/>
    <cellStyle name="Normal 9 2 3 2 2 6" xfId="10743"/>
    <cellStyle name="Normal 9 2 3 2 3" xfId="2553"/>
    <cellStyle name="Normal 9 2 3 2 3 2" xfId="8036"/>
    <cellStyle name="Normal 9 2 3 2 3 2 2" xfId="22780"/>
    <cellStyle name="Normal 9 2 3 2 3 3" xfId="17297"/>
    <cellStyle name="Normal 9 2 3 2 3 4" xfId="13519"/>
    <cellStyle name="Normal 9 2 3 2 4" xfId="6331"/>
    <cellStyle name="Normal 9 2 3 2 4 2" xfId="21075"/>
    <cellStyle name="Normal 9 2 3 2 4 3" xfId="11814"/>
    <cellStyle name="Normal 9 2 3 2 5" xfId="4626"/>
    <cellStyle name="Normal 9 2 3 2 5 2" xfId="19370"/>
    <cellStyle name="Normal 9 2 3 2 6" xfId="15592"/>
    <cellStyle name="Normal 9 2 3 2 7" xfId="10109"/>
    <cellStyle name="Normal 9 2 3 3" xfId="1222"/>
    <cellStyle name="Normal 9 2 3 3 2" xfId="2927"/>
    <cellStyle name="Normal 9 2 3 3 2 2" xfId="8410"/>
    <cellStyle name="Normal 9 2 3 3 2 2 2" xfId="23154"/>
    <cellStyle name="Normal 9 2 3 3 2 3" xfId="17671"/>
    <cellStyle name="Normal 9 2 3 3 2 4" xfId="13893"/>
    <cellStyle name="Normal 9 2 3 3 3" xfId="6705"/>
    <cellStyle name="Normal 9 2 3 3 3 2" xfId="21449"/>
    <cellStyle name="Normal 9 2 3 3 3 3" xfId="12188"/>
    <cellStyle name="Normal 9 2 3 3 4" xfId="5000"/>
    <cellStyle name="Normal 9 2 3 3 4 2" xfId="19744"/>
    <cellStyle name="Normal 9 2 3 3 5" xfId="15966"/>
    <cellStyle name="Normal 9 2 3 3 6" xfId="10483"/>
    <cellStyle name="Normal 9 2 3 4" xfId="1856"/>
    <cellStyle name="Normal 9 2 3 4 2" xfId="3561"/>
    <cellStyle name="Normal 9 2 3 4 2 2" xfId="9044"/>
    <cellStyle name="Normal 9 2 3 4 2 2 2" xfId="23788"/>
    <cellStyle name="Normal 9 2 3 4 2 3" xfId="18305"/>
    <cellStyle name="Normal 9 2 3 4 2 4" xfId="14527"/>
    <cellStyle name="Normal 9 2 3 4 3" xfId="7339"/>
    <cellStyle name="Normal 9 2 3 4 3 2" xfId="22083"/>
    <cellStyle name="Normal 9 2 3 4 3 3" xfId="12822"/>
    <cellStyle name="Normal 9 2 3 4 4" xfId="5634"/>
    <cellStyle name="Normal 9 2 3 4 4 2" xfId="20378"/>
    <cellStyle name="Normal 9 2 3 4 5" xfId="16600"/>
    <cellStyle name="Normal 9 2 3 4 6" xfId="11117"/>
    <cellStyle name="Normal 9 2 3 5" xfId="2293"/>
    <cellStyle name="Normal 9 2 3 5 2" xfId="7776"/>
    <cellStyle name="Normal 9 2 3 5 2 2" xfId="22520"/>
    <cellStyle name="Normal 9 2 3 5 3" xfId="17037"/>
    <cellStyle name="Normal 9 2 3 5 4" xfId="13259"/>
    <cellStyle name="Normal 9 2 3 6" xfId="3929"/>
    <cellStyle name="Normal 9 2 3 6 2" xfId="9412"/>
    <cellStyle name="Normal 9 2 3 6 2 2" xfId="24156"/>
    <cellStyle name="Normal 9 2 3 6 3" xfId="18673"/>
    <cellStyle name="Normal 9 2 3 6 4" xfId="14895"/>
    <cellStyle name="Normal 9 2 3 7" xfId="6071"/>
    <cellStyle name="Normal 9 2 3 7 2" xfId="20815"/>
    <cellStyle name="Normal 9 2 3 7 3" xfId="11554"/>
    <cellStyle name="Normal 9 2 3 8" xfId="4366"/>
    <cellStyle name="Normal 9 2 3 8 2" xfId="19110"/>
    <cellStyle name="Normal 9 2 3 9" xfId="15332"/>
    <cellStyle name="Normal 9 2 4" xfId="159"/>
    <cellStyle name="Normal 9 2 4 10" xfId="451"/>
    <cellStyle name="Normal 9 2 4 2" xfId="1092"/>
    <cellStyle name="Normal 9 2 4 2 2" xfId="2797"/>
    <cellStyle name="Normal 9 2 4 2 2 2" xfId="8280"/>
    <cellStyle name="Normal 9 2 4 2 2 2 2" xfId="23024"/>
    <cellStyle name="Normal 9 2 4 2 2 3" xfId="17541"/>
    <cellStyle name="Normal 9 2 4 2 2 4" xfId="13763"/>
    <cellStyle name="Normal 9 2 4 2 3" xfId="6575"/>
    <cellStyle name="Normal 9 2 4 2 3 2" xfId="21319"/>
    <cellStyle name="Normal 9 2 4 2 3 3" xfId="12058"/>
    <cellStyle name="Normal 9 2 4 2 4" xfId="4870"/>
    <cellStyle name="Normal 9 2 4 2 4 2" xfId="19614"/>
    <cellStyle name="Normal 9 2 4 2 5" xfId="15836"/>
    <cellStyle name="Normal 9 2 4 2 6" xfId="10353"/>
    <cellStyle name="Normal 9 2 4 3" xfId="1726"/>
    <cellStyle name="Normal 9 2 4 3 2" xfId="3431"/>
    <cellStyle name="Normal 9 2 4 3 2 2" xfId="8914"/>
    <cellStyle name="Normal 9 2 4 3 2 2 2" xfId="23658"/>
    <cellStyle name="Normal 9 2 4 3 2 3" xfId="18175"/>
    <cellStyle name="Normal 9 2 4 3 2 4" xfId="14397"/>
    <cellStyle name="Normal 9 2 4 3 3" xfId="7209"/>
    <cellStyle name="Normal 9 2 4 3 3 2" xfId="21953"/>
    <cellStyle name="Normal 9 2 4 3 3 3" xfId="12692"/>
    <cellStyle name="Normal 9 2 4 3 4" xfId="5504"/>
    <cellStyle name="Normal 9 2 4 3 4 2" xfId="20248"/>
    <cellStyle name="Normal 9 2 4 3 5" xfId="16470"/>
    <cellStyle name="Normal 9 2 4 3 6" xfId="10987"/>
    <cellStyle name="Normal 9 2 4 4" xfId="2163"/>
    <cellStyle name="Normal 9 2 4 4 2" xfId="7646"/>
    <cellStyle name="Normal 9 2 4 4 2 2" xfId="22390"/>
    <cellStyle name="Normal 9 2 4 4 3" xfId="16907"/>
    <cellStyle name="Normal 9 2 4 4 4" xfId="13129"/>
    <cellStyle name="Normal 9 2 4 5" xfId="3799"/>
    <cellStyle name="Normal 9 2 4 5 2" xfId="9282"/>
    <cellStyle name="Normal 9 2 4 5 2 2" xfId="24026"/>
    <cellStyle name="Normal 9 2 4 5 3" xfId="18543"/>
    <cellStyle name="Normal 9 2 4 5 4" xfId="14765"/>
    <cellStyle name="Normal 9 2 4 6" xfId="5941"/>
    <cellStyle name="Normal 9 2 4 6 2" xfId="20685"/>
    <cellStyle name="Normal 9 2 4 6 3" xfId="11424"/>
    <cellStyle name="Normal 9 2 4 7" xfId="4236"/>
    <cellStyle name="Normal 9 2 4 7 2" xfId="18980"/>
    <cellStyle name="Normal 9 2 4 8" xfId="15202"/>
    <cellStyle name="Normal 9 2 4 9" xfId="9719"/>
    <cellStyle name="Normal 9 2 5" xfId="716"/>
    <cellStyle name="Normal 9 2 5 2" xfId="1352"/>
    <cellStyle name="Normal 9 2 5 2 2" xfId="3057"/>
    <cellStyle name="Normal 9 2 5 2 2 2" xfId="8540"/>
    <cellStyle name="Normal 9 2 5 2 2 2 2" xfId="23284"/>
    <cellStyle name="Normal 9 2 5 2 2 3" xfId="17801"/>
    <cellStyle name="Normal 9 2 5 2 2 4" xfId="14023"/>
    <cellStyle name="Normal 9 2 5 2 3" xfId="6835"/>
    <cellStyle name="Normal 9 2 5 2 3 2" xfId="21579"/>
    <cellStyle name="Normal 9 2 5 2 3 3" xfId="12318"/>
    <cellStyle name="Normal 9 2 5 2 4" xfId="5130"/>
    <cellStyle name="Normal 9 2 5 2 4 2" xfId="19874"/>
    <cellStyle name="Normal 9 2 5 2 5" xfId="16096"/>
    <cellStyle name="Normal 9 2 5 2 6" xfId="10613"/>
    <cellStyle name="Normal 9 2 5 3" xfId="1986"/>
    <cellStyle name="Normal 9 2 5 3 2" xfId="3691"/>
    <cellStyle name="Normal 9 2 5 3 2 2" xfId="9174"/>
    <cellStyle name="Normal 9 2 5 3 2 2 2" xfId="23918"/>
    <cellStyle name="Normal 9 2 5 3 2 3" xfId="18435"/>
    <cellStyle name="Normal 9 2 5 3 2 4" xfId="14657"/>
    <cellStyle name="Normal 9 2 5 3 3" xfId="7469"/>
    <cellStyle name="Normal 9 2 5 3 3 2" xfId="22213"/>
    <cellStyle name="Normal 9 2 5 3 3 3" xfId="12952"/>
    <cellStyle name="Normal 9 2 5 3 4" xfId="5764"/>
    <cellStyle name="Normal 9 2 5 3 4 2" xfId="20508"/>
    <cellStyle name="Normal 9 2 5 3 5" xfId="16730"/>
    <cellStyle name="Normal 9 2 5 3 6" xfId="11247"/>
    <cellStyle name="Normal 9 2 5 4" xfId="2423"/>
    <cellStyle name="Normal 9 2 5 4 2" xfId="7906"/>
    <cellStyle name="Normal 9 2 5 4 2 2" xfId="22650"/>
    <cellStyle name="Normal 9 2 5 4 3" xfId="17167"/>
    <cellStyle name="Normal 9 2 5 4 4" xfId="13389"/>
    <cellStyle name="Normal 9 2 5 5" xfId="4059"/>
    <cellStyle name="Normal 9 2 5 5 2" xfId="9542"/>
    <cellStyle name="Normal 9 2 5 5 2 2" xfId="24286"/>
    <cellStyle name="Normal 9 2 5 5 3" xfId="18803"/>
    <cellStyle name="Normal 9 2 5 5 4" xfId="15025"/>
    <cellStyle name="Normal 9 2 5 6" xfId="6201"/>
    <cellStyle name="Normal 9 2 5 6 2" xfId="20945"/>
    <cellStyle name="Normal 9 2 5 6 3" xfId="11684"/>
    <cellStyle name="Normal 9 2 5 7" xfId="4496"/>
    <cellStyle name="Normal 9 2 5 7 2" xfId="19240"/>
    <cellStyle name="Normal 9 2 5 8" xfId="15462"/>
    <cellStyle name="Normal 9 2 5 9" xfId="9979"/>
    <cellStyle name="Normal 9 2 6" xfId="984"/>
    <cellStyle name="Normal 9 2 6 2" xfId="1618"/>
    <cellStyle name="Normal 9 2 6 2 2" xfId="3323"/>
    <cellStyle name="Normal 9 2 6 2 2 2" xfId="8806"/>
    <cellStyle name="Normal 9 2 6 2 2 2 2" xfId="23550"/>
    <cellStyle name="Normal 9 2 6 2 2 3" xfId="18067"/>
    <cellStyle name="Normal 9 2 6 2 2 4" xfId="14289"/>
    <cellStyle name="Normal 9 2 6 2 3" xfId="7101"/>
    <cellStyle name="Normal 9 2 6 2 3 2" xfId="21845"/>
    <cellStyle name="Normal 9 2 6 2 3 3" xfId="12584"/>
    <cellStyle name="Normal 9 2 6 2 4" xfId="5396"/>
    <cellStyle name="Normal 9 2 6 2 4 2" xfId="20140"/>
    <cellStyle name="Normal 9 2 6 2 5" xfId="16362"/>
    <cellStyle name="Normal 9 2 6 2 6" xfId="10879"/>
    <cellStyle name="Normal 9 2 6 3" xfId="2689"/>
    <cellStyle name="Normal 9 2 6 3 2" xfId="8172"/>
    <cellStyle name="Normal 9 2 6 3 2 2" xfId="22916"/>
    <cellStyle name="Normal 9 2 6 3 3" xfId="17433"/>
    <cellStyle name="Normal 9 2 6 3 4" xfId="13655"/>
    <cellStyle name="Normal 9 2 6 4" xfId="6467"/>
    <cellStyle name="Normal 9 2 6 4 2" xfId="21211"/>
    <cellStyle name="Normal 9 2 6 4 3" xfId="11950"/>
    <cellStyle name="Normal 9 2 6 5" xfId="4762"/>
    <cellStyle name="Normal 9 2 6 5 2" xfId="19506"/>
    <cellStyle name="Normal 9 2 6 6" xfId="15728"/>
    <cellStyle name="Normal 9 2 6 7" xfId="10245"/>
    <cellStyle name="Normal 9 2 7" xfId="1038"/>
    <cellStyle name="Normal 9 2 7 2" xfId="2743"/>
    <cellStyle name="Normal 9 2 7 2 2" xfId="8226"/>
    <cellStyle name="Normal 9 2 7 2 2 2" xfId="22970"/>
    <cellStyle name="Normal 9 2 7 2 3" xfId="17487"/>
    <cellStyle name="Normal 9 2 7 2 4" xfId="13709"/>
    <cellStyle name="Normal 9 2 7 3" xfId="6521"/>
    <cellStyle name="Normal 9 2 7 3 2" xfId="21265"/>
    <cellStyle name="Normal 9 2 7 3 3" xfId="12004"/>
    <cellStyle name="Normal 9 2 7 4" xfId="4816"/>
    <cellStyle name="Normal 9 2 7 4 2" xfId="19560"/>
    <cellStyle name="Normal 9 2 7 5" xfId="15782"/>
    <cellStyle name="Normal 9 2 7 6" xfId="10299"/>
    <cellStyle name="Normal 9 2 8" xfId="397"/>
    <cellStyle name="Normal 9 2 8 2" xfId="2109"/>
    <cellStyle name="Normal 9 2 8 2 2" xfId="7592"/>
    <cellStyle name="Normal 9 2 8 2 2 2" xfId="22336"/>
    <cellStyle name="Normal 9 2 8 2 3" xfId="16853"/>
    <cellStyle name="Normal 9 2 8 2 4" xfId="13075"/>
    <cellStyle name="Normal 9 2 8 3" xfId="5887"/>
    <cellStyle name="Normal 9 2 8 3 2" xfId="20631"/>
    <cellStyle name="Normal 9 2 8 3 3" xfId="11370"/>
    <cellStyle name="Normal 9 2 8 4" xfId="4182"/>
    <cellStyle name="Normal 9 2 8 4 2" xfId="18926"/>
    <cellStyle name="Normal 9 2 8 5" xfId="15148"/>
    <cellStyle name="Normal 9 2 8 6" xfId="9665"/>
    <cellStyle name="Normal 9 2 9" xfId="1672"/>
    <cellStyle name="Normal 9 2 9 2" xfId="3377"/>
    <cellStyle name="Normal 9 2 9 2 2" xfId="8860"/>
    <cellStyle name="Normal 9 2 9 2 2 2" xfId="23604"/>
    <cellStyle name="Normal 9 2 9 2 3" xfId="18121"/>
    <cellStyle name="Normal 9 2 9 2 4" xfId="14343"/>
    <cellStyle name="Normal 9 2 9 3" xfId="7155"/>
    <cellStyle name="Normal 9 2 9 3 2" xfId="21899"/>
    <cellStyle name="Normal 9 2 9 3 3" xfId="12638"/>
    <cellStyle name="Normal 9 2 9 4" xfId="5450"/>
    <cellStyle name="Normal 9 2 9 4 2" xfId="20194"/>
    <cellStyle name="Normal 9 2 9 5" xfId="16416"/>
    <cellStyle name="Normal 9 2 9 6" xfId="10933"/>
    <cellStyle name="Normal 9 3" xfId="272"/>
    <cellStyle name="Normal 9 3 10" xfId="15229"/>
    <cellStyle name="Normal 9 3 11" xfId="9746"/>
    <cellStyle name="Normal 9 3 12" xfId="478"/>
    <cellStyle name="Normal 9 3 2" xfId="613"/>
    <cellStyle name="Normal 9 3 2 10" xfId="9876"/>
    <cellStyle name="Normal 9 3 2 2" xfId="873"/>
    <cellStyle name="Normal 9 3 2 2 2" xfId="1509"/>
    <cellStyle name="Normal 9 3 2 2 2 2" xfId="3214"/>
    <cellStyle name="Normal 9 3 2 2 2 2 2" xfId="8697"/>
    <cellStyle name="Normal 9 3 2 2 2 2 2 2" xfId="23441"/>
    <cellStyle name="Normal 9 3 2 2 2 2 3" xfId="17958"/>
    <cellStyle name="Normal 9 3 2 2 2 2 4" xfId="14180"/>
    <cellStyle name="Normal 9 3 2 2 2 3" xfId="6992"/>
    <cellStyle name="Normal 9 3 2 2 2 3 2" xfId="21736"/>
    <cellStyle name="Normal 9 3 2 2 2 3 3" xfId="12475"/>
    <cellStyle name="Normal 9 3 2 2 2 4" xfId="5287"/>
    <cellStyle name="Normal 9 3 2 2 2 4 2" xfId="20031"/>
    <cellStyle name="Normal 9 3 2 2 2 5" xfId="16253"/>
    <cellStyle name="Normal 9 3 2 2 2 6" xfId="10770"/>
    <cellStyle name="Normal 9 3 2 2 3" xfId="2580"/>
    <cellStyle name="Normal 9 3 2 2 3 2" xfId="8063"/>
    <cellStyle name="Normal 9 3 2 2 3 2 2" xfId="22807"/>
    <cellStyle name="Normal 9 3 2 2 3 3" xfId="17324"/>
    <cellStyle name="Normal 9 3 2 2 3 4" xfId="13546"/>
    <cellStyle name="Normal 9 3 2 2 4" xfId="6358"/>
    <cellStyle name="Normal 9 3 2 2 4 2" xfId="21102"/>
    <cellStyle name="Normal 9 3 2 2 4 3" xfId="11841"/>
    <cellStyle name="Normal 9 3 2 2 5" xfId="4653"/>
    <cellStyle name="Normal 9 3 2 2 5 2" xfId="19397"/>
    <cellStyle name="Normal 9 3 2 2 6" xfId="15619"/>
    <cellStyle name="Normal 9 3 2 2 7" xfId="10136"/>
    <cellStyle name="Normal 9 3 2 3" xfId="1249"/>
    <cellStyle name="Normal 9 3 2 3 2" xfId="2954"/>
    <cellStyle name="Normal 9 3 2 3 2 2" xfId="8437"/>
    <cellStyle name="Normal 9 3 2 3 2 2 2" xfId="23181"/>
    <cellStyle name="Normal 9 3 2 3 2 3" xfId="17698"/>
    <cellStyle name="Normal 9 3 2 3 2 4" xfId="13920"/>
    <cellStyle name="Normal 9 3 2 3 3" xfId="6732"/>
    <cellStyle name="Normal 9 3 2 3 3 2" xfId="21476"/>
    <cellStyle name="Normal 9 3 2 3 3 3" xfId="12215"/>
    <cellStyle name="Normal 9 3 2 3 4" xfId="5027"/>
    <cellStyle name="Normal 9 3 2 3 4 2" xfId="19771"/>
    <cellStyle name="Normal 9 3 2 3 5" xfId="15993"/>
    <cellStyle name="Normal 9 3 2 3 6" xfId="10510"/>
    <cellStyle name="Normal 9 3 2 4" xfId="1883"/>
    <cellStyle name="Normal 9 3 2 4 2" xfId="3588"/>
    <cellStyle name="Normal 9 3 2 4 2 2" xfId="9071"/>
    <cellStyle name="Normal 9 3 2 4 2 2 2" xfId="23815"/>
    <cellStyle name="Normal 9 3 2 4 2 3" xfId="18332"/>
    <cellStyle name="Normal 9 3 2 4 2 4" xfId="14554"/>
    <cellStyle name="Normal 9 3 2 4 3" xfId="7366"/>
    <cellStyle name="Normal 9 3 2 4 3 2" xfId="22110"/>
    <cellStyle name="Normal 9 3 2 4 3 3" xfId="12849"/>
    <cellStyle name="Normal 9 3 2 4 4" xfId="5661"/>
    <cellStyle name="Normal 9 3 2 4 4 2" xfId="20405"/>
    <cellStyle name="Normal 9 3 2 4 5" xfId="16627"/>
    <cellStyle name="Normal 9 3 2 4 6" xfId="11144"/>
    <cellStyle name="Normal 9 3 2 5" xfId="2320"/>
    <cellStyle name="Normal 9 3 2 5 2" xfId="7803"/>
    <cellStyle name="Normal 9 3 2 5 2 2" xfId="22547"/>
    <cellStyle name="Normal 9 3 2 5 3" xfId="17064"/>
    <cellStyle name="Normal 9 3 2 5 4" xfId="13286"/>
    <cellStyle name="Normal 9 3 2 6" xfId="3956"/>
    <cellStyle name="Normal 9 3 2 6 2" xfId="9439"/>
    <cellStyle name="Normal 9 3 2 6 2 2" xfId="24183"/>
    <cellStyle name="Normal 9 3 2 6 3" xfId="18700"/>
    <cellStyle name="Normal 9 3 2 6 4" xfId="14922"/>
    <cellStyle name="Normal 9 3 2 7" xfId="6098"/>
    <cellStyle name="Normal 9 3 2 7 2" xfId="20842"/>
    <cellStyle name="Normal 9 3 2 7 3" xfId="11581"/>
    <cellStyle name="Normal 9 3 2 8" xfId="4393"/>
    <cellStyle name="Normal 9 3 2 8 2" xfId="19137"/>
    <cellStyle name="Normal 9 3 2 9" xfId="15359"/>
    <cellStyle name="Normal 9 3 3" xfId="743"/>
    <cellStyle name="Normal 9 3 3 2" xfId="1379"/>
    <cellStyle name="Normal 9 3 3 2 2" xfId="3084"/>
    <cellStyle name="Normal 9 3 3 2 2 2" xfId="8567"/>
    <cellStyle name="Normal 9 3 3 2 2 2 2" xfId="23311"/>
    <cellStyle name="Normal 9 3 3 2 2 3" xfId="17828"/>
    <cellStyle name="Normal 9 3 3 2 2 4" xfId="14050"/>
    <cellStyle name="Normal 9 3 3 2 3" xfId="6862"/>
    <cellStyle name="Normal 9 3 3 2 3 2" xfId="21606"/>
    <cellStyle name="Normal 9 3 3 2 3 3" xfId="12345"/>
    <cellStyle name="Normal 9 3 3 2 4" xfId="5157"/>
    <cellStyle name="Normal 9 3 3 2 4 2" xfId="19901"/>
    <cellStyle name="Normal 9 3 3 2 5" xfId="16123"/>
    <cellStyle name="Normal 9 3 3 2 6" xfId="10640"/>
    <cellStyle name="Normal 9 3 3 3" xfId="2450"/>
    <cellStyle name="Normal 9 3 3 3 2" xfId="7933"/>
    <cellStyle name="Normal 9 3 3 3 2 2" xfId="22677"/>
    <cellStyle name="Normal 9 3 3 3 3" xfId="17194"/>
    <cellStyle name="Normal 9 3 3 3 4" xfId="13416"/>
    <cellStyle name="Normal 9 3 3 4" xfId="6228"/>
    <cellStyle name="Normal 9 3 3 4 2" xfId="20972"/>
    <cellStyle name="Normal 9 3 3 4 3" xfId="11711"/>
    <cellStyle name="Normal 9 3 3 5" xfId="4523"/>
    <cellStyle name="Normal 9 3 3 5 2" xfId="19267"/>
    <cellStyle name="Normal 9 3 3 6" xfId="15489"/>
    <cellStyle name="Normal 9 3 3 7" xfId="10006"/>
    <cellStyle name="Normal 9 3 4" xfId="1119"/>
    <cellStyle name="Normal 9 3 4 2" xfId="2824"/>
    <cellStyle name="Normal 9 3 4 2 2" xfId="8307"/>
    <cellStyle name="Normal 9 3 4 2 2 2" xfId="23051"/>
    <cellStyle name="Normal 9 3 4 2 3" xfId="17568"/>
    <cellStyle name="Normal 9 3 4 2 4" xfId="13790"/>
    <cellStyle name="Normal 9 3 4 3" xfId="6602"/>
    <cellStyle name="Normal 9 3 4 3 2" xfId="21346"/>
    <cellStyle name="Normal 9 3 4 3 3" xfId="12085"/>
    <cellStyle name="Normal 9 3 4 4" xfId="4897"/>
    <cellStyle name="Normal 9 3 4 4 2" xfId="19641"/>
    <cellStyle name="Normal 9 3 4 5" xfId="15863"/>
    <cellStyle name="Normal 9 3 4 6" xfId="10380"/>
    <cellStyle name="Normal 9 3 5" xfId="1753"/>
    <cellStyle name="Normal 9 3 5 2" xfId="3458"/>
    <cellStyle name="Normal 9 3 5 2 2" xfId="8941"/>
    <cellStyle name="Normal 9 3 5 2 2 2" xfId="23685"/>
    <cellStyle name="Normal 9 3 5 2 3" xfId="18202"/>
    <cellStyle name="Normal 9 3 5 2 4" xfId="14424"/>
    <cellStyle name="Normal 9 3 5 3" xfId="7236"/>
    <cellStyle name="Normal 9 3 5 3 2" xfId="21980"/>
    <cellStyle name="Normal 9 3 5 3 3" xfId="12719"/>
    <cellStyle name="Normal 9 3 5 4" xfId="5531"/>
    <cellStyle name="Normal 9 3 5 4 2" xfId="20275"/>
    <cellStyle name="Normal 9 3 5 5" xfId="16497"/>
    <cellStyle name="Normal 9 3 5 6" xfId="11014"/>
    <cellStyle name="Normal 9 3 6" xfId="2190"/>
    <cellStyle name="Normal 9 3 6 2" xfId="7673"/>
    <cellStyle name="Normal 9 3 6 2 2" xfId="22417"/>
    <cellStyle name="Normal 9 3 6 3" xfId="16934"/>
    <cellStyle name="Normal 9 3 6 4" xfId="13156"/>
    <cellStyle name="Normal 9 3 7" xfId="3826"/>
    <cellStyle name="Normal 9 3 7 2" xfId="9309"/>
    <cellStyle name="Normal 9 3 7 2 2" xfId="24053"/>
    <cellStyle name="Normal 9 3 7 3" xfId="18570"/>
    <cellStyle name="Normal 9 3 7 4" xfId="14792"/>
    <cellStyle name="Normal 9 3 8" xfId="5968"/>
    <cellStyle name="Normal 9 3 8 2" xfId="20712"/>
    <cellStyle name="Normal 9 3 8 3" xfId="11451"/>
    <cellStyle name="Normal 9 3 9" xfId="4263"/>
    <cellStyle name="Normal 9 3 9 2" xfId="19007"/>
    <cellStyle name="Normal 9 4" xfId="273"/>
    <cellStyle name="Normal 9 4 10" xfId="9822"/>
    <cellStyle name="Normal 9 4 11" xfId="559"/>
    <cellStyle name="Normal 9 4 2" xfId="819"/>
    <cellStyle name="Normal 9 4 2 2" xfId="1455"/>
    <cellStyle name="Normal 9 4 2 2 2" xfId="3160"/>
    <cellStyle name="Normal 9 4 2 2 2 2" xfId="8643"/>
    <cellStyle name="Normal 9 4 2 2 2 2 2" xfId="23387"/>
    <cellStyle name="Normal 9 4 2 2 2 3" xfId="17904"/>
    <cellStyle name="Normal 9 4 2 2 2 4" xfId="14126"/>
    <cellStyle name="Normal 9 4 2 2 3" xfId="6938"/>
    <cellStyle name="Normal 9 4 2 2 3 2" xfId="21682"/>
    <cellStyle name="Normal 9 4 2 2 3 3" xfId="12421"/>
    <cellStyle name="Normal 9 4 2 2 4" xfId="5233"/>
    <cellStyle name="Normal 9 4 2 2 4 2" xfId="19977"/>
    <cellStyle name="Normal 9 4 2 2 5" xfId="16199"/>
    <cellStyle name="Normal 9 4 2 2 6" xfId="10716"/>
    <cellStyle name="Normal 9 4 2 3" xfId="2526"/>
    <cellStyle name="Normal 9 4 2 3 2" xfId="8009"/>
    <cellStyle name="Normal 9 4 2 3 2 2" xfId="22753"/>
    <cellStyle name="Normal 9 4 2 3 3" xfId="17270"/>
    <cellStyle name="Normal 9 4 2 3 4" xfId="13492"/>
    <cellStyle name="Normal 9 4 2 4" xfId="6304"/>
    <cellStyle name="Normal 9 4 2 4 2" xfId="21048"/>
    <cellStyle name="Normal 9 4 2 4 3" xfId="11787"/>
    <cellStyle name="Normal 9 4 2 5" xfId="4599"/>
    <cellStyle name="Normal 9 4 2 5 2" xfId="19343"/>
    <cellStyle name="Normal 9 4 2 6" xfId="15565"/>
    <cellStyle name="Normal 9 4 2 7" xfId="10082"/>
    <cellStyle name="Normal 9 4 3" xfId="1195"/>
    <cellStyle name="Normal 9 4 3 2" xfId="2900"/>
    <cellStyle name="Normal 9 4 3 2 2" xfId="8383"/>
    <cellStyle name="Normal 9 4 3 2 2 2" xfId="23127"/>
    <cellStyle name="Normal 9 4 3 2 3" xfId="17644"/>
    <cellStyle name="Normal 9 4 3 2 4" xfId="13866"/>
    <cellStyle name="Normal 9 4 3 3" xfId="6678"/>
    <cellStyle name="Normal 9 4 3 3 2" xfId="21422"/>
    <cellStyle name="Normal 9 4 3 3 3" xfId="12161"/>
    <cellStyle name="Normal 9 4 3 4" xfId="4973"/>
    <cellStyle name="Normal 9 4 3 4 2" xfId="19717"/>
    <cellStyle name="Normal 9 4 3 5" xfId="15939"/>
    <cellStyle name="Normal 9 4 3 6" xfId="10456"/>
    <cellStyle name="Normal 9 4 4" xfId="1829"/>
    <cellStyle name="Normal 9 4 4 2" xfId="3534"/>
    <cellStyle name="Normal 9 4 4 2 2" xfId="9017"/>
    <cellStyle name="Normal 9 4 4 2 2 2" xfId="23761"/>
    <cellStyle name="Normal 9 4 4 2 3" xfId="18278"/>
    <cellStyle name="Normal 9 4 4 2 4" xfId="14500"/>
    <cellStyle name="Normal 9 4 4 3" xfId="7312"/>
    <cellStyle name="Normal 9 4 4 3 2" xfId="22056"/>
    <cellStyle name="Normal 9 4 4 3 3" xfId="12795"/>
    <cellStyle name="Normal 9 4 4 4" xfId="5607"/>
    <cellStyle name="Normal 9 4 4 4 2" xfId="20351"/>
    <cellStyle name="Normal 9 4 4 5" xfId="16573"/>
    <cellStyle name="Normal 9 4 4 6" xfId="11090"/>
    <cellStyle name="Normal 9 4 5" xfId="2266"/>
    <cellStyle name="Normal 9 4 5 2" xfId="7749"/>
    <cellStyle name="Normal 9 4 5 2 2" xfId="22493"/>
    <cellStyle name="Normal 9 4 5 3" xfId="17010"/>
    <cellStyle name="Normal 9 4 5 4" xfId="13232"/>
    <cellStyle name="Normal 9 4 6" xfId="3902"/>
    <cellStyle name="Normal 9 4 6 2" xfId="9385"/>
    <cellStyle name="Normal 9 4 6 2 2" xfId="24129"/>
    <cellStyle name="Normal 9 4 6 3" xfId="18646"/>
    <cellStyle name="Normal 9 4 6 4" xfId="14868"/>
    <cellStyle name="Normal 9 4 7" xfId="6044"/>
    <cellStyle name="Normal 9 4 7 2" xfId="20788"/>
    <cellStyle name="Normal 9 4 7 3" xfId="11527"/>
    <cellStyle name="Normal 9 4 8" xfId="4339"/>
    <cellStyle name="Normal 9 4 8 2" xfId="19083"/>
    <cellStyle name="Normal 9 4 9" xfId="15305"/>
    <cellStyle name="Normal 9 5" xfId="132"/>
    <cellStyle name="Normal 9 5 10" xfId="424"/>
    <cellStyle name="Normal 9 5 2" xfId="1065"/>
    <cellStyle name="Normal 9 5 2 2" xfId="2770"/>
    <cellStyle name="Normal 9 5 2 2 2" xfId="8253"/>
    <cellStyle name="Normal 9 5 2 2 2 2" xfId="22997"/>
    <cellStyle name="Normal 9 5 2 2 3" xfId="17514"/>
    <cellStyle name="Normal 9 5 2 2 4" xfId="13736"/>
    <cellStyle name="Normal 9 5 2 3" xfId="6548"/>
    <cellStyle name="Normal 9 5 2 3 2" xfId="21292"/>
    <cellStyle name="Normal 9 5 2 3 3" xfId="12031"/>
    <cellStyle name="Normal 9 5 2 4" xfId="4843"/>
    <cellStyle name="Normal 9 5 2 4 2" xfId="19587"/>
    <cellStyle name="Normal 9 5 2 5" xfId="15809"/>
    <cellStyle name="Normal 9 5 2 6" xfId="10326"/>
    <cellStyle name="Normal 9 5 3" xfId="1699"/>
    <cellStyle name="Normal 9 5 3 2" xfId="3404"/>
    <cellStyle name="Normal 9 5 3 2 2" xfId="8887"/>
    <cellStyle name="Normal 9 5 3 2 2 2" xfId="23631"/>
    <cellStyle name="Normal 9 5 3 2 3" xfId="18148"/>
    <cellStyle name="Normal 9 5 3 2 4" xfId="14370"/>
    <cellStyle name="Normal 9 5 3 3" xfId="7182"/>
    <cellStyle name="Normal 9 5 3 3 2" xfId="21926"/>
    <cellStyle name="Normal 9 5 3 3 3" xfId="12665"/>
    <cellStyle name="Normal 9 5 3 4" xfId="5477"/>
    <cellStyle name="Normal 9 5 3 4 2" xfId="20221"/>
    <cellStyle name="Normal 9 5 3 5" xfId="16443"/>
    <cellStyle name="Normal 9 5 3 6" xfId="10960"/>
    <cellStyle name="Normal 9 5 4" xfId="2136"/>
    <cellStyle name="Normal 9 5 4 2" xfId="7619"/>
    <cellStyle name="Normal 9 5 4 2 2" xfId="22363"/>
    <cellStyle name="Normal 9 5 4 3" xfId="16880"/>
    <cellStyle name="Normal 9 5 4 4" xfId="13102"/>
    <cellStyle name="Normal 9 5 5" xfId="3772"/>
    <cellStyle name="Normal 9 5 5 2" xfId="9255"/>
    <cellStyle name="Normal 9 5 5 2 2" xfId="23999"/>
    <cellStyle name="Normal 9 5 5 3" xfId="18516"/>
    <cellStyle name="Normal 9 5 5 4" xfId="14738"/>
    <cellStyle name="Normal 9 5 6" xfId="5914"/>
    <cellStyle name="Normal 9 5 6 2" xfId="20658"/>
    <cellStyle name="Normal 9 5 6 3" xfId="11397"/>
    <cellStyle name="Normal 9 5 7" xfId="4209"/>
    <cellStyle name="Normal 9 5 7 2" xfId="18953"/>
    <cellStyle name="Normal 9 5 8" xfId="15175"/>
    <cellStyle name="Normal 9 5 9" xfId="9692"/>
    <cellStyle name="Normal 9 6" xfId="689"/>
    <cellStyle name="Normal 9 6 2" xfId="1325"/>
    <cellStyle name="Normal 9 6 2 2" xfId="3030"/>
    <cellStyle name="Normal 9 6 2 2 2" xfId="8513"/>
    <cellStyle name="Normal 9 6 2 2 2 2" xfId="23257"/>
    <cellStyle name="Normal 9 6 2 2 3" xfId="17774"/>
    <cellStyle name="Normal 9 6 2 2 4" xfId="13996"/>
    <cellStyle name="Normal 9 6 2 3" xfId="6808"/>
    <cellStyle name="Normal 9 6 2 3 2" xfId="21552"/>
    <cellStyle name="Normal 9 6 2 3 3" xfId="12291"/>
    <cellStyle name="Normal 9 6 2 4" xfId="5103"/>
    <cellStyle name="Normal 9 6 2 4 2" xfId="19847"/>
    <cellStyle name="Normal 9 6 2 5" xfId="16069"/>
    <cellStyle name="Normal 9 6 2 6" xfId="10586"/>
    <cellStyle name="Normal 9 6 3" xfId="1959"/>
    <cellStyle name="Normal 9 6 3 2" xfId="3664"/>
    <cellStyle name="Normal 9 6 3 2 2" xfId="9147"/>
    <cellStyle name="Normal 9 6 3 2 2 2" xfId="23891"/>
    <cellStyle name="Normal 9 6 3 2 3" xfId="18408"/>
    <cellStyle name="Normal 9 6 3 2 4" xfId="14630"/>
    <cellStyle name="Normal 9 6 3 3" xfId="7442"/>
    <cellStyle name="Normal 9 6 3 3 2" xfId="22186"/>
    <cellStyle name="Normal 9 6 3 3 3" xfId="12925"/>
    <cellStyle name="Normal 9 6 3 4" xfId="5737"/>
    <cellStyle name="Normal 9 6 3 4 2" xfId="20481"/>
    <cellStyle name="Normal 9 6 3 5" xfId="16703"/>
    <cellStyle name="Normal 9 6 3 6" xfId="11220"/>
    <cellStyle name="Normal 9 6 4" xfId="2396"/>
    <cellStyle name="Normal 9 6 4 2" xfId="7879"/>
    <cellStyle name="Normal 9 6 4 2 2" xfId="22623"/>
    <cellStyle name="Normal 9 6 4 3" xfId="17140"/>
    <cellStyle name="Normal 9 6 4 4" xfId="13362"/>
    <cellStyle name="Normal 9 6 5" xfId="4032"/>
    <cellStyle name="Normal 9 6 5 2" xfId="9515"/>
    <cellStyle name="Normal 9 6 5 2 2" xfId="24259"/>
    <cellStyle name="Normal 9 6 5 3" xfId="18776"/>
    <cellStyle name="Normal 9 6 5 4" xfId="14998"/>
    <cellStyle name="Normal 9 6 6" xfId="6174"/>
    <cellStyle name="Normal 9 6 6 2" xfId="20918"/>
    <cellStyle name="Normal 9 6 6 3" xfId="11657"/>
    <cellStyle name="Normal 9 6 7" xfId="4469"/>
    <cellStyle name="Normal 9 6 7 2" xfId="19213"/>
    <cellStyle name="Normal 9 6 8" xfId="15435"/>
    <cellStyle name="Normal 9 6 9" xfId="9952"/>
    <cellStyle name="Normal 9 7" xfId="957"/>
    <cellStyle name="Normal 9 7 2" xfId="1591"/>
    <cellStyle name="Normal 9 7 2 2" xfId="3296"/>
    <cellStyle name="Normal 9 7 2 2 2" xfId="8779"/>
    <cellStyle name="Normal 9 7 2 2 2 2" xfId="23523"/>
    <cellStyle name="Normal 9 7 2 2 3" xfId="18040"/>
    <cellStyle name="Normal 9 7 2 2 4" xfId="14262"/>
    <cellStyle name="Normal 9 7 2 3" xfId="7074"/>
    <cellStyle name="Normal 9 7 2 3 2" xfId="21818"/>
    <cellStyle name="Normal 9 7 2 3 3" xfId="12557"/>
    <cellStyle name="Normal 9 7 2 4" xfId="5369"/>
    <cellStyle name="Normal 9 7 2 4 2" xfId="20113"/>
    <cellStyle name="Normal 9 7 2 5" xfId="16335"/>
    <cellStyle name="Normal 9 7 2 6" xfId="10852"/>
    <cellStyle name="Normal 9 7 3" xfId="2662"/>
    <cellStyle name="Normal 9 7 3 2" xfId="8145"/>
    <cellStyle name="Normal 9 7 3 2 2" xfId="22889"/>
    <cellStyle name="Normal 9 7 3 3" xfId="17406"/>
    <cellStyle name="Normal 9 7 3 4" xfId="13628"/>
    <cellStyle name="Normal 9 7 4" xfId="6440"/>
    <cellStyle name="Normal 9 7 4 2" xfId="21184"/>
    <cellStyle name="Normal 9 7 4 3" xfId="11923"/>
    <cellStyle name="Normal 9 7 5" xfId="4735"/>
    <cellStyle name="Normal 9 7 5 2" xfId="19479"/>
    <cellStyle name="Normal 9 7 6" xfId="15701"/>
    <cellStyle name="Normal 9 7 7" xfId="10218"/>
    <cellStyle name="Normal 9 8" xfId="1011"/>
    <cellStyle name="Normal 9 8 2" xfId="2716"/>
    <cellStyle name="Normal 9 8 2 2" xfId="8199"/>
    <cellStyle name="Normal 9 8 2 2 2" xfId="22943"/>
    <cellStyle name="Normal 9 8 2 3" xfId="17460"/>
    <cellStyle name="Normal 9 8 2 4" xfId="13682"/>
    <cellStyle name="Normal 9 8 3" xfId="6494"/>
    <cellStyle name="Normal 9 8 3 2" xfId="21238"/>
    <cellStyle name="Normal 9 8 3 3" xfId="11977"/>
    <cellStyle name="Normal 9 8 4" xfId="4789"/>
    <cellStyle name="Normal 9 8 4 2" xfId="19533"/>
    <cellStyle name="Normal 9 8 5" xfId="15755"/>
    <cellStyle name="Normal 9 8 6" xfId="10272"/>
    <cellStyle name="Normal 9 9" xfId="370"/>
    <cellStyle name="Normal 9 9 2" xfId="2082"/>
    <cellStyle name="Normal 9 9 2 2" xfId="7565"/>
    <cellStyle name="Normal 9 9 2 2 2" xfId="22309"/>
    <cellStyle name="Normal 9 9 2 3" xfId="16826"/>
    <cellStyle name="Normal 9 9 2 4" xfId="13048"/>
    <cellStyle name="Normal 9 9 3" xfId="5860"/>
    <cellStyle name="Normal 9 9 3 2" xfId="20604"/>
    <cellStyle name="Normal 9 9 3 3" xfId="11343"/>
    <cellStyle name="Normal 9 9 4" xfId="4155"/>
    <cellStyle name="Normal 9 9 4 2" xfId="18899"/>
    <cellStyle name="Normal 9 9 5" xfId="15121"/>
    <cellStyle name="Normal 9 9 6" xfId="963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4 2" xfId="665"/>
    <cellStyle name="Percent 4 2 10" xfId="9928"/>
    <cellStyle name="Percent 4 2 2" xfId="925"/>
    <cellStyle name="Percent 4 2 2 2" xfId="1561"/>
    <cellStyle name="Percent 4 2 2 2 2" xfId="3266"/>
    <cellStyle name="Percent 4 2 2 2 2 2" xfId="8749"/>
    <cellStyle name="Percent 4 2 2 2 2 2 2" xfId="23493"/>
    <cellStyle name="Percent 4 2 2 2 2 3" xfId="18010"/>
    <cellStyle name="Percent 4 2 2 2 2 4" xfId="14232"/>
    <cellStyle name="Percent 4 2 2 2 3" xfId="7044"/>
    <cellStyle name="Percent 4 2 2 2 3 2" xfId="21788"/>
    <cellStyle name="Percent 4 2 2 2 3 3" xfId="12527"/>
    <cellStyle name="Percent 4 2 2 2 4" xfId="5339"/>
    <cellStyle name="Percent 4 2 2 2 4 2" xfId="20083"/>
    <cellStyle name="Percent 4 2 2 2 5" xfId="16305"/>
    <cellStyle name="Percent 4 2 2 2 6" xfId="10822"/>
    <cellStyle name="Percent 4 2 2 3" xfId="2632"/>
    <cellStyle name="Percent 4 2 2 3 2" xfId="8115"/>
    <cellStyle name="Percent 4 2 2 3 2 2" xfId="22859"/>
    <cellStyle name="Percent 4 2 2 3 3" xfId="17376"/>
    <cellStyle name="Percent 4 2 2 3 4" xfId="13598"/>
    <cellStyle name="Percent 4 2 2 4" xfId="6410"/>
    <cellStyle name="Percent 4 2 2 4 2" xfId="21154"/>
    <cellStyle name="Percent 4 2 2 4 3" xfId="11893"/>
    <cellStyle name="Percent 4 2 2 5" xfId="4705"/>
    <cellStyle name="Percent 4 2 2 5 2" xfId="19449"/>
    <cellStyle name="Percent 4 2 2 6" xfId="15671"/>
    <cellStyle name="Percent 4 2 2 7" xfId="10188"/>
    <cellStyle name="Percent 4 2 3" xfId="1301"/>
    <cellStyle name="Percent 4 2 3 2" xfId="3006"/>
    <cellStyle name="Percent 4 2 3 2 2" xfId="8489"/>
    <cellStyle name="Percent 4 2 3 2 2 2" xfId="23233"/>
    <cellStyle name="Percent 4 2 3 2 3" xfId="17750"/>
    <cellStyle name="Percent 4 2 3 2 4" xfId="13972"/>
    <cellStyle name="Percent 4 2 3 3" xfId="6784"/>
    <cellStyle name="Percent 4 2 3 3 2" xfId="21528"/>
    <cellStyle name="Percent 4 2 3 3 3" xfId="12267"/>
    <cellStyle name="Percent 4 2 3 4" xfId="5079"/>
    <cellStyle name="Percent 4 2 3 4 2" xfId="19823"/>
    <cellStyle name="Percent 4 2 3 5" xfId="16045"/>
    <cellStyle name="Percent 4 2 3 6" xfId="10562"/>
    <cellStyle name="Percent 4 2 4" xfId="1935"/>
    <cellStyle name="Percent 4 2 4 2" xfId="3640"/>
    <cellStyle name="Percent 4 2 4 2 2" xfId="9123"/>
    <cellStyle name="Percent 4 2 4 2 2 2" xfId="23867"/>
    <cellStyle name="Percent 4 2 4 2 3" xfId="18384"/>
    <cellStyle name="Percent 4 2 4 2 4" xfId="14606"/>
    <cellStyle name="Percent 4 2 4 3" xfId="7418"/>
    <cellStyle name="Percent 4 2 4 3 2" xfId="22162"/>
    <cellStyle name="Percent 4 2 4 3 3" xfId="12901"/>
    <cellStyle name="Percent 4 2 4 4" xfId="5713"/>
    <cellStyle name="Percent 4 2 4 4 2" xfId="20457"/>
    <cellStyle name="Percent 4 2 4 5" xfId="16679"/>
    <cellStyle name="Percent 4 2 4 6" xfId="11196"/>
    <cellStyle name="Percent 4 2 5" xfId="2372"/>
    <cellStyle name="Percent 4 2 5 2" xfId="7855"/>
    <cellStyle name="Percent 4 2 5 2 2" xfId="22599"/>
    <cellStyle name="Percent 4 2 5 3" xfId="17116"/>
    <cellStyle name="Percent 4 2 5 4" xfId="13338"/>
    <cellStyle name="Percent 4 2 6" xfId="4008"/>
    <cellStyle name="Percent 4 2 6 2" xfId="9491"/>
    <cellStyle name="Percent 4 2 6 2 2" xfId="24235"/>
    <cellStyle name="Percent 4 2 6 3" xfId="18752"/>
    <cellStyle name="Percent 4 2 6 4" xfId="14974"/>
    <cellStyle name="Percent 4 2 7" xfId="6150"/>
    <cellStyle name="Percent 4 2 7 2" xfId="20894"/>
    <cellStyle name="Percent 4 2 7 3" xfId="11633"/>
    <cellStyle name="Percent 4 2 8" xfId="4445"/>
    <cellStyle name="Percent 4 2 8 2" xfId="19189"/>
    <cellStyle name="Percent 4 2 9" xfId="15411"/>
    <cellStyle name="Percent 4 3" xfId="795"/>
    <cellStyle name="Percent 4 3 2" xfId="1431"/>
    <cellStyle name="Percent 4 3 2 2" xfId="3136"/>
    <cellStyle name="Percent 4 3 2 2 2" xfId="8619"/>
    <cellStyle name="Percent 4 3 2 2 2 2" xfId="23363"/>
    <cellStyle name="Percent 4 3 2 2 3" xfId="17880"/>
    <cellStyle name="Percent 4 3 2 2 4" xfId="14102"/>
    <cellStyle name="Percent 4 3 2 3" xfId="6914"/>
    <cellStyle name="Percent 4 3 2 3 2" xfId="21658"/>
    <cellStyle name="Percent 4 3 2 3 3" xfId="12397"/>
    <cellStyle name="Percent 4 3 2 4" xfId="5209"/>
    <cellStyle name="Percent 4 3 2 4 2" xfId="19953"/>
    <cellStyle name="Percent 4 3 2 5" xfId="16175"/>
    <cellStyle name="Percent 4 3 2 6" xfId="10692"/>
    <cellStyle name="Percent 4 3 3" xfId="2502"/>
    <cellStyle name="Percent 4 3 3 2" xfId="7985"/>
    <cellStyle name="Percent 4 3 3 2 2" xfId="22729"/>
    <cellStyle name="Percent 4 3 3 3" xfId="17246"/>
    <cellStyle name="Percent 4 3 3 4" xfId="13468"/>
    <cellStyle name="Percent 4 3 4" xfId="6280"/>
    <cellStyle name="Percent 4 3 4 2" xfId="21024"/>
    <cellStyle name="Percent 4 3 4 3" xfId="11763"/>
    <cellStyle name="Percent 4 3 5" xfId="4575"/>
    <cellStyle name="Percent 4 3 5 2" xfId="19319"/>
    <cellStyle name="Percent 4 3 6" xfId="15541"/>
    <cellStyle name="Percent 4 3 7" xfId="10058"/>
    <cellStyle name="Percent 4 4" xfId="1171"/>
    <cellStyle name="Percent 4 4 2" xfId="2876"/>
    <cellStyle name="Percent 4 4 2 2" xfId="8359"/>
    <cellStyle name="Percent 4 4 2 2 2" xfId="23103"/>
    <cellStyle name="Percent 4 4 2 3" xfId="17620"/>
    <cellStyle name="Percent 4 4 2 4" xfId="13842"/>
    <cellStyle name="Percent 4 4 3" xfId="6654"/>
    <cellStyle name="Percent 4 4 3 2" xfId="21398"/>
    <cellStyle name="Percent 4 4 3 3" xfId="12137"/>
    <cellStyle name="Percent 4 4 4" xfId="4949"/>
    <cellStyle name="Percent 4 4 4 2" xfId="19693"/>
    <cellStyle name="Percent 4 4 5" xfId="15915"/>
    <cellStyle name="Percent 4 4 6" xfId="10432"/>
    <cellStyle name="Percent 4 5" xfId="535"/>
    <cellStyle name="Percent 4 5 2" xfId="2242"/>
    <cellStyle name="Percent 4 5 2 2" xfId="7725"/>
    <cellStyle name="Percent 4 5 2 2 2" xfId="22469"/>
    <cellStyle name="Percent 4 5 2 3" xfId="16986"/>
    <cellStyle name="Percent 4 5 2 4" xfId="13208"/>
    <cellStyle name="Percent 4 5 3" xfId="6020"/>
    <cellStyle name="Percent 4 5 3 2" xfId="20764"/>
    <cellStyle name="Percent 4 5 3 3" xfId="11503"/>
    <cellStyle name="Percent 4 5 4" xfId="4315"/>
    <cellStyle name="Percent 4 5 4 2" xfId="19059"/>
    <cellStyle name="Percent 4 5 5" xfId="15281"/>
    <cellStyle name="Percent 4 5 6" xfId="9798"/>
    <cellStyle name="Percent 4 6" xfId="1805"/>
    <cellStyle name="Percent 4 6 2" xfId="3510"/>
    <cellStyle name="Percent 4 6 2 2" xfId="8993"/>
    <cellStyle name="Percent 4 6 2 2 2" xfId="23737"/>
    <cellStyle name="Percent 4 6 2 3" xfId="18254"/>
    <cellStyle name="Percent 4 6 2 4" xfId="14476"/>
    <cellStyle name="Percent 4 6 3" xfId="7288"/>
    <cellStyle name="Percent 4 6 3 2" xfId="22032"/>
    <cellStyle name="Percent 4 6 3 3" xfId="12771"/>
    <cellStyle name="Percent 4 6 4" xfId="5583"/>
    <cellStyle name="Percent 4 6 4 2" xfId="20327"/>
    <cellStyle name="Percent 4 6 5" xfId="16549"/>
    <cellStyle name="Percent 4 6 6" xfId="11066"/>
    <cellStyle name="Percent 4 7" xfId="3878"/>
    <cellStyle name="Percent 4 7 2" xfId="9361"/>
    <cellStyle name="Percent 4 7 2 2" xfId="24105"/>
    <cellStyle name="Percent 4 7 3" xfId="18622"/>
    <cellStyle name="Percent 4 7 4" xfId="14844"/>
    <cellStyle name="Percent 5" xfId="927"/>
    <cellStyle name="Percent 5 2" xfId="1563"/>
    <cellStyle name="Percent 5 2 2" xfId="3268"/>
    <cellStyle name="Percent 5 2 2 2" xfId="8751"/>
    <cellStyle name="Percent 5 2 2 2 2" xfId="23495"/>
    <cellStyle name="Percent 5 2 2 3" xfId="18012"/>
    <cellStyle name="Percent 5 2 2 4" xfId="14234"/>
    <cellStyle name="Percent 5 2 3" xfId="7046"/>
    <cellStyle name="Percent 5 2 3 2" xfId="21790"/>
    <cellStyle name="Percent 5 2 3 3" xfId="12529"/>
    <cellStyle name="Percent 5 2 4" xfId="5341"/>
    <cellStyle name="Percent 5 2 4 2" xfId="20085"/>
    <cellStyle name="Percent 5 2 5" xfId="16307"/>
    <cellStyle name="Percent 5 2 6" xfId="10824"/>
    <cellStyle name="Percent 5 3" xfId="2634"/>
    <cellStyle name="Percent 5 3 2" xfId="8117"/>
    <cellStyle name="Percent 5 3 2 2" xfId="22861"/>
    <cellStyle name="Percent 5 3 3" xfId="17378"/>
    <cellStyle name="Percent 5 3 4" xfId="13600"/>
    <cellStyle name="Percent 5 4" xfId="6412"/>
    <cellStyle name="Percent 5 4 2" xfId="21156"/>
    <cellStyle name="Percent 5 4 3" xfId="11895"/>
    <cellStyle name="Percent 5 5" xfId="4707"/>
    <cellStyle name="Percent 5 5 2" xfId="19451"/>
    <cellStyle name="Percent 5 6" xfId="15673"/>
    <cellStyle name="Percent 5 7" xfId="10190"/>
    <cellStyle name="Percent 6" xfId="930"/>
    <cellStyle name="Percent 6 2" xfId="1566"/>
    <cellStyle name="Percent 6 2 2" xfId="3271"/>
    <cellStyle name="Percent 6 2 2 2" xfId="8754"/>
    <cellStyle name="Percent 6 2 2 2 2" xfId="23498"/>
    <cellStyle name="Percent 6 2 2 3" xfId="18015"/>
    <cellStyle name="Percent 6 2 2 4" xfId="14237"/>
    <cellStyle name="Percent 6 2 3" xfId="7049"/>
    <cellStyle name="Percent 6 2 3 2" xfId="21793"/>
    <cellStyle name="Percent 6 2 3 3" xfId="12532"/>
    <cellStyle name="Percent 6 2 4" xfId="5344"/>
    <cellStyle name="Percent 6 2 4 2" xfId="20088"/>
    <cellStyle name="Percent 6 2 5" xfId="16310"/>
    <cellStyle name="Percent 6 2 6" xfId="10827"/>
    <cellStyle name="Percent 6 3" xfId="2637"/>
    <cellStyle name="Percent 6 3 2" xfId="8120"/>
    <cellStyle name="Percent 6 3 2 2" xfId="22864"/>
    <cellStyle name="Percent 6 3 3" xfId="17381"/>
    <cellStyle name="Percent 6 3 4" xfId="13603"/>
    <cellStyle name="Percent 6 4" xfId="6415"/>
    <cellStyle name="Percent 6 4 2" xfId="21159"/>
    <cellStyle name="Percent 6 4 3" xfId="11898"/>
    <cellStyle name="Percent 6 5" xfId="4710"/>
    <cellStyle name="Percent 6 5 2" xfId="19454"/>
    <cellStyle name="Percent 6 6" xfId="15676"/>
    <cellStyle name="Percent 6 7" xfId="1019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12700</xdr:colOff>
      <xdr:row>12</xdr:row>
      <xdr:rowOff>63500</xdr:rowOff>
    </xdr:from>
    <xdr:to>
      <xdr:col>10</xdr:col>
      <xdr:colOff>654050</xdr:colOff>
      <xdr:row>23</xdr:row>
      <xdr:rowOff>25400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1300" y="2235200"/>
          <a:ext cx="3873500" cy="177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siddons@FrontierCommunity.com" TargetMode="External"/><Relationship Id="rId13" Type="http://schemas.openxmlformats.org/officeDocument/2006/relationships/hyperlink" Target="http://www.frontiercommunity.com/" TargetMode="External"/><Relationship Id="rId18" Type="http://schemas.openxmlformats.org/officeDocument/2006/relationships/hyperlink" Target="mailto:awhapham@cimsmanagementservices.com" TargetMode="External"/><Relationship Id="rId26" Type="http://schemas.openxmlformats.org/officeDocument/2006/relationships/comments" Target="../comments2.xml"/><Relationship Id="rId3" Type="http://schemas.openxmlformats.org/officeDocument/2006/relationships/hyperlink" Target="mailto:rsiddons@frontiercommunity.com" TargetMode="External"/><Relationship Id="rId21" Type="http://schemas.openxmlformats.org/officeDocument/2006/relationships/hyperlink" Target="mailto:rsiddons@frontiercommunity.com" TargetMode="External"/><Relationship Id="rId7" Type="http://schemas.openxmlformats.org/officeDocument/2006/relationships/hyperlink" Target="http://www.frontiercommunity.com/" TargetMode="External"/><Relationship Id="rId12" Type="http://schemas.openxmlformats.org/officeDocument/2006/relationships/hyperlink" Target="mailto:rsiddons@FrontierCommunity.com" TargetMode="External"/><Relationship Id="rId17" Type="http://schemas.openxmlformats.org/officeDocument/2006/relationships/hyperlink" Target="mailto:cjhinkle@cshco.com" TargetMode="External"/><Relationship Id="rId25"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hyperlink" Target="mailto:csheehan@cpmlaw.com" TargetMode="External"/><Relationship Id="rId20" Type="http://schemas.openxmlformats.org/officeDocument/2006/relationships/hyperlink" Target="http://www.frontiercommunity.com/" TargetMode="External"/><Relationship Id="rId1" Type="http://schemas.openxmlformats.org/officeDocument/2006/relationships/printerSettings" Target="../printerSettings/printerSettings5.bin"/><Relationship Id="rId6" Type="http://schemas.openxmlformats.org/officeDocument/2006/relationships/hyperlink" Target="mailto:gararo@frontiercommunity.com" TargetMode="External"/><Relationship Id="rId11" Type="http://schemas.openxmlformats.org/officeDocument/2006/relationships/hyperlink" Target="mailto:rsiddons@FrontierCommunity.com" TargetMode="External"/><Relationship Id="rId24" Type="http://schemas.openxmlformats.org/officeDocument/2006/relationships/printerSettings" Target="../printerSettings/printerSettings6.bin"/><Relationship Id="rId5" Type="http://schemas.openxmlformats.org/officeDocument/2006/relationships/hyperlink" Target="mailto:rsiddons@frontiercommunity.com" TargetMode="External"/><Relationship Id="rId15" Type="http://schemas.openxmlformats.org/officeDocument/2006/relationships/hyperlink" Target="http://www.lwassociates.net/" TargetMode="External"/><Relationship Id="rId23" Type="http://schemas.openxmlformats.org/officeDocument/2006/relationships/hyperlink" Target="mailto:lmpuckett@mccartyassociates.com" TargetMode="External"/><Relationship Id="rId10" Type="http://schemas.openxmlformats.org/officeDocument/2006/relationships/hyperlink" Target="http://www.frontiercommunity.com/" TargetMode="External"/><Relationship Id="rId19" Type="http://schemas.openxmlformats.org/officeDocument/2006/relationships/hyperlink" Target="http://www.cimanagmentservices.com/" TargetMode="External"/><Relationship Id="rId4" Type="http://schemas.openxmlformats.org/officeDocument/2006/relationships/hyperlink" Target="http://www.frontiercommunity.com/" TargetMode="External"/><Relationship Id="rId9" Type="http://schemas.openxmlformats.org/officeDocument/2006/relationships/hyperlink" Target="http://www.frontiercommunity.com/" TargetMode="External"/><Relationship Id="rId14" Type="http://schemas.openxmlformats.org/officeDocument/2006/relationships/hyperlink" Target="mailto:mleatherwood@lwassociates.net" TargetMode="External"/><Relationship Id="rId22" Type="http://schemas.openxmlformats.org/officeDocument/2006/relationships/hyperlink" Target="mailto:ryan@carpicodesign.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frontiercommunity.com/" TargetMode="External"/><Relationship Id="rId2" Type="http://schemas.openxmlformats.org/officeDocument/2006/relationships/hyperlink" Target="mailto:garcaro@frontiercommunity.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8" zoomScale="120" zoomScaleNormal="100" zoomScaleSheetLayoutView="120" workbookViewId="0">
      <selection activeCell="A29" sqref="A29: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38" t="s">
        <v>2116</v>
      </c>
      <c r="B6" s="2039"/>
      <c r="C6" s="2039"/>
      <c r="D6" s="2039"/>
      <c r="E6" s="2039"/>
      <c r="F6" s="1599" t="str">
        <f>Transmittal!C11</f>
        <v>Sandstone Apartments</v>
      </c>
    </row>
    <row r="7" spans="1:6" ht="30" customHeight="1" thickTop="1" thickBot="1">
      <c r="A7" s="2040" t="s">
        <v>1415</v>
      </c>
      <c r="B7" s="2041"/>
      <c r="C7" s="2041"/>
      <c r="D7" s="2041"/>
      <c r="E7" s="2041"/>
      <c r="F7" s="204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2039</v>
      </c>
    </row>
    <row r="25" spans="1:6" s="666" customFormat="1" ht="19.149999999999999" customHeight="1">
      <c r="A25" s="2049" t="s">
        <v>2147</v>
      </c>
      <c r="B25" s="2049"/>
      <c r="C25" s="2049"/>
      <c r="D25" s="668" t="s">
        <v>2040</v>
      </c>
    </row>
    <row r="26" spans="1:6" s="666" customFormat="1" ht="25.15" customHeight="1">
      <c r="A26" s="1956"/>
      <c r="B26" s="1956"/>
      <c r="C26" s="1956"/>
      <c r="D26" s="1719" t="s">
        <v>2058</v>
      </c>
    </row>
    <row r="27" spans="1:6" s="666" customFormat="1" ht="25.15" customHeight="1" thickBot="1">
      <c r="A27" s="2048" t="s">
        <v>2146</v>
      </c>
      <c r="B27" s="2048"/>
      <c r="C27" s="2048"/>
      <c r="D27" s="2048"/>
      <c r="E27" s="2048"/>
      <c r="F27" s="2048"/>
    </row>
    <row r="28" spans="1:6" s="1724" customFormat="1" ht="26.25" thickBot="1">
      <c r="A28" s="1946" t="s">
        <v>1349</v>
      </c>
      <c r="B28" s="1947" t="s">
        <v>1351</v>
      </c>
      <c r="C28" s="1947" t="s">
        <v>1350</v>
      </c>
      <c r="D28" s="1947" t="s">
        <v>29</v>
      </c>
      <c r="E28" s="1947" t="s">
        <v>524</v>
      </c>
      <c r="F28" s="1948" t="s">
        <v>525</v>
      </c>
    </row>
    <row r="29" spans="1:6" ht="13.5" thickBot="1">
      <c r="A29" s="1996" t="s">
        <v>498</v>
      </c>
      <c r="B29" s="922"/>
      <c r="C29" s="922">
        <v>1</v>
      </c>
      <c r="D29" s="922" t="s">
        <v>2131</v>
      </c>
      <c r="E29" s="922" t="s">
        <v>2143</v>
      </c>
      <c r="F29" s="923" t="s">
        <v>2132</v>
      </c>
    </row>
    <row r="30" spans="1:6" ht="13.5" thickBot="1">
      <c r="A30" s="1996" t="s">
        <v>498</v>
      </c>
      <c r="B30" s="922" t="s">
        <v>2091</v>
      </c>
      <c r="C30" s="922">
        <v>2</v>
      </c>
      <c r="D30" s="922" t="s">
        <v>2090</v>
      </c>
      <c r="E30" s="922" t="s">
        <v>1335</v>
      </c>
      <c r="F30" s="923" t="str">
        <f t="shared" ref="F30:F74" si="0">CONCATENATE(C30," ",D30)</f>
        <v xml:space="preserve">2 Application Fee </v>
      </c>
    </row>
    <row r="31" spans="1:6" ht="39" thickBot="1">
      <c r="A31" s="1996" t="s">
        <v>498</v>
      </c>
      <c r="B31" s="922" t="s">
        <v>2038</v>
      </c>
      <c r="C31" s="922">
        <v>3</v>
      </c>
      <c r="D31" s="922" t="s">
        <v>2037</v>
      </c>
      <c r="E31" s="922" t="s">
        <v>1346</v>
      </c>
      <c r="F31" s="923" t="str">
        <f t="shared" si="0"/>
        <v>3 Extended Use Commitment</v>
      </c>
    </row>
    <row r="32" spans="1:6" ht="39" thickBot="1">
      <c r="A32" s="1996" t="s">
        <v>498</v>
      </c>
      <c r="B32" s="922" t="s">
        <v>2168</v>
      </c>
      <c r="C32" s="922">
        <v>4</v>
      </c>
      <c r="D32" s="922" t="s">
        <v>1847</v>
      </c>
      <c r="E32" s="922" t="s">
        <v>1346</v>
      </c>
      <c r="F32" s="923" t="str">
        <f t="shared" si="0"/>
        <v>4 Proposal Summary</v>
      </c>
    </row>
    <row r="33" spans="1:6" ht="13.5" thickBot="1">
      <c r="A33" s="1996" t="s">
        <v>498</v>
      </c>
      <c r="B33" s="922"/>
      <c r="C33" s="922">
        <v>5</v>
      </c>
      <c r="D33" s="922" t="s">
        <v>2049</v>
      </c>
      <c r="E33" s="922" t="s">
        <v>1346</v>
      </c>
      <c r="F33" s="923" t="str">
        <f t="shared" si="0"/>
        <v xml:space="preserve">5 Community Outreach </v>
      </c>
    </row>
    <row r="34" spans="1:6" ht="13.5" thickBot="1">
      <c r="A34" s="1996" t="s">
        <v>498</v>
      </c>
      <c r="B34" s="922"/>
      <c r="C34" s="922">
        <v>6</v>
      </c>
      <c r="D34" s="922" t="s">
        <v>1931</v>
      </c>
      <c r="E34" s="922" t="s">
        <v>1346</v>
      </c>
      <c r="F34" s="923" t="str">
        <f t="shared" si="0"/>
        <v>6 Legislator Support</v>
      </c>
    </row>
    <row r="35" spans="1:6" ht="13.5" thickBot="1">
      <c r="A35" s="1996" t="s">
        <v>498</v>
      </c>
      <c r="B35" s="922"/>
      <c r="C35" s="922">
        <v>7</v>
      </c>
      <c r="D35" s="922" t="s">
        <v>1933</v>
      </c>
      <c r="E35" s="922" t="s">
        <v>1346</v>
      </c>
      <c r="F35" s="923" t="str">
        <f t="shared" si="0"/>
        <v>7 Local Support</v>
      </c>
    </row>
    <row r="36" spans="1:6" ht="13.5" thickBot="1">
      <c r="A36" s="1996" t="s">
        <v>498</v>
      </c>
      <c r="B36" s="922"/>
      <c r="C36" s="922">
        <v>8</v>
      </c>
      <c r="D36" s="922" t="s">
        <v>2167</v>
      </c>
      <c r="E36" s="922" t="s">
        <v>1346</v>
      </c>
      <c r="F36" s="923" t="s">
        <v>2165</v>
      </c>
    </row>
    <row r="37" spans="1:6" ht="26.25" thickBot="1">
      <c r="A37" s="1996" t="s">
        <v>498</v>
      </c>
      <c r="B37" s="922"/>
      <c r="C37" s="922">
        <v>9</v>
      </c>
      <c r="D37" s="922" t="s">
        <v>2134</v>
      </c>
      <c r="E37" s="922" t="s">
        <v>1346</v>
      </c>
      <c r="F37" s="923" t="str">
        <f t="shared" si="0"/>
        <v>9 Local Development Priority - Urban Pool Only</v>
      </c>
    </row>
    <row r="38" spans="1:6" ht="26.25" thickBot="1">
      <c r="A38" s="1996"/>
      <c r="B38" s="922"/>
      <c r="C38" s="922">
        <v>10</v>
      </c>
      <c r="D38" s="922" t="s">
        <v>2004</v>
      </c>
      <c r="E38" s="922" t="s">
        <v>1346</v>
      </c>
      <c r="F38" s="923" t="str">
        <f t="shared" si="0"/>
        <v>10 Highest Priority Continuum of Care</v>
      </c>
    </row>
    <row r="39" spans="1:6" ht="26.25" thickBot="1">
      <c r="A39" s="1996" t="s">
        <v>498</v>
      </c>
      <c r="B39" s="922"/>
      <c r="C39" s="922">
        <v>11</v>
      </c>
      <c r="D39" s="922" t="s">
        <v>1944</v>
      </c>
      <c r="E39" s="922" t="s">
        <v>1346</v>
      </c>
      <c r="F39" s="923" t="str">
        <f t="shared" si="0"/>
        <v>11 Location Based Characteristics</v>
      </c>
    </row>
    <row r="40" spans="1:6" ht="26.25" thickBot="1">
      <c r="A40" s="1996"/>
      <c r="B40" s="922"/>
      <c r="C40" s="922">
        <v>12</v>
      </c>
      <c r="D40" s="922" t="s">
        <v>2071</v>
      </c>
      <c r="E40" s="922" t="s">
        <v>1346</v>
      </c>
      <c r="F40" s="923" t="str">
        <f t="shared" si="0"/>
        <v>12 Radius Map for Local Economic Development</v>
      </c>
    </row>
    <row r="41" spans="1:6" ht="26.25" thickBot="1">
      <c r="A41" s="1996" t="s">
        <v>498</v>
      </c>
      <c r="B41" s="922"/>
      <c r="C41" s="922">
        <v>13</v>
      </c>
      <c r="D41" s="922" t="s">
        <v>2070</v>
      </c>
      <c r="E41" s="922" t="s">
        <v>1346</v>
      </c>
      <c r="F41" s="923" t="str">
        <f t="shared" si="0"/>
        <v>13 Development Characteristics Priority</v>
      </c>
    </row>
    <row r="42" spans="1:6" ht="26.25" thickBot="1">
      <c r="A42" s="1996" t="s">
        <v>498</v>
      </c>
      <c r="B42" s="922" t="s">
        <v>2136</v>
      </c>
      <c r="C42" s="922">
        <v>14</v>
      </c>
      <c r="D42" s="922" t="s">
        <v>2135</v>
      </c>
      <c r="E42" s="922" t="s">
        <v>1346</v>
      </c>
      <c r="F42" s="923" t="str">
        <f t="shared" si="0"/>
        <v xml:space="preserve">14 Proximity to Positive Land Uses </v>
      </c>
    </row>
    <row r="43" spans="1:6" ht="26.25" thickBot="1">
      <c r="A43" s="1996"/>
      <c r="B43" s="922" t="s">
        <v>2137</v>
      </c>
      <c r="C43" s="922">
        <v>15</v>
      </c>
      <c r="D43" s="922" t="s">
        <v>2014</v>
      </c>
      <c r="E43" s="922" t="s">
        <v>2142</v>
      </c>
      <c r="F43" s="923" t="str">
        <f t="shared" si="0"/>
        <v>15 Areas of Distinction</v>
      </c>
    </row>
    <row r="44" spans="1:6" ht="26.25" thickBot="1">
      <c r="A44" s="1996"/>
      <c r="B44" s="922"/>
      <c r="C44" s="922">
        <v>16</v>
      </c>
      <c r="D44" s="922" t="s">
        <v>1986</v>
      </c>
      <c r="E44" s="922" t="s">
        <v>1346</v>
      </c>
      <c r="F44" s="923" t="str">
        <f t="shared" si="0"/>
        <v>16 Preservation Characteristic Priorities</v>
      </c>
    </row>
    <row r="45" spans="1:6" ht="26.25" thickBot="1">
      <c r="A45" s="1996"/>
      <c r="B45" s="922"/>
      <c r="C45" s="922">
        <v>17</v>
      </c>
      <c r="D45" s="922" t="s">
        <v>1997</v>
      </c>
      <c r="E45" s="922" t="s">
        <v>1346</v>
      </c>
      <c r="F45" s="923" t="str">
        <f t="shared" si="0"/>
        <v>17 Other Preservation Priorities</v>
      </c>
    </row>
    <row r="46" spans="1:6" ht="13.5" thickBot="1">
      <c r="A46" s="1996" t="s">
        <v>498</v>
      </c>
      <c r="B46" s="922"/>
      <c r="C46" s="922">
        <v>18</v>
      </c>
      <c r="D46" s="922" t="s">
        <v>1276</v>
      </c>
      <c r="E46" s="922" t="s">
        <v>1346</v>
      </c>
      <c r="F46" s="923" t="str">
        <f t="shared" si="0"/>
        <v>18 Site Control</v>
      </c>
    </row>
    <row r="47" spans="1:6" ht="13.5" thickBot="1">
      <c r="A47" s="1996" t="s">
        <v>498</v>
      </c>
      <c r="B47" s="922"/>
      <c r="C47" s="922">
        <v>19</v>
      </c>
      <c r="D47" s="922" t="s">
        <v>1277</v>
      </c>
      <c r="E47" s="922" t="s">
        <v>1346</v>
      </c>
      <c r="F47" s="923" t="str">
        <f t="shared" si="0"/>
        <v>19 Zoning</v>
      </c>
    </row>
    <row r="48" spans="1:6" ht="13.5" thickBot="1">
      <c r="A48" s="1996" t="s">
        <v>498</v>
      </c>
      <c r="B48" s="922"/>
      <c r="C48" s="922">
        <v>20</v>
      </c>
      <c r="D48" s="922" t="s">
        <v>1222</v>
      </c>
      <c r="E48" s="922" t="s">
        <v>1346</v>
      </c>
      <c r="F48" s="923" t="str">
        <f t="shared" si="0"/>
        <v>20 Market Study</v>
      </c>
    </row>
    <row r="49" spans="1:7" ht="13.5" thickBot="1">
      <c r="A49" s="1996" t="s">
        <v>498</v>
      </c>
      <c r="B49" s="922"/>
      <c r="C49" s="922">
        <v>21</v>
      </c>
      <c r="D49" s="922" t="s">
        <v>2042</v>
      </c>
      <c r="E49" s="922" t="s">
        <v>1346</v>
      </c>
      <c r="F49" s="923" t="str">
        <f t="shared" si="0"/>
        <v>21 Supportive Service Plan</v>
      </c>
    </row>
    <row r="50" spans="1:7" ht="26.25" thickBot="1">
      <c r="A50" s="1996" t="s">
        <v>498</v>
      </c>
      <c r="B50" s="922" t="s">
        <v>2043</v>
      </c>
      <c r="C50" s="922">
        <v>22</v>
      </c>
      <c r="D50" s="922" t="s">
        <v>1845</v>
      </c>
      <c r="E50" s="922" t="s">
        <v>1346</v>
      </c>
      <c r="F50" s="923" t="str">
        <f t="shared" si="0"/>
        <v>22 Preliminary Architectural Plans</v>
      </c>
    </row>
    <row r="51" spans="1:7" ht="26.25" thickBot="1">
      <c r="A51" s="1996" t="s">
        <v>498</v>
      </c>
      <c r="B51" s="922"/>
      <c r="C51" s="922">
        <v>23</v>
      </c>
      <c r="D51" s="922" t="s">
        <v>2044</v>
      </c>
      <c r="E51" s="922" t="s">
        <v>1346</v>
      </c>
      <c r="F51" s="923" t="str">
        <f t="shared" si="0"/>
        <v>23 Design and Construction Features Agreement</v>
      </c>
    </row>
    <row r="52" spans="1:7" ht="13.5" thickBot="1">
      <c r="A52" s="1996" t="s">
        <v>498</v>
      </c>
      <c r="B52" s="922" t="s">
        <v>2045</v>
      </c>
      <c r="C52" s="922">
        <v>24</v>
      </c>
      <c r="D52" s="922" t="s">
        <v>1800</v>
      </c>
      <c r="E52" s="922" t="s">
        <v>1346</v>
      </c>
      <c r="F52" s="923" t="str">
        <f t="shared" si="0"/>
        <v>24 Environmental</v>
      </c>
    </row>
    <row r="53" spans="1:7" ht="13.5" thickBot="1">
      <c r="A53" s="1996"/>
      <c r="B53" s="922"/>
      <c r="C53" s="922">
        <v>25</v>
      </c>
      <c r="D53" s="922" t="s">
        <v>1801</v>
      </c>
      <c r="E53" s="922" t="s">
        <v>1346</v>
      </c>
      <c r="F53" s="923" t="str">
        <f t="shared" si="0"/>
        <v>25 Capital Needs Assessment</v>
      </c>
    </row>
    <row r="54" spans="1:7" ht="13.5" thickBot="1">
      <c r="A54" s="1996" t="s">
        <v>498</v>
      </c>
      <c r="B54" s="922"/>
      <c r="C54" s="922">
        <v>26</v>
      </c>
      <c r="D54" s="922" t="s">
        <v>1353</v>
      </c>
      <c r="E54" s="922" t="s">
        <v>1346</v>
      </c>
      <c r="F54" s="923" t="str">
        <f t="shared" si="0"/>
        <v>26 Scope of Work</v>
      </c>
    </row>
    <row r="55" spans="1:7" ht="13.5" thickBot="1">
      <c r="A55" s="1996" t="s">
        <v>498</v>
      </c>
      <c r="B55" s="922"/>
      <c r="C55" s="922">
        <v>27</v>
      </c>
      <c r="D55" s="922" t="s">
        <v>314</v>
      </c>
      <c r="E55" s="922" t="s">
        <v>1346</v>
      </c>
      <c r="F55" s="923" t="str">
        <f t="shared" si="0"/>
        <v>27 Public Notification</v>
      </c>
    </row>
    <row r="56" spans="1:7" ht="13.5" thickBot="1">
      <c r="A56" s="1996"/>
      <c r="B56" s="922"/>
      <c r="C56" s="922">
        <v>28</v>
      </c>
      <c r="D56" s="922" t="s">
        <v>2075</v>
      </c>
      <c r="E56" s="922" t="s">
        <v>1346</v>
      </c>
      <c r="F56" s="923" t="str">
        <f t="shared" si="0"/>
        <v>28 Requests for Exceptions</v>
      </c>
    </row>
    <row r="57" spans="1:7" ht="26.25" thickBot="1">
      <c r="A57" s="1996"/>
      <c r="B57" s="922" t="s">
        <v>2138</v>
      </c>
      <c r="C57" s="922">
        <v>29</v>
      </c>
      <c r="D57" s="922" t="s">
        <v>2082</v>
      </c>
      <c r="E57" s="922" t="s">
        <v>1346</v>
      </c>
      <c r="F57" s="923" t="str">
        <f t="shared" si="0"/>
        <v>29 Reconsideration of Visitability Requirements</v>
      </c>
    </row>
    <row r="58" spans="1:7" ht="51.75" thickBot="1">
      <c r="A58" s="1996"/>
      <c r="B58" s="922" t="s">
        <v>2084</v>
      </c>
      <c r="C58" s="922">
        <v>30</v>
      </c>
      <c r="D58" s="922" t="s">
        <v>2083</v>
      </c>
      <c r="E58" s="922" t="s">
        <v>1346</v>
      </c>
      <c r="F58" s="923" t="str">
        <f t="shared" si="0"/>
        <v>30 Management Company Capacity Review</v>
      </c>
    </row>
    <row r="59" spans="1:7" ht="26.25" thickBot="1">
      <c r="A59" s="1996" t="s">
        <v>498</v>
      </c>
      <c r="B59" s="922" t="s">
        <v>2051</v>
      </c>
      <c r="C59" s="922">
        <v>31</v>
      </c>
      <c r="D59" s="922" t="s">
        <v>2148</v>
      </c>
      <c r="E59" s="922" t="s">
        <v>1346</v>
      </c>
      <c r="F59" s="923" t="s">
        <v>2166</v>
      </c>
    </row>
    <row r="60" spans="1:7" ht="13.5" thickBot="1">
      <c r="A60" s="1996" t="s">
        <v>498</v>
      </c>
      <c r="B60" s="922"/>
      <c r="C60" s="922">
        <v>32</v>
      </c>
      <c r="D60" s="922" t="s">
        <v>2129</v>
      </c>
      <c r="E60" s="922" t="s">
        <v>1346</v>
      </c>
      <c r="F60" s="923" t="str">
        <f t="shared" si="0"/>
        <v>32 JobsOhio Tax Release Form</v>
      </c>
    </row>
    <row r="61" spans="1:7" s="1993" customFormat="1" ht="13.5" thickBot="1">
      <c r="A61" s="1996" t="s">
        <v>498</v>
      </c>
      <c r="B61" s="1994"/>
      <c r="C61" s="1994">
        <v>33</v>
      </c>
      <c r="D61" s="1994" t="s">
        <v>2042</v>
      </c>
      <c r="E61" s="1994" t="s">
        <v>1346</v>
      </c>
      <c r="F61" s="1995" t="str">
        <f t="shared" ref="F61" si="1">CONCATENATE(C61," ",D61)</f>
        <v>33 Supportive Service Plan</v>
      </c>
    </row>
    <row r="62" spans="1:7" ht="77.25" thickBot="1">
      <c r="A62" s="1996" t="s">
        <v>498</v>
      </c>
      <c r="B62" s="922" t="s">
        <v>2237</v>
      </c>
      <c r="C62" s="922">
        <v>34</v>
      </c>
      <c r="D62" s="922" t="s">
        <v>2239</v>
      </c>
      <c r="E62" s="922" t="s">
        <v>2238</v>
      </c>
      <c r="F62" s="923" t="str">
        <f t="shared" si="0"/>
        <v>34 Multifamily Lending Program (MLP) Loan Application Materials</v>
      </c>
    </row>
    <row r="63" spans="1:7" ht="32.25" customHeight="1" thickBot="1">
      <c r="A63" s="2043" t="s">
        <v>2047</v>
      </c>
      <c r="B63" s="2044"/>
      <c r="C63" s="2044"/>
      <c r="D63" s="2044"/>
      <c r="E63" s="2044"/>
      <c r="F63" s="2044"/>
    </row>
    <row r="64" spans="1:7" s="1724" customFormat="1" ht="26.25" thickBot="1">
      <c r="A64" s="1940" t="s">
        <v>1349</v>
      </c>
      <c r="B64" s="1940" t="s">
        <v>1351</v>
      </c>
      <c r="C64" s="1941" t="s">
        <v>1350</v>
      </c>
      <c r="D64" s="1941" t="s">
        <v>29</v>
      </c>
      <c r="E64" s="1942" t="s">
        <v>524</v>
      </c>
      <c r="F64" s="1941" t="s">
        <v>525</v>
      </c>
      <c r="G64" s="1941"/>
    </row>
    <row r="65" spans="1:6" ht="13.5" thickBot="1">
      <c r="A65" s="1487"/>
      <c r="B65" s="1003"/>
      <c r="C65" s="1003">
        <v>1</v>
      </c>
      <c r="D65" s="1004" t="s">
        <v>2131</v>
      </c>
      <c r="E65" s="1003" t="s">
        <v>2143</v>
      </c>
      <c r="F65" s="1003" t="s">
        <v>2132</v>
      </c>
    </row>
    <row r="66" spans="1:6" ht="13.5" thickBot="1">
      <c r="A66" s="1487"/>
      <c r="B66" s="1003" t="s">
        <v>2151</v>
      </c>
      <c r="C66" s="1003">
        <v>2</v>
      </c>
      <c r="D66" s="1004" t="s">
        <v>2150</v>
      </c>
      <c r="E66" s="1003" t="s">
        <v>1335</v>
      </c>
      <c r="F66" s="1003" t="s">
        <v>2152</v>
      </c>
    </row>
    <row r="67" spans="1:6" ht="13.5" thickBot="1">
      <c r="A67" s="1487"/>
      <c r="B67" s="1003" t="s">
        <v>2133</v>
      </c>
      <c r="C67" s="1003">
        <v>3</v>
      </c>
      <c r="D67" s="1004" t="s">
        <v>2048</v>
      </c>
      <c r="E67" s="1003" t="s">
        <v>1346</v>
      </c>
      <c r="F67" s="1003" t="str">
        <f t="shared" si="0"/>
        <v>3 Changes from Proposal</v>
      </c>
    </row>
    <row r="68" spans="1:6" ht="26.25" thickBot="1">
      <c r="A68" s="1487"/>
      <c r="B68" s="1003"/>
      <c r="C68" s="1003">
        <v>4</v>
      </c>
      <c r="D68" s="1004" t="s">
        <v>1348</v>
      </c>
      <c r="E68" s="1003" t="s">
        <v>1346</v>
      </c>
      <c r="F68" s="1003" t="str">
        <f t="shared" si="0"/>
        <v>4 Conditional Financial Commitments</v>
      </c>
    </row>
    <row r="69" spans="1:6" ht="13.5" thickBot="1">
      <c r="A69" s="1487"/>
      <c r="B69" s="1003"/>
      <c r="C69" s="1003">
        <v>5</v>
      </c>
      <c r="D69" s="1004" t="s">
        <v>2049</v>
      </c>
      <c r="E69" s="1003" t="s">
        <v>1346</v>
      </c>
      <c r="F69" s="1003" t="str">
        <f t="shared" si="0"/>
        <v xml:space="preserve">5 Community Outreach </v>
      </c>
    </row>
    <row r="70" spans="1:6" ht="26.25" thickBot="1">
      <c r="A70" s="1487"/>
      <c r="B70" s="1003"/>
      <c r="C70" s="1003">
        <v>6</v>
      </c>
      <c r="D70" s="1004" t="s">
        <v>2139</v>
      </c>
      <c r="E70" s="1003" t="s">
        <v>1346</v>
      </c>
      <c r="F70" s="1003" t="str">
        <f t="shared" si="0"/>
        <v>6 Affirmative Fair Housing Marketing Plan</v>
      </c>
    </row>
    <row r="71" spans="1:6" ht="26.25" thickBot="1">
      <c r="A71" s="1487"/>
      <c r="B71" s="1003"/>
      <c r="C71" s="1003">
        <v>7</v>
      </c>
      <c r="D71" s="1004" t="s">
        <v>2044</v>
      </c>
      <c r="E71" s="1003" t="s">
        <v>1346</v>
      </c>
      <c r="F71" s="1003" t="str">
        <f t="shared" si="0"/>
        <v>7 Design and Construction Features Agreement</v>
      </c>
    </row>
    <row r="72" spans="1:6" ht="51.75" thickBot="1">
      <c r="A72" s="1487"/>
      <c r="B72" s="1003" t="s">
        <v>2140</v>
      </c>
      <c r="C72" s="1003">
        <v>8</v>
      </c>
      <c r="D72" s="1004" t="s">
        <v>2050</v>
      </c>
      <c r="E72" s="1003" t="s">
        <v>1346</v>
      </c>
      <c r="F72" s="1003" t="str">
        <f t="shared" si="0"/>
        <v>8 Ohio Housing Locator</v>
      </c>
    </row>
    <row r="73" spans="1:6" ht="13.5" thickBot="1">
      <c r="A73" s="1487"/>
      <c r="B73" s="1003" t="s">
        <v>2080</v>
      </c>
      <c r="C73" s="1003">
        <v>9</v>
      </c>
      <c r="D73" s="1004" t="s">
        <v>2052</v>
      </c>
      <c r="E73" s="1003" t="s">
        <v>1346</v>
      </c>
      <c r="F73" s="1003" t="str">
        <f t="shared" si="0"/>
        <v>9 Relocation Forms</v>
      </c>
    </row>
    <row r="74" spans="1:6" ht="13.5" thickBot="1">
      <c r="A74" s="1487"/>
      <c r="B74" s="1003" t="s">
        <v>2080</v>
      </c>
      <c r="C74" s="1003">
        <v>10</v>
      </c>
      <c r="D74" s="1006" t="s">
        <v>2053</v>
      </c>
      <c r="E74" s="1003" t="s">
        <v>1346</v>
      </c>
      <c r="F74" s="1003" t="str">
        <f t="shared" si="0"/>
        <v>10 Relocation Plans</v>
      </c>
    </row>
    <row r="75" spans="1:6" ht="13.5" thickBot="1">
      <c r="A75" s="1487"/>
      <c r="B75" s="1003" t="s">
        <v>2130</v>
      </c>
      <c r="C75" s="1003">
        <v>11</v>
      </c>
      <c r="D75" s="1006" t="s">
        <v>2129</v>
      </c>
      <c r="E75" s="1003" t="s">
        <v>1346</v>
      </c>
      <c r="F75" s="1003" t="str">
        <f t="shared" ref="F75:F83" si="2">CONCATENATE(C75," ",D75)</f>
        <v>11 JobsOhio Tax Release Form</v>
      </c>
    </row>
    <row r="76" spans="1:6" ht="26.25" thickBot="1">
      <c r="A76" s="1487"/>
      <c r="B76" s="1005" t="s">
        <v>2043</v>
      </c>
      <c r="C76" s="1003">
        <v>12</v>
      </c>
      <c r="D76" s="1006" t="s">
        <v>2054</v>
      </c>
      <c r="E76" s="1003" t="s">
        <v>1346</v>
      </c>
      <c r="F76" s="1003" t="str">
        <f t="shared" si="2"/>
        <v>12 80% Architectural Plans</v>
      </c>
    </row>
    <row r="77" spans="1:6" ht="13.5" thickBot="1">
      <c r="A77" s="1487"/>
      <c r="B77" s="1005"/>
      <c r="C77" s="1003">
        <v>13</v>
      </c>
      <c r="D77" s="1006" t="s">
        <v>1846</v>
      </c>
      <c r="E77" s="1003" t="s">
        <v>1346</v>
      </c>
      <c r="F77" s="1003" t="str">
        <f t="shared" si="2"/>
        <v>13 Appraisal</v>
      </c>
    </row>
    <row r="78" spans="1:6" ht="26.25" thickBot="1">
      <c r="A78" s="1487"/>
      <c r="B78" s="1005" t="s">
        <v>2056</v>
      </c>
      <c r="C78" s="1003">
        <v>14</v>
      </c>
      <c r="D78" s="1006" t="s">
        <v>2055</v>
      </c>
      <c r="E78" s="1003" t="s">
        <v>1346</v>
      </c>
      <c r="F78" s="1003" t="str">
        <f t="shared" si="2"/>
        <v xml:space="preserve">14 Phase I </v>
      </c>
    </row>
    <row r="79" spans="1:6" ht="13.5" thickBot="1">
      <c r="A79" s="1487"/>
      <c r="B79" s="1005"/>
      <c r="C79" s="1003">
        <v>15</v>
      </c>
      <c r="D79" s="1006" t="s">
        <v>2141</v>
      </c>
      <c r="E79" s="1003" t="s">
        <v>1346</v>
      </c>
      <c r="F79" s="1003" t="str">
        <f t="shared" si="2"/>
        <v>15 FTIN Number</v>
      </c>
    </row>
    <row r="80" spans="1:6" ht="13.5" thickBot="1">
      <c r="A80" s="1487"/>
      <c r="B80" s="1005"/>
      <c r="C80" s="1003">
        <v>16</v>
      </c>
      <c r="D80" s="1006" t="s">
        <v>2057</v>
      </c>
      <c r="E80" s="1003" t="s">
        <v>2142</v>
      </c>
      <c r="F80" s="1003" t="str">
        <f t="shared" si="2"/>
        <v>16 Legal Description(s)</v>
      </c>
    </row>
    <row r="81" spans="1:6" s="1935" customFormat="1" ht="39" thickBot="1">
      <c r="A81" s="1005"/>
      <c r="B81" s="1003" t="s">
        <v>2169</v>
      </c>
      <c r="C81" s="1006">
        <v>17</v>
      </c>
      <c r="D81" s="1005" t="s">
        <v>2046</v>
      </c>
      <c r="E81" s="1003" t="s">
        <v>1346</v>
      </c>
      <c r="F81" s="1006" t="str">
        <f t="shared" si="2"/>
        <v>17 Green Standards</v>
      </c>
    </row>
    <row r="82" spans="1:6" ht="26.25" thickBot="1">
      <c r="A82" s="1487"/>
      <c r="B82" s="1005"/>
      <c r="C82" s="1003">
        <v>18</v>
      </c>
      <c r="D82" s="1006" t="s">
        <v>2099</v>
      </c>
      <c r="E82" s="1003" t="s">
        <v>1346</v>
      </c>
      <c r="F82" s="1003" t="str">
        <f t="shared" si="2"/>
        <v>18 Related Party Transaction Questionaire</v>
      </c>
    </row>
    <row r="83" spans="1:6" ht="26.25" thickBot="1">
      <c r="A83" s="1487"/>
      <c r="B83" s="1005" t="s">
        <v>2051</v>
      </c>
      <c r="C83" s="1003">
        <v>19</v>
      </c>
      <c r="D83" s="1006" t="s">
        <v>2149</v>
      </c>
      <c r="E83" s="1003" t="s">
        <v>1346</v>
      </c>
      <c r="F83" s="1003" t="str">
        <f t="shared" si="2"/>
        <v>19 Nonprofit Board Resolutions</v>
      </c>
    </row>
    <row r="84" spans="1:6" s="1724" customFormat="1" ht="32.25" customHeight="1" thickBot="1">
      <c r="A84" s="2045" t="s">
        <v>2059</v>
      </c>
      <c r="B84" s="2046"/>
      <c r="C84" s="2046"/>
      <c r="D84" s="2046"/>
      <c r="E84" s="2046"/>
      <c r="F84" s="2046"/>
    </row>
    <row r="85" spans="1:6" s="1724" customFormat="1" ht="32.25" customHeight="1" thickBot="1">
      <c r="A85" s="1725"/>
      <c r="B85" s="2047" t="s">
        <v>2144</v>
      </c>
      <c r="C85" s="2047"/>
      <c r="D85" s="2047"/>
      <c r="E85" s="2047"/>
      <c r="F85" s="1726"/>
    </row>
    <row r="86" spans="1:6" s="1724" customFormat="1" ht="26.25" thickBot="1">
      <c r="A86" s="1936" t="s">
        <v>1349</v>
      </c>
      <c r="B86" s="1937" t="s">
        <v>1351</v>
      </c>
      <c r="C86" s="1938" t="s">
        <v>1350</v>
      </c>
      <c r="D86" s="1939" t="s">
        <v>29</v>
      </c>
      <c r="E86" s="1938" t="s">
        <v>524</v>
      </c>
      <c r="F86" s="1938" t="s">
        <v>525</v>
      </c>
    </row>
    <row r="87" spans="1:6" ht="13.5" thickBot="1">
      <c r="A87" s="1720"/>
      <c r="B87" s="1721"/>
      <c r="C87" s="1722">
        <v>1</v>
      </c>
      <c r="D87" s="1723" t="s">
        <v>2131</v>
      </c>
      <c r="E87" s="1722" t="s">
        <v>2143</v>
      </c>
      <c r="F87" s="1722" t="s">
        <v>2132</v>
      </c>
    </row>
    <row r="88" spans="1:6" ht="13.5" thickBot="1">
      <c r="A88" s="1720"/>
      <c r="B88" s="1721"/>
      <c r="C88" s="1722">
        <v>2</v>
      </c>
      <c r="D88" s="1723" t="s">
        <v>2036</v>
      </c>
      <c r="E88" s="1722" t="s">
        <v>1346</v>
      </c>
      <c r="F88" s="1722" t="str">
        <f t="shared" ref="F88:F119" si="3">CONCATENATE(C88," ",D88)</f>
        <v>2 Application Fee</v>
      </c>
    </row>
    <row r="89" spans="1:6" ht="39" thickBot="1">
      <c r="A89" s="1720"/>
      <c r="B89" s="1721" t="s">
        <v>2038</v>
      </c>
      <c r="C89" s="1722">
        <v>3</v>
      </c>
      <c r="D89" s="1723" t="s">
        <v>2037</v>
      </c>
      <c r="E89" s="1722" t="s">
        <v>1346</v>
      </c>
      <c r="F89" s="1722" t="str">
        <f t="shared" si="3"/>
        <v>3 Extended Use Commitment</v>
      </c>
    </row>
    <row r="90" spans="1:6" ht="39" thickBot="1">
      <c r="A90" s="1720"/>
      <c r="B90" s="1721" t="s">
        <v>2041</v>
      </c>
      <c r="C90" s="1722">
        <v>4</v>
      </c>
      <c r="D90" s="1723" t="s">
        <v>1847</v>
      </c>
      <c r="E90" s="1722" t="s">
        <v>1346</v>
      </c>
      <c r="F90" s="1722" t="str">
        <f t="shared" si="3"/>
        <v>4 Proposal Summary</v>
      </c>
    </row>
    <row r="91" spans="1:6" ht="13.5" thickBot="1">
      <c r="A91" s="1720"/>
      <c r="B91" s="1721"/>
      <c r="C91" s="1722">
        <v>5</v>
      </c>
      <c r="D91" s="1723" t="s">
        <v>1276</v>
      </c>
      <c r="E91" s="1722" t="s">
        <v>1346</v>
      </c>
      <c r="F91" s="1722" t="str">
        <f t="shared" si="3"/>
        <v>5 Site Control</v>
      </c>
    </row>
    <row r="92" spans="1:6" ht="13.5" thickBot="1">
      <c r="A92" s="1720"/>
      <c r="B92" s="1721"/>
      <c r="C92" s="1722">
        <v>6</v>
      </c>
      <c r="D92" s="1723" t="s">
        <v>1277</v>
      </c>
      <c r="E92" s="1722" t="s">
        <v>1346</v>
      </c>
      <c r="F92" s="1722" t="str">
        <f t="shared" si="3"/>
        <v>6 Zoning</v>
      </c>
    </row>
    <row r="93" spans="1:6" ht="13.5" thickBot="1">
      <c r="A93" s="1720"/>
      <c r="B93" s="1721"/>
      <c r="C93" s="1722">
        <v>7</v>
      </c>
      <c r="D93" s="1723" t="s">
        <v>1222</v>
      </c>
      <c r="E93" s="1722" t="s">
        <v>1346</v>
      </c>
      <c r="F93" s="1722" t="str">
        <f t="shared" si="3"/>
        <v>7 Market Study</v>
      </c>
    </row>
    <row r="94" spans="1:6" ht="13.5" thickBot="1">
      <c r="A94" s="1720"/>
      <c r="B94" s="1721"/>
      <c r="C94" s="1722">
        <v>8</v>
      </c>
      <c r="D94" s="1723" t="s">
        <v>2042</v>
      </c>
      <c r="E94" s="1722" t="s">
        <v>1346</v>
      </c>
      <c r="F94" s="1722" t="str">
        <f t="shared" si="3"/>
        <v>8 Supportive Service Plan</v>
      </c>
    </row>
    <row r="95" spans="1:6" ht="26.25" thickBot="1">
      <c r="A95" s="1720"/>
      <c r="B95" s="1721"/>
      <c r="C95" s="1722">
        <v>9</v>
      </c>
      <c r="D95" s="1723" t="s">
        <v>2044</v>
      </c>
      <c r="E95" s="1722" t="s">
        <v>1346</v>
      </c>
      <c r="F95" s="1722" t="str">
        <f t="shared" si="3"/>
        <v>9 Design and Construction Features Agreement</v>
      </c>
    </row>
    <row r="96" spans="1:6" ht="13.5" thickBot="1">
      <c r="A96" s="1720"/>
      <c r="B96" s="1721" t="s">
        <v>2045</v>
      </c>
      <c r="C96" s="1722">
        <v>10</v>
      </c>
      <c r="D96" s="1723" t="s">
        <v>1800</v>
      </c>
      <c r="E96" s="1722" t="s">
        <v>1346</v>
      </c>
      <c r="F96" s="1722" t="str">
        <f t="shared" si="3"/>
        <v>10 Environmental</v>
      </c>
    </row>
    <row r="97" spans="1:16384" ht="13.5" thickBot="1">
      <c r="A97" s="1720"/>
      <c r="B97" s="1721"/>
      <c r="C97" s="1722">
        <v>11</v>
      </c>
      <c r="D97" s="1723" t="s">
        <v>2046</v>
      </c>
      <c r="E97" s="1722" t="s">
        <v>1346</v>
      </c>
      <c r="F97" s="1722" t="str">
        <f t="shared" si="3"/>
        <v>11 Green Standards</v>
      </c>
    </row>
    <row r="98" spans="1:16384" ht="13.5" thickBot="1">
      <c r="A98" s="1720"/>
      <c r="B98" s="1721"/>
      <c r="C98" s="1722">
        <v>12</v>
      </c>
      <c r="D98" s="1723" t="s">
        <v>1801</v>
      </c>
      <c r="E98" s="1722" t="s">
        <v>1346</v>
      </c>
      <c r="F98" s="1722" t="str">
        <f t="shared" si="3"/>
        <v>12 Capital Needs Assessment</v>
      </c>
    </row>
    <row r="99" spans="1:16384" ht="13.5" thickBot="1">
      <c r="A99" s="1720"/>
      <c r="B99" s="1721"/>
      <c r="C99" s="1722">
        <v>13</v>
      </c>
      <c r="D99" s="1723" t="s">
        <v>1353</v>
      </c>
      <c r="E99" s="1722" t="s">
        <v>1346</v>
      </c>
      <c r="F99" s="1722" t="str">
        <f t="shared" si="3"/>
        <v>13 Scope of Work</v>
      </c>
    </row>
    <row r="100" spans="1:16384" ht="13.5" thickBot="1">
      <c r="A100" s="1720"/>
      <c r="B100" s="1721"/>
      <c r="C100" s="1722">
        <v>14</v>
      </c>
      <c r="D100" s="1723" t="s">
        <v>314</v>
      </c>
      <c r="E100" s="1722" t="s">
        <v>1346</v>
      </c>
      <c r="F100" s="1722" t="str">
        <f t="shared" si="3"/>
        <v>14 Public Notification</v>
      </c>
    </row>
    <row r="101" spans="1:16384" ht="26.25" thickBot="1">
      <c r="A101" s="1720"/>
      <c r="B101" s="1721"/>
      <c r="C101" s="1722">
        <v>15</v>
      </c>
      <c r="D101" s="1723" t="s">
        <v>1223</v>
      </c>
      <c r="E101" s="1722" t="s">
        <v>1346</v>
      </c>
      <c r="F101" s="1722" t="str">
        <f t="shared" si="3"/>
        <v>15 Utility Allowance Information</v>
      </c>
    </row>
    <row r="102" spans="1:16384" ht="26.25" thickBot="1">
      <c r="A102" s="1720"/>
      <c r="B102" s="1721"/>
      <c r="C102" s="1722">
        <v>16</v>
      </c>
      <c r="D102" s="1723" t="s">
        <v>1348</v>
      </c>
      <c r="E102" s="1722" t="s">
        <v>1346</v>
      </c>
      <c r="F102" s="1722" t="str">
        <f t="shared" si="3"/>
        <v>16 Conditional Financial Commitments</v>
      </c>
    </row>
    <row r="103" spans="1:16384" ht="13.5" thickBot="1">
      <c r="A103" s="1720"/>
      <c r="B103" s="1721"/>
      <c r="C103" s="1722">
        <v>17</v>
      </c>
      <c r="D103" s="1723" t="s">
        <v>2049</v>
      </c>
      <c r="E103" s="1722" t="s">
        <v>1346</v>
      </c>
      <c r="F103" s="1722" t="str">
        <f t="shared" si="3"/>
        <v xml:space="preserve">17 Community Outreach </v>
      </c>
    </row>
    <row r="104" spans="1:16384" ht="26.25" thickBot="1">
      <c r="A104" s="1720"/>
      <c r="B104" s="1721"/>
      <c r="C104" s="1722">
        <v>18</v>
      </c>
      <c r="D104" s="1723" t="s">
        <v>2139</v>
      </c>
      <c r="E104" s="1722" t="s">
        <v>1346</v>
      </c>
      <c r="F104" s="1722" t="str">
        <f t="shared" si="3"/>
        <v>18 Affirmative Fair Housing Marketing Plan</v>
      </c>
    </row>
    <row r="105" spans="1:16384" ht="51.75" thickBot="1">
      <c r="A105" s="1720"/>
      <c r="B105" s="1720" t="s">
        <v>2140</v>
      </c>
      <c r="C105" s="1722">
        <v>19</v>
      </c>
      <c r="D105" s="1723" t="s">
        <v>2050</v>
      </c>
      <c r="E105" s="1722" t="s">
        <v>1346</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2081</v>
      </c>
      <c r="C106" s="1722">
        <v>20</v>
      </c>
      <c r="D106" s="1723" t="s">
        <v>2052</v>
      </c>
      <c r="E106" s="1722" t="s">
        <v>1346</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2081</v>
      </c>
      <c r="C107" s="1722">
        <v>21</v>
      </c>
      <c r="D107" s="1723" t="s">
        <v>2053</v>
      </c>
      <c r="E107" s="1722" t="s">
        <v>1346</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2130</v>
      </c>
      <c r="C108" s="1722">
        <v>22</v>
      </c>
      <c r="D108" s="1723" t="s">
        <v>2129</v>
      </c>
      <c r="E108" s="1722" t="s">
        <v>1346</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2043</v>
      </c>
      <c r="C109" s="1722">
        <v>23</v>
      </c>
      <c r="D109" s="1723" t="s">
        <v>2054</v>
      </c>
      <c r="E109" s="1722" t="s">
        <v>1346</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1846</v>
      </c>
      <c r="E110" s="1722" t="s">
        <v>1346</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2141</v>
      </c>
      <c r="E111" s="1722" t="s">
        <v>1346</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2075</v>
      </c>
      <c r="E112" s="1722" t="s">
        <v>1346</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2145</v>
      </c>
      <c r="C113" s="1722">
        <v>27</v>
      </c>
      <c r="D113" s="1723" t="s">
        <v>2082</v>
      </c>
      <c r="E113" s="1722" t="s">
        <v>1346</v>
      </c>
      <c r="F113" s="1722"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3.5" thickBot="1">
      <c r="A114" s="1720"/>
      <c r="B114" s="1721"/>
      <c r="C114" s="1722">
        <v>28</v>
      </c>
      <c r="D114" s="1723" t="s">
        <v>2057</v>
      </c>
      <c r="E114" s="1722" t="s">
        <v>2142</v>
      </c>
      <c r="F114" s="1722"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3.5" thickBot="1">
      <c r="A115" s="1720"/>
      <c r="B115" s="1721"/>
      <c r="C115" s="1722">
        <v>29</v>
      </c>
      <c r="D115" s="1721" t="s">
        <v>2129</v>
      </c>
      <c r="E115" s="1722" t="s">
        <v>1346</v>
      </c>
      <c r="F115" s="1723" t="str">
        <f t="shared" si="3"/>
        <v>29 JobsOhio Tax Release Form</v>
      </c>
      <c r="G115" s="1722"/>
      <c r="H115" s="1722"/>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1.75" thickBot="1">
      <c r="A116" s="1720"/>
      <c r="B116" s="1721" t="s">
        <v>2084</v>
      </c>
      <c r="C116" s="1722">
        <v>30</v>
      </c>
      <c r="D116" s="1720" t="s">
        <v>2083</v>
      </c>
      <c r="E116" s="1721" t="s">
        <v>1346</v>
      </c>
      <c r="F116" s="1722" t="str">
        <f t="shared" si="3"/>
        <v>30 Management Company Capacity Review</v>
      </c>
      <c r="G116" s="1723"/>
      <c r="H116" s="1722"/>
      <c r="I116" s="1722"/>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6.25" thickBot="1">
      <c r="A117" s="1720"/>
      <c r="B117" s="1721" t="s">
        <v>2076</v>
      </c>
      <c r="C117" s="1722">
        <v>31</v>
      </c>
      <c r="D117" s="1723" t="s">
        <v>2077</v>
      </c>
      <c r="E117" s="1722" t="s">
        <v>1346</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3" t="s">
        <v>2079</v>
      </c>
      <c r="C118" s="1722">
        <v>32</v>
      </c>
      <c r="D118" s="1723" t="s">
        <v>2078</v>
      </c>
      <c r="E118" s="1723" t="s">
        <v>1346</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8"/>
      <c r="B119" s="1723"/>
      <c r="C119" s="1952">
        <v>33</v>
      </c>
      <c r="D119" s="1723" t="s">
        <v>2099</v>
      </c>
      <c r="E119" s="1723" t="s">
        <v>1346</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84:A101 A64:A66 A28:A29"/>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150" zoomScaleNormal="150" zoomScaleSheetLayoutView="118" workbookViewId="0">
      <selection activeCell="F35" sqref="F3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61" t="s">
        <v>2115</v>
      </c>
      <c r="B1" s="2062"/>
      <c r="C1" s="2062"/>
      <c r="D1" s="2062"/>
      <c r="E1" s="2062"/>
      <c r="F1" s="2063" t="str">
        <f>C11</f>
        <v>Sandstone Apartments</v>
      </c>
      <c r="G1" s="2064"/>
      <c r="H1" s="2064"/>
      <c r="I1" s="2065"/>
      <c r="J1" s="960" t="s">
        <v>498</v>
      </c>
    </row>
    <row r="2" spans="1:10" s="961" customFormat="1" ht="36">
      <c r="A2" s="2066" t="s">
        <v>439</v>
      </c>
      <c r="B2" s="2067"/>
      <c r="C2" s="2067"/>
      <c r="D2" s="2067"/>
      <c r="E2" s="2067"/>
      <c r="F2" s="2067"/>
      <c r="G2" s="2067"/>
      <c r="H2" s="2067"/>
      <c r="I2" s="2068"/>
      <c r="J2" s="99"/>
    </row>
    <row r="3" spans="1:10" s="99" customFormat="1" ht="13.5" customHeight="1">
      <c r="I3" s="962"/>
    </row>
    <row r="4" spans="1:10" s="99" customFormat="1" ht="13.5" customHeight="1" thickBot="1">
      <c r="I4" s="962"/>
    </row>
    <row r="5" spans="1:10" ht="16.5" customHeight="1" thickBot="1">
      <c r="A5" s="104"/>
      <c r="B5" s="963" t="s">
        <v>1902</v>
      </c>
      <c r="D5" s="2070"/>
      <c r="E5" s="2071"/>
      <c r="F5" s="105"/>
      <c r="G5" s="106"/>
      <c r="I5" s="103"/>
    </row>
    <row r="6" spans="1:10" ht="13.5" customHeight="1" thickBot="1">
      <c r="I6" s="103"/>
    </row>
    <row r="7" spans="1:10" ht="16.5" customHeight="1" thickBot="1">
      <c r="A7" s="104"/>
      <c r="B7" s="963" t="s">
        <v>377</v>
      </c>
      <c r="D7" s="2072">
        <v>42055</v>
      </c>
      <c r="E7" s="2073"/>
      <c r="I7" s="103"/>
    </row>
    <row r="8" spans="1:10" ht="17.45" customHeight="1" thickBot="1">
      <c r="A8" s="107"/>
      <c r="B8" s="963" t="s">
        <v>2159</v>
      </c>
      <c r="D8" s="2081">
        <f>'Housing Credit'!E61</f>
        <v>992020.31018999999</v>
      </c>
      <c r="E8" s="2082"/>
      <c r="F8" s="99"/>
      <c r="H8" s="108"/>
      <c r="I8" s="109"/>
    </row>
    <row r="9" spans="1:10" ht="17.45" customHeight="1">
      <c r="A9" s="107"/>
      <c r="B9" s="964" t="s">
        <v>1152</v>
      </c>
      <c r="H9" s="108"/>
      <c r="I9" s="109"/>
    </row>
    <row r="10" spans="1:10" ht="13.5" customHeight="1" thickBot="1">
      <c r="A10" s="107"/>
      <c r="F10" s="108"/>
      <c r="G10" s="108"/>
      <c r="H10" s="108"/>
      <c r="I10" s="109"/>
    </row>
    <row r="11" spans="1:10" ht="16.5" customHeight="1" thickBot="1">
      <c r="A11" s="104"/>
      <c r="B11" s="965" t="s">
        <v>1153</v>
      </c>
      <c r="C11" s="2069" t="str">
        <f>'Project Information'!C6</f>
        <v>Sandstone Apartments</v>
      </c>
      <c r="D11" s="2069"/>
      <c r="E11" s="2069"/>
      <c r="G11" s="100" t="s">
        <v>701</v>
      </c>
      <c r="I11" s="103"/>
    </row>
    <row r="12" spans="1:10" ht="13.5" customHeight="1" thickBot="1">
      <c r="B12" s="965" t="s">
        <v>1155</v>
      </c>
      <c r="C12" s="2069" t="str">
        <f>IF('Project Information'!B389="yes","nc",IF('Project Information'!B390="yes","ar",IF('Project Information'!B391="yes","sr",0)))</f>
        <v>nc</v>
      </c>
      <c r="D12" s="2074"/>
      <c r="E12" s="2074"/>
      <c r="G12" s="100" t="s">
        <v>702</v>
      </c>
      <c r="I12" s="103"/>
    </row>
    <row r="13" spans="1:10" ht="13.5" customHeight="1" thickBot="1">
      <c r="B13" s="965" t="s">
        <v>1156</v>
      </c>
      <c r="C13" s="2069" t="str">
        <f>'Project Information'!C8</f>
        <v xml:space="preserve">Dover Twp </v>
      </c>
      <c r="D13" s="2075"/>
      <c r="E13" s="2075"/>
      <c r="G13" s="110"/>
      <c r="H13" s="111"/>
      <c r="I13" s="103"/>
    </row>
    <row r="14" spans="1:10" ht="13.5" customHeight="1" thickBot="1">
      <c r="B14" s="965" t="s">
        <v>1157</v>
      </c>
      <c r="C14" s="2069" t="str">
        <f>'Project Information'!C10</f>
        <v>Athens</v>
      </c>
      <c r="D14" s="2075"/>
      <c r="E14" s="2075"/>
      <c r="F14" s="101"/>
      <c r="G14" s="110"/>
      <c r="H14" s="111"/>
      <c r="I14" s="103"/>
    </row>
    <row r="15" spans="1:10" ht="13.5" customHeight="1" thickBot="1">
      <c r="B15" s="966"/>
      <c r="C15" s="2076"/>
      <c r="D15" s="2077"/>
      <c r="E15" s="2077"/>
      <c r="G15" s="112"/>
      <c r="H15" s="111"/>
      <c r="I15" s="103"/>
    </row>
    <row r="16" spans="1:10" ht="13.5" customHeight="1" thickBot="1">
      <c r="B16" s="965" t="s">
        <v>1158</v>
      </c>
      <c r="C16" s="2078" t="str">
        <f>'Project Information'!C119</f>
        <v>Athens Housing, Inc</v>
      </c>
      <c r="D16" s="2079"/>
      <c r="E16" s="2080"/>
      <c r="I16" s="103"/>
      <c r="J16" s="102" t="s">
        <v>2218</v>
      </c>
    </row>
    <row r="17" spans="1:10" s="108" customFormat="1" ht="13.5" customHeight="1" thickBot="1">
      <c r="B17" s="965" t="s">
        <v>1159</v>
      </c>
      <c r="C17" s="2069" t="str">
        <f>'Project Information'!G119</f>
        <v>FP</v>
      </c>
      <c r="D17" s="2060"/>
      <c r="E17" s="2060"/>
      <c r="H17" s="102"/>
      <c r="I17" s="109"/>
      <c r="J17" s="108" t="s">
        <v>2219</v>
      </c>
    </row>
    <row r="18" spans="1:10" ht="13.5" customHeight="1" thickBot="1">
      <c r="A18" s="107"/>
      <c r="B18" s="965" t="s">
        <v>1160</v>
      </c>
      <c r="C18" s="2059">
        <f>'Project Information'!C127</f>
        <v>1</v>
      </c>
      <c r="D18" s="2060"/>
      <c r="E18" s="2060"/>
      <c r="I18" s="103"/>
      <c r="J18" s="102" t="s">
        <v>2220</v>
      </c>
    </row>
    <row r="19" spans="1:10" ht="13.5" customHeight="1" thickBot="1">
      <c r="A19" s="107"/>
      <c r="B19" s="965"/>
      <c r="C19" s="437"/>
      <c r="D19" s="438"/>
      <c r="E19" s="439"/>
      <c r="I19" s="103"/>
      <c r="J19" s="102" t="s">
        <v>2221</v>
      </c>
    </row>
    <row r="20" spans="1:10" ht="13.5" customHeight="1" thickBot="1">
      <c r="A20" s="107"/>
      <c r="B20" s="967" t="s">
        <v>673</v>
      </c>
      <c r="C20" s="2057" t="s">
        <v>2218</v>
      </c>
      <c r="D20" s="2057"/>
      <c r="E20" s="2057"/>
      <c r="I20" s="103"/>
    </row>
    <row r="21" spans="1:10" ht="13.5" customHeight="1" thickBot="1">
      <c r="A21" s="107"/>
      <c r="B21" s="968" t="s">
        <v>1352</v>
      </c>
      <c r="C21" s="2058" t="s">
        <v>2363</v>
      </c>
      <c r="D21" s="2058"/>
      <c r="E21" s="2058"/>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2"/>
      <c r="E27" s="112"/>
      <c r="I27" s="103"/>
    </row>
    <row r="28" spans="1:10" ht="13.5" customHeight="1" thickBot="1">
      <c r="A28" s="115"/>
      <c r="B28" s="856" t="s">
        <v>711</v>
      </c>
      <c r="D28" s="1912"/>
      <c r="E28" s="112"/>
      <c r="I28" s="103"/>
    </row>
    <row r="29" spans="1:10" ht="13.5" customHeight="1" thickBot="1">
      <c r="A29" s="115"/>
      <c r="B29" s="856" t="s">
        <v>712</v>
      </c>
      <c r="D29" s="1912"/>
      <c r="E29" s="112"/>
      <c r="I29" s="103"/>
    </row>
    <row r="30" spans="1:10" ht="13.5" customHeight="1" thickBot="1">
      <c r="A30" s="115"/>
      <c r="B30" s="856" t="s">
        <v>713</v>
      </c>
      <c r="D30" s="1912"/>
      <c r="E30" s="112"/>
      <c r="I30" s="103"/>
    </row>
    <row r="31" spans="1:10" ht="13.5" customHeight="1" thickBot="1">
      <c r="A31" s="115"/>
      <c r="B31" s="856" t="s">
        <v>2390</v>
      </c>
      <c r="D31" s="1912">
        <v>3</v>
      </c>
      <c r="E31" s="2027">
        <f>D31/D24</f>
        <v>0.05</v>
      </c>
      <c r="F31" s="108"/>
      <c r="G31" s="108"/>
      <c r="H31" s="108"/>
      <c r="I31" s="109"/>
    </row>
    <row r="32" spans="1:10" ht="13.5" customHeight="1" thickBot="1">
      <c r="A32" s="115"/>
      <c r="B32" s="856" t="s">
        <v>714</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1154</v>
      </c>
      <c r="F36" s="108"/>
      <c r="G36" s="119"/>
      <c r="H36" s="119"/>
      <c r="I36" s="109"/>
    </row>
    <row r="37" spans="1:9" ht="13.5" customHeight="1" thickBot="1">
      <c r="A37" s="107"/>
      <c r="B37" s="1088"/>
      <c r="G37" s="119"/>
      <c r="H37" s="119"/>
      <c r="I37" s="109"/>
    </row>
    <row r="38" spans="1:9" ht="13.5" customHeight="1" thickBot="1">
      <c r="A38" s="107"/>
      <c r="B38" s="99"/>
      <c r="C38" s="974" t="s">
        <v>689</v>
      </c>
      <c r="D38" s="2053">
        <f>('Housing Credit'!E61)</f>
        <v>992020.31018999999</v>
      </c>
      <c r="E38" s="2054"/>
      <c r="G38" s="119"/>
      <c r="H38" s="119"/>
      <c r="I38" s="109"/>
    </row>
    <row r="39" spans="1:9" ht="13.5" customHeight="1" thickBot="1">
      <c r="A39" s="107"/>
      <c r="B39" s="99"/>
      <c r="C39" s="972" t="s">
        <v>2086</v>
      </c>
      <c r="D39" s="2055">
        <v>750000</v>
      </c>
      <c r="E39" s="2056"/>
      <c r="G39" s="120"/>
      <c r="H39" s="121"/>
      <c r="I39" s="109"/>
    </row>
    <row r="40" spans="1:9" ht="13.5" customHeight="1" thickBot="1">
      <c r="A40" s="107"/>
      <c r="B40" s="970"/>
      <c r="C40" s="975" t="s">
        <v>2087</v>
      </c>
      <c r="D40" s="2055">
        <v>1500000</v>
      </c>
      <c r="E40" s="2056"/>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53">
        <f>SUM(MFBP!C23:C26)</f>
        <v>0</v>
      </c>
      <c r="E42" s="2054"/>
      <c r="F42" s="108"/>
      <c r="G42" s="108"/>
      <c r="H42" s="108"/>
      <c r="I42" s="109"/>
    </row>
    <row r="43" spans="1:9" s="99" customFormat="1" ht="13.5" customHeight="1">
      <c r="A43" s="969"/>
      <c r="F43" s="966"/>
      <c r="G43" s="966"/>
      <c r="H43" s="966"/>
      <c r="I43" s="976"/>
    </row>
    <row r="44" spans="1:9" s="99" customFormat="1" ht="16.5" customHeight="1">
      <c r="A44" s="963"/>
      <c r="B44" s="977" t="s">
        <v>1161</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1872</v>
      </c>
      <c r="C46" s="979"/>
      <c r="D46" s="980"/>
      <c r="E46" s="980"/>
      <c r="F46" s="980"/>
      <c r="G46" s="980"/>
      <c r="H46" s="980"/>
      <c r="I46" s="981"/>
    </row>
    <row r="47" spans="1:9" s="99" customFormat="1" ht="13.5" customHeight="1">
      <c r="A47" s="969"/>
      <c r="B47" s="978" t="s">
        <v>1168</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1162</v>
      </c>
      <c r="E49" s="984" t="s">
        <v>1163</v>
      </c>
      <c r="F49" s="984" t="s">
        <v>836</v>
      </c>
      <c r="G49" s="984" t="s">
        <v>513</v>
      </c>
      <c r="H49" s="985"/>
      <c r="I49" s="986"/>
    </row>
    <row r="50" spans="1:9" s="101" customFormat="1" ht="13.5" customHeight="1" thickBot="1">
      <c r="A50" s="122"/>
      <c r="C50" s="987" t="s">
        <v>1164</v>
      </c>
      <c r="D50" s="695" t="s">
        <v>40</v>
      </c>
      <c r="E50" s="695"/>
      <c r="F50" s="695" t="s">
        <v>40</v>
      </c>
      <c r="G50" s="695" t="s">
        <v>40</v>
      </c>
      <c r="I50" s="123"/>
    </row>
    <row r="51" spans="1:9" s="101" customFormat="1" ht="13.5" customHeight="1" thickBot="1">
      <c r="A51" s="122"/>
      <c r="C51" s="987" t="s">
        <v>1165</v>
      </c>
      <c r="D51" s="695"/>
      <c r="E51" s="695"/>
      <c r="F51" s="695"/>
      <c r="G51" s="695"/>
      <c r="I51" s="123"/>
    </row>
    <row r="52" spans="1:9" s="101" customFormat="1" ht="13.5" customHeight="1" thickBot="1">
      <c r="A52" s="122"/>
      <c r="C52" s="987" t="s">
        <v>1166</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1162</v>
      </c>
      <c r="E55" s="994" t="s">
        <v>1163</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1360</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1251</v>
      </c>
      <c r="G64" s="696"/>
      <c r="I64" s="125"/>
    </row>
    <row r="65" spans="4:9" s="99" customFormat="1" ht="13.5" customHeight="1" thickTop="1" thickBot="1">
      <c r="E65" s="2050"/>
      <c r="F65" s="2051"/>
      <c r="G65" s="2052"/>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211" zoomScale="90" zoomScaleNormal="90" zoomScaleSheetLayoutView="100" workbookViewId="0">
      <selection activeCell="H219" sqref="H219"/>
    </sheetView>
  </sheetViews>
  <sheetFormatPr defaultColWidth="8.85546875" defaultRowHeight="12.75"/>
  <cols>
    <col min="1" max="1" width="7.7109375" style="9" customWidth="1"/>
    <col min="2" max="2" width="17.42578125" style="9" customWidth="1"/>
    <col min="3" max="6" width="15.28515625" style="9" customWidth="1"/>
    <col min="7" max="7" width="17.7109375" style="9" customWidth="1"/>
    <col min="8"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12" t="s">
        <v>2115</v>
      </c>
      <c r="B1" s="2113"/>
      <c r="C1" s="2113"/>
      <c r="D1" s="2113"/>
      <c r="E1" s="2113"/>
      <c r="F1" s="2114" t="str">
        <f>Transmittal!C11</f>
        <v>Sandstone Apartments</v>
      </c>
      <c r="G1" s="2115"/>
      <c r="H1" s="2115"/>
      <c r="I1" s="2116"/>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17" t="s">
        <v>461</v>
      </c>
      <c r="B2" s="2118"/>
      <c r="C2" s="2118"/>
      <c r="D2" s="2118"/>
      <c r="E2" s="2118"/>
      <c r="F2" s="2118"/>
      <c r="G2" s="2118"/>
      <c r="H2" s="2118"/>
      <c r="I2" s="2119"/>
      <c r="J2" s="1500"/>
    </row>
    <row r="3" spans="1:310" ht="13.5" thickBot="1">
      <c r="A3" s="1089"/>
      <c r="B3" s="676"/>
      <c r="C3" s="676"/>
      <c r="D3" s="676"/>
      <c r="E3" s="676"/>
      <c r="F3" s="676"/>
      <c r="G3" s="676"/>
      <c r="H3" s="676"/>
      <c r="I3" s="1090"/>
      <c r="J3" s="1500"/>
    </row>
    <row r="4" spans="1:310" s="5" customFormat="1" ht="16.5" thickBot="1">
      <c r="A4" s="2125" t="s">
        <v>288</v>
      </c>
      <c r="B4" s="2126"/>
      <c r="C4" s="2126"/>
      <c r="D4" s="2126"/>
      <c r="E4" s="2126"/>
      <c r="F4" s="2126"/>
      <c r="G4" s="2126"/>
      <c r="H4" s="2126"/>
      <c r="I4" s="2127"/>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9"/>
      <c r="B5" s="676"/>
      <c r="C5" s="676"/>
      <c r="D5" s="676"/>
      <c r="E5" s="676"/>
      <c r="F5" s="676"/>
      <c r="G5" s="676"/>
      <c r="H5" s="676"/>
      <c r="I5" s="1090"/>
    </row>
    <row r="6" spans="1:310" ht="13.5" thickBot="1">
      <c r="A6" s="1091"/>
      <c r="B6" s="7" t="s">
        <v>1130</v>
      </c>
      <c r="C6" s="2131" t="s">
        <v>2350</v>
      </c>
      <c r="D6" s="2132"/>
      <c r="E6" s="2132"/>
      <c r="F6" s="2130"/>
      <c r="G6" s="676"/>
      <c r="H6" s="676"/>
      <c r="I6" s="1090"/>
    </row>
    <row r="7" spans="1:310" ht="13.5" thickBot="1">
      <c r="A7" s="1089"/>
      <c r="B7" s="677" t="s">
        <v>1241</v>
      </c>
      <c r="C7" s="2131" t="s">
        <v>2385</v>
      </c>
      <c r="D7" s="2132"/>
      <c r="E7" s="2132"/>
      <c r="F7" s="2132"/>
      <c r="G7" s="2132"/>
      <c r="H7" s="2130"/>
      <c r="I7" s="1090"/>
    </row>
    <row r="8" spans="1:310" ht="13.5" thickBot="1">
      <c r="A8" s="1089"/>
      <c r="B8" s="7" t="s">
        <v>1156</v>
      </c>
      <c r="C8" s="2131" t="s">
        <v>2386</v>
      </c>
      <c r="D8" s="2130"/>
      <c r="E8" s="8" t="s">
        <v>692</v>
      </c>
      <c r="F8" s="676"/>
      <c r="G8" s="676"/>
      <c r="H8" s="676"/>
      <c r="I8" s="1090"/>
    </row>
    <row r="9" spans="1:310" ht="13.5" thickBot="1">
      <c r="A9" s="1089"/>
      <c r="B9" s="7" t="s">
        <v>1323</v>
      </c>
      <c r="C9" s="597">
        <v>457801008</v>
      </c>
      <c r="D9" s="676"/>
      <c r="E9" s="676"/>
      <c r="F9" s="676"/>
      <c r="G9" s="676"/>
      <c r="H9" s="676"/>
      <c r="I9" s="1090"/>
    </row>
    <row r="10" spans="1:310" ht="13.5" thickBot="1">
      <c r="A10" s="1089"/>
      <c r="B10" s="7" t="s">
        <v>1157</v>
      </c>
      <c r="C10" s="1062" t="s">
        <v>365</v>
      </c>
      <c r="D10" s="1035"/>
      <c r="E10" s="1035"/>
      <c r="F10" s="1035"/>
      <c r="G10" s="1035"/>
      <c r="H10" s="1035"/>
      <c r="I10" s="1092"/>
    </row>
    <row r="11" spans="1:310" s="675" customFormat="1" ht="13.5" thickBot="1">
      <c r="A11" s="1089"/>
      <c r="B11" s="7" t="s">
        <v>1412</v>
      </c>
      <c r="C11" s="1062">
        <v>39.376786000000003</v>
      </c>
      <c r="D11" s="734" t="s">
        <v>1873</v>
      </c>
      <c r="E11" s="1035"/>
      <c r="F11" s="1035"/>
      <c r="G11" s="733" t="s">
        <v>1414</v>
      </c>
      <c r="H11" s="1035"/>
      <c r="I11" s="1092"/>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5" customFormat="1" ht="13.5" thickBot="1">
      <c r="A12" s="1089"/>
      <c r="B12" s="7" t="s">
        <v>1413</v>
      </c>
      <c r="C12" s="1062">
        <v>82.136561</v>
      </c>
      <c r="D12" s="1035"/>
      <c r="E12" s="1035"/>
      <c r="F12" s="1035"/>
      <c r="G12" s="1035"/>
      <c r="H12" s="1035"/>
      <c r="I12" s="1092"/>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9"/>
      <c r="B13" s="10" t="s">
        <v>45</v>
      </c>
      <c r="C13" s="1062">
        <v>30</v>
      </c>
      <c r="D13" s="1035"/>
      <c r="E13" s="1035"/>
      <c r="F13" s="1035"/>
      <c r="G13" s="1035"/>
      <c r="H13" s="1035"/>
      <c r="I13" s="1092"/>
    </row>
    <row r="14" spans="1:310" ht="13.5" thickBot="1">
      <c r="A14" s="1089"/>
      <c r="B14" s="10" t="s">
        <v>46</v>
      </c>
      <c r="C14" s="1062">
        <v>94</v>
      </c>
      <c r="D14" s="1035"/>
      <c r="E14" s="1035"/>
      <c r="F14" s="1035"/>
      <c r="G14" s="1035"/>
      <c r="H14" s="1035"/>
      <c r="I14" s="1092"/>
    </row>
    <row r="15" spans="1:310" s="1400" customFormat="1" ht="13.5" thickBot="1">
      <c r="A15" s="1089"/>
      <c r="B15" s="10" t="s">
        <v>1850</v>
      </c>
      <c r="C15" s="1492">
        <v>15</v>
      </c>
      <c r="D15" s="1472"/>
      <c r="E15" s="1472"/>
      <c r="F15" s="1472"/>
      <c r="G15" s="1472"/>
      <c r="H15" s="1472"/>
      <c r="I15" s="109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9"/>
      <c r="B16" s="7" t="s">
        <v>693</v>
      </c>
      <c r="C16" s="1062">
        <v>9729</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125" t="s">
        <v>284</v>
      </c>
      <c r="B22" s="2126"/>
      <c r="C22" s="2126"/>
      <c r="D22" s="2126"/>
      <c r="E22" s="2126"/>
      <c r="F22" s="2126"/>
      <c r="G22" s="2126"/>
      <c r="H22" s="2126"/>
      <c r="I22" s="2127"/>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7" t="s">
        <v>2163</v>
      </c>
      <c r="C25" s="2087" t="s">
        <v>2352</v>
      </c>
      <c r="D25" s="2134"/>
      <c r="E25" s="2134"/>
      <c r="F25" s="2135"/>
      <c r="G25" s="13"/>
      <c r="H25" s="591"/>
      <c r="I25" s="1095"/>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6"/>
      <c r="B26" s="7" t="s">
        <v>694</v>
      </c>
      <c r="C26" s="2129" t="s">
        <v>2240</v>
      </c>
      <c r="D26" s="2132"/>
      <c r="E26" s="2132"/>
      <c r="F26" s="2132"/>
      <c r="G26" s="2130"/>
      <c r="H26" s="676"/>
      <c r="I26" s="1090"/>
    </row>
    <row r="27" spans="1:310" ht="13.5" thickBot="1">
      <c r="A27" s="1096"/>
      <c r="B27" s="7" t="s">
        <v>695</v>
      </c>
      <c r="C27" s="2129" t="s">
        <v>2241</v>
      </c>
      <c r="D27" s="2130"/>
      <c r="E27" s="10" t="s">
        <v>171</v>
      </c>
      <c r="F27" s="2129" t="s">
        <v>814</v>
      </c>
      <c r="G27" s="2130"/>
      <c r="H27" s="676"/>
      <c r="I27" s="1090"/>
    </row>
    <row r="28" spans="1:310" ht="13.5" thickBot="1">
      <c r="A28" s="1096"/>
      <c r="B28" s="7" t="s">
        <v>696</v>
      </c>
      <c r="C28" s="1061" t="s">
        <v>2242</v>
      </c>
      <c r="D28" s="1035"/>
      <c r="E28" s="1035"/>
      <c r="F28" s="1035"/>
      <c r="G28" s="676"/>
      <c r="H28" s="676"/>
      <c r="I28" s="1090"/>
    </row>
    <row r="29" spans="1:310" ht="13.5" thickBot="1">
      <c r="A29" s="1096"/>
      <c r="B29" s="7" t="s">
        <v>1323</v>
      </c>
      <c r="C29" s="597">
        <v>456019785</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1240</v>
      </c>
      <c r="D32" s="2129" t="s">
        <v>1469</v>
      </c>
      <c r="E32" s="2130"/>
      <c r="F32" s="1035"/>
      <c r="G32" s="21" t="s">
        <v>252</v>
      </c>
      <c r="H32" s="599">
        <v>0.99990000000000001</v>
      </c>
      <c r="I32" s="1090"/>
    </row>
    <row r="33" spans="1:310" ht="13.5" thickBot="1">
      <c r="A33" s="1096"/>
      <c r="B33" s="1035"/>
      <c r="C33" s="7" t="s">
        <v>1420</v>
      </c>
      <c r="D33" s="1061" t="s">
        <v>2362</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85" t="s">
        <v>2243</v>
      </c>
      <c r="F35" s="2086"/>
      <c r="G35" s="677" t="s">
        <v>254</v>
      </c>
      <c r="H35" s="1061" t="s">
        <v>2244</v>
      </c>
      <c r="I35" s="1090"/>
    </row>
    <row r="36" spans="1:310" ht="13.5" thickBot="1">
      <c r="A36" s="1098"/>
      <c r="B36" s="679"/>
      <c r="C36" s="24"/>
      <c r="D36" s="677" t="s">
        <v>255</v>
      </c>
      <c r="E36" s="2085" t="s">
        <v>2245</v>
      </c>
      <c r="F36" s="2086"/>
      <c r="G36" s="677" t="s">
        <v>256</v>
      </c>
      <c r="H36" s="1061" t="s">
        <v>2247</v>
      </c>
      <c r="I36" s="1090"/>
    </row>
    <row r="37" spans="1:310" ht="13.5" thickBot="1">
      <c r="A37" s="1098"/>
      <c r="B37" s="679"/>
      <c r="C37" s="300"/>
      <c r="D37" s="7" t="s">
        <v>257</v>
      </c>
      <c r="E37" s="2085" t="s">
        <v>2246</v>
      </c>
      <c r="F37" s="2086"/>
      <c r="G37" s="1035"/>
      <c r="H37" s="23"/>
      <c r="I37" s="1090"/>
    </row>
    <row r="38" spans="1:310" ht="13.5" thickBot="1">
      <c r="A38" s="1098"/>
      <c r="B38" s="679"/>
      <c r="C38" s="294"/>
      <c r="D38" s="7" t="s">
        <v>258</v>
      </c>
      <c r="E38" s="600">
        <v>7407721396</v>
      </c>
      <c r="F38" s="601" t="s">
        <v>374</v>
      </c>
      <c r="G38" s="7" t="s">
        <v>259</v>
      </c>
      <c r="H38" s="2133" t="s">
        <v>2248</v>
      </c>
      <c r="I38" s="2086"/>
    </row>
    <row r="39" spans="1:310" ht="13.5" thickBot="1">
      <c r="A39" s="1098"/>
      <c r="B39" s="679"/>
      <c r="C39" s="294"/>
      <c r="D39" s="7" t="s">
        <v>260</v>
      </c>
      <c r="E39" s="600">
        <v>7407721394</v>
      </c>
      <c r="F39" s="1035"/>
      <c r="G39" s="7" t="s">
        <v>39</v>
      </c>
      <c r="H39" s="2133" t="s">
        <v>2249</v>
      </c>
      <c r="I39" s="2086"/>
    </row>
    <row r="40" spans="1:310">
      <c r="A40" s="1098"/>
      <c r="B40" s="26" t="s">
        <v>1810</v>
      </c>
      <c r="C40" s="294"/>
      <c r="D40" s="7"/>
      <c r="E40" s="27"/>
      <c r="F40" s="1035"/>
      <c r="G40" s="7"/>
      <c r="H40" s="19"/>
      <c r="I40" s="1099"/>
    </row>
    <row r="41" spans="1:310" s="1400" customFormat="1" ht="13.5" thickBot="1">
      <c r="A41" s="1098"/>
      <c r="B41" s="1399"/>
      <c r="C41" s="1394"/>
      <c r="D41" s="1396"/>
      <c r="E41" s="1403"/>
      <c r="F41" s="1395"/>
      <c r="G41" s="1396"/>
      <c r="H41" s="1401"/>
      <c r="I41" s="1099"/>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1"/>
      <c r="B42" s="1398"/>
      <c r="C42" s="1402" t="s">
        <v>1808</v>
      </c>
      <c r="D42" s="1397" t="s">
        <v>253</v>
      </c>
      <c r="E42" s="2085" t="s">
        <v>2243</v>
      </c>
      <c r="F42" s="2086"/>
      <c r="G42" s="1397" t="s">
        <v>254</v>
      </c>
      <c r="H42" s="1393" t="s">
        <v>2244</v>
      </c>
      <c r="I42" s="1404"/>
    </row>
    <row r="43" spans="1:310" ht="13.5" thickBot="1">
      <c r="A43" s="1098"/>
      <c r="B43" s="1398"/>
      <c r="C43" s="1394"/>
      <c r="D43" s="1396" t="s">
        <v>258</v>
      </c>
      <c r="E43" s="600">
        <v>7407721396</v>
      </c>
      <c r="F43" s="601" t="s">
        <v>374</v>
      </c>
      <c r="G43" s="1396" t="s">
        <v>259</v>
      </c>
      <c r="H43" s="2133" t="s">
        <v>2248</v>
      </c>
      <c r="I43" s="2086"/>
    </row>
    <row r="44" spans="1:310">
      <c r="A44" s="1098"/>
      <c r="B44" s="1399" t="s">
        <v>1809</v>
      </c>
      <c r="C44" s="1394"/>
      <c r="D44" s="1396"/>
      <c r="E44" s="1403"/>
      <c r="F44" s="1395"/>
      <c r="G44" s="1396"/>
      <c r="H44" s="1401"/>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85" t="s">
        <v>2250</v>
      </c>
      <c r="F46" s="2086"/>
      <c r="G46" s="677" t="s">
        <v>254</v>
      </c>
      <c r="H46" s="1061" t="s">
        <v>2252</v>
      </c>
      <c r="I46" s="1090"/>
    </row>
    <row r="47" spans="1:310" ht="13.5" thickBot="1">
      <c r="A47" s="1096"/>
      <c r="B47" s="28"/>
      <c r="C47" s="28"/>
      <c r="D47" s="677" t="s">
        <v>255</v>
      </c>
      <c r="E47" s="2085" t="s">
        <v>2251</v>
      </c>
      <c r="F47" s="2086"/>
      <c r="G47" s="677" t="s">
        <v>256</v>
      </c>
      <c r="H47" s="1061" t="s">
        <v>2253</v>
      </c>
      <c r="I47" s="1090"/>
    </row>
    <row r="48" spans="1:310" s="5" customFormat="1" ht="16.5" thickBot="1">
      <c r="A48" s="1096"/>
      <c r="B48" s="294"/>
      <c r="C48" s="1035"/>
      <c r="D48" s="7" t="s">
        <v>257</v>
      </c>
      <c r="E48" s="2085" t="s">
        <v>2246</v>
      </c>
      <c r="F48" s="2086"/>
      <c r="G48" s="1035"/>
      <c r="H48" s="23"/>
      <c r="I48" s="1090"/>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8"/>
      <c r="B49" s="294"/>
      <c r="C49" s="1035"/>
      <c r="D49" s="7" t="s">
        <v>258</v>
      </c>
      <c r="E49" s="600">
        <v>7407721396</v>
      </c>
      <c r="F49" s="601" t="s">
        <v>374</v>
      </c>
      <c r="G49" s="7" t="s">
        <v>259</v>
      </c>
      <c r="H49" s="2089" t="s">
        <v>2254</v>
      </c>
      <c r="I49" s="2086"/>
    </row>
    <row r="50" spans="1:9" ht="13.5" thickBot="1">
      <c r="A50" s="1096"/>
      <c r="B50" s="294"/>
      <c r="C50" s="1035"/>
      <c r="D50" s="7" t="s">
        <v>260</v>
      </c>
      <c r="E50" s="600">
        <v>7407721394</v>
      </c>
      <c r="F50" s="1035"/>
      <c r="G50" s="7" t="s">
        <v>39</v>
      </c>
      <c r="H50" s="2089" t="s">
        <v>2249</v>
      </c>
      <c r="I50" s="2086"/>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25" t="s">
        <v>1874</v>
      </c>
      <c r="B54" s="2126"/>
      <c r="C54" s="2126"/>
      <c r="D54" s="2126"/>
      <c r="E54" s="2126"/>
      <c r="F54" s="2126"/>
      <c r="G54" s="2126"/>
      <c r="H54" s="2126"/>
      <c r="I54" s="2127"/>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85" t="s">
        <v>2246</v>
      </c>
      <c r="D58" s="2085"/>
      <c r="E58" s="2085"/>
      <c r="F58" s="7" t="s">
        <v>253</v>
      </c>
      <c r="G58" s="2085" t="s">
        <v>2243</v>
      </c>
      <c r="H58" s="2086"/>
      <c r="I58" s="1090"/>
    </row>
    <row r="59" spans="1:9" ht="13.5" thickBot="1">
      <c r="A59" s="1096"/>
      <c r="B59" s="7" t="s">
        <v>694</v>
      </c>
      <c r="C59" s="2085" t="s">
        <v>2255</v>
      </c>
      <c r="D59" s="2086"/>
      <c r="E59" s="2086"/>
      <c r="F59" s="7" t="s">
        <v>254</v>
      </c>
      <c r="G59" s="2085" t="s">
        <v>2244</v>
      </c>
      <c r="H59" s="2086"/>
      <c r="I59" s="1090"/>
    </row>
    <row r="60" spans="1:9" ht="13.5" thickBot="1">
      <c r="A60" s="1096"/>
      <c r="B60" s="7" t="s">
        <v>695</v>
      </c>
      <c r="C60" s="2085" t="s">
        <v>2256</v>
      </c>
      <c r="D60" s="2086"/>
      <c r="E60" s="294"/>
      <c r="F60" s="297" t="s">
        <v>255</v>
      </c>
      <c r="G60" s="2085" t="s">
        <v>2245</v>
      </c>
      <c r="H60" s="2086"/>
      <c r="I60" s="1090"/>
    </row>
    <row r="61" spans="1:9" ht="13.5" thickBot="1">
      <c r="A61" s="1096"/>
      <c r="B61" s="7" t="s">
        <v>696</v>
      </c>
      <c r="C61" s="1061" t="s">
        <v>2242</v>
      </c>
      <c r="D61" s="294"/>
      <c r="E61" s="1035"/>
      <c r="F61" s="7" t="s">
        <v>258</v>
      </c>
      <c r="G61" s="600">
        <v>7407721396</v>
      </c>
      <c r="H61" s="603" t="s">
        <v>374</v>
      </c>
      <c r="I61" s="1090"/>
    </row>
    <row r="62" spans="1:9" ht="13.5" thickBot="1">
      <c r="A62" s="1096"/>
      <c r="B62" s="7" t="s">
        <v>1323</v>
      </c>
      <c r="C62" s="597">
        <v>456019785</v>
      </c>
      <c r="D62" s="294"/>
      <c r="E62" s="1035"/>
      <c r="F62" s="7" t="s">
        <v>260</v>
      </c>
      <c r="G62" s="2140">
        <v>7407721394</v>
      </c>
      <c r="H62" s="2141"/>
      <c r="I62" s="1090"/>
    </row>
    <row r="63" spans="1:9" ht="13.5" thickBot="1">
      <c r="A63" s="1096"/>
      <c r="B63" s="10" t="s">
        <v>45</v>
      </c>
      <c r="C63" s="602">
        <v>17</v>
      </c>
      <c r="D63" s="1035"/>
      <c r="E63" s="1035"/>
      <c r="F63" s="7" t="s">
        <v>259</v>
      </c>
      <c r="G63" s="2014" t="s">
        <v>2258</v>
      </c>
      <c r="H63" s="2023"/>
      <c r="I63" s="1090"/>
    </row>
    <row r="64" spans="1:9" ht="13.5" thickBot="1">
      <c r="A64" s="1096"/>
      <c r="B64" s="10" t="s">
        <v>46</v>
      </c>
      <c r="C64" s="602">
        <v>92</v>
      </c>
      <c r="D64" s="1035"/>
      <c r="E64" s="1035"/>
      <c r="F64" s="7" t="s">
        <v>39</v>
      </c>
      <c r="G64" s="2014" t="s">
        <v>2249</v>
      </c>
      <c r="H64" s="2023"/>
      <c r="I64" s="1090"/>
    </row>
    <row r="65" spans="1:10" ht="13.5" thickBot="1">
      <c r="A65" s="1096"/>
      <c r="B65" s="7" t="s">
        <v>1420</v>
      </c>
      <c r="C65" s="1061" t="s">
        <v>2257</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1139</v>
      </c>
      <c r="D69" s="676"/>
      <c r="E69" s="676"/>
      <c r="F69" s="676"/>
      <c r="G69" s="676"/>
      <c r="H69" s="676"/>
      <c r="I69" s="1090"/>
      <c r="J69" s="1504"/>
    </row>
    <row r="70" spans="1:10" ht="13.5" thickBot="1">
      <c r="A70" s="1089"/>
      <c r="B70" s="697" t="s">
        <v>41</v>
      </c>
      <c r="C70" s="679" t="s">
        <v>1140</v>
      </c>
      <c r="D70" s="676"/>
      <c r="E70" s="676"/>
      <c r="F70" s="676"/>
      <c r="G70" s="676"/>
      <c r="H70" s="676"/>
      <c r="I70" s="1090"/>
      <c r="J70" s="1505"/>
    </row>
    <row r="71" spans="1:10" ht="13.5" thickBot="1">
      <c r="A71" s="1089"/>
      <c r="B71" s="697" t="s">
        <v>41</v>
      </c>
      <c r="C71" s="15" t="s">
        <v>1141</v>
      </c>
      <c r="D71" s="2085"/>
      <c r="E71" s="2086"/>
      <c r="F71" s="2086"/>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1142</v>
      </c>
      <c r="C74" s="1035"/>
      <c r="D74" s="676"/>
      <c r="E74" s="676"/>
      <c r="F74" s="1035"/>
      <c r="G74" s="676"/>
      <c r="H74" s="697" t="s">
        <v>40</v>
      </c>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9</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85"/>
      <c r="D88" s="2086"/>
      <c r="E88" s="2086"/>
      <c r="F88" s="7" t="s">
        <v>253</v>
      </c>
      <c r="G88" s="2085"/>
      <c r="H88" s="2086"/>
      <c r="I88" s="1090"/>
    </row>
    <row r="89" spans="1:9" ht="13.5" thickBot="1">
      <c r="A89" s="1096"/>
      <c r="B89" s="7" t="s">
        <v>694</v>
      </c>
      <c r="C89" s="2085"/>
      <c r="D89" s="2086"/>
      <c r="E89" s="2086"/>
      <c r="F89" s="7" t="s">
        <v>254</v>
      </c>
      <c r="G89" s="2085"/>
      <c r="H89" s="2085"/>
      <c r="I89" s="1090"/>
    </row>
    <row r="90" spans="1:9" ht="13.5" thickBot="1">
      <c r="A90" s="1096"/>
      <c r="B90" s="7" t="s">
        <v>695</v>
      </c>
      <c r="C90" s="2085"/>
      <c r="D90" s="2086"/>
      <c r="E90" s="294"/>
      <c r="F90" s="297" t="s">
        <v>255</v>
      </c>
      <c r="G90" s="2085"/>
      <c r="H90" s="2086"/>
      <c r="I90" s="1090"/>
    </row>
    <row r="91" spans="1:9" ht="13.5" thickBot="1">
      <c r="A91" s="1096"/>
      <c r="B91" s="7" t="s">
        <v>696</v>
      </c>
      <c r="C91" s="1061"/>
      <c r="D91" s="294"/>
      <c r="E91" s="1035"/>
      <c r="F91" s="7" t="s">
        <v>258</v>
      </c>
      <c r="G91" s="600"/>
      <c r="H91" s="603" t="s">
        <v>374</v>
      </c>
      <c r="I91" s="1090"/>
    </row>
    <row r="92" spans="1:9" ht="13.5" thickBot="1">
      <c r="A92" s="1096"/>
      <c r="B92" s="7" t="s">
        <v>1323</v>
      </c>
      <c r="C92" s="597"/>
      <c r="D92" s="294"/>
      <c r="E92" s="1035"/>
      <c r="F92" s="7" t="s">
        <v>260</v>
      </c>
      <c r="G92" s="2123"/>
      <c r="H92" s="2123"/>
      <c r="I92" s="1090"/>
    </row>
    <row r="93" spans="1:9" ht="13.5" thickBot="1">
      <c r="A93" s="1096"/>
      <c r="B93" s="10" t="s">
        <v>45</v>
      </c>
      <c r="C93" s="602"/>
      <c r="D93" s="1035"/>
      <c r="E93" s="1035"/>
      <c r="F93" s="7" t="s">
        <v>259</v>
      </c>
      <c r="G93" s="2085"/>
      <c r="H93" s="2086"/>
      <c r="I93" s="1090"/>
    </row>
    <row r="94" spans="1:9" ht="13.5" thickBot="1">
      <c r="A94" s="1096"/>
      <c r="B94" s="10" t="s">
        <v>46</v>
      </c>
      <c r="C94" s="602"/>
      <c r="D94" s="1035"/>
      <c r="E94" s="1035"/>
      <c r="F94" s="7" t="s">
        <v>39</v>
      </c>
      <c r="G94" s="2085"/>
      <c r="H94" s="2086"/>
      <c r="I94" s="1090"/>
    </row>
    <row r="95" spans="1:9" ht="13.5" thickBot="1">
      <c r="A95" s="1096"/>
      <c r="B95" s="7" t="s">
        <v>1420</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1139</v>
      </c>
      <c r="D99" s="676"/>
      <c r="E99" s="676"/>
      <c r="F99" s="676"/>
      <c r="G99" s="676"/>
      <c r="H99" s="676"/>
      <c r="I99" s="1090"/>
    </row>
    <row r="100" spans="1:310" ht="13.5" thickBot="1">
      <c r="A100" s="1089"/>
      <c r="B100" s="697"/>
      <c r="C100" s="679" t="s">
        <v>1140</v>
      </c>
      <c r="D100" s="676"/>
      <c r="E100" s="676"/>
      <c r="F100" s="676"/>
      <c r="G100" s="676"/>
      <c r="H100" s="676"/>
      <c r="I100" s="1090"/>
    </row>
    <row r="101" spans="1:310" ht="13.5" thickBot="1">
      <c r="A101" s="1089"/>
      <c r="B101" s="697"/>
      <c r="C101" s="15" t="s">
        <v>1141</v>
      </c>
      <c r="D101" s="2085"/>
      <c r="E101" s="2086"/>
      <c r="F101" s="2086"/>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1142</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8"/>
      <c r="B110" s="679" t="s">
        <v>267</v>
      </c>
      <c r="C110" s="1035"/>
      <c r="D110" s="676"/>
      <c r="E110" s="697"/>
      <c r="F110" s="1035" t="s">
        <v>845</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25" t="s">
        <v>2164</v>
      </c>
      <c r="B115" s="2126"/>
      <c r="C115" s="2126"/>
      <c r="D115" s="2126"/>
      <c r="E115" s="2126"/>
      <c r="F115" s="2126"/>
      <c r="G115" s="2126"/>
      <c r="H115" s="2126"/>
      <c r="I115" s="2127"/>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1818</v>
      </c>
      <c r="C118" s="676"/>
      <c r="D118" s="676"/>
      <c r="E118" s="676"/>
      <c r="F118" s="676"/>
      <c r="G118" s="676"/>
      <c r="H118" s="676"/>
      <c r="I118" s="1090"/>
    </row>
    <row r="119" spans="1:11" ht="13.5" thickBot="1">
      <c r="A119" s="1093"/>
      <c r="B119" s="7" t="s">
        <v>691</v>
      </c>
      <c r="C119" s="2085" t="s">
        <v>2353</v>
      </c>
      <c r="D119" s="2086"/>
      <c r="E119" s="2086"/>
      <c r="F119" s="297" t="s">
        <v>388</v>
      </c>
      <c r="G119" s="602" t="s">
        <v>2259</v>
      </c>
      <c r="H119" s="1060"/>
      <c r="I119" s="1090"/>
    </row>
    <row r="120" spans="1:11" ht="13.5" thickBot="1">
      <c r="A120" s="1096"/>
      <c r="B120" s="7" t="s">
        <v>389</v>
      </c>
      <c r="C120" s="2085" t="s">
        <v>2246</v>
      </c>
      <c r="D120" s="2086"/>
      <c r="E120" s="2086"/>
      <c r="F120" s="297" t="s">
        <v>388</v>
      </c>
      <c r="G120" s="602" t="s">
        <v>2260</v>
      </c>
      <c r="H120" s="1035"/>
      <c r="I120" s="1090"/>
    </row>
    <row r="121" spans="1:11" ht="13.5" thickBot="1">
      <c r="A121" s="1096"/>
      <c r="B121" s="7" t="s">
        <v>694</v>
      </c>
      <c r="C121" s="2085" t="s">
        <v>2255</v>
      </c>
      <c r="D121" s="2086"/>
      <c r="E121" s="2086"/>
      <c r="F121" s="1035"/>
      <c r="G121" s="1035"/>
      <c r="H121" s="1035"/>
      <c r="I121" s="1090"/>
    </row>
    <row r="122" spans="1:11" ht="13.5" thickBot="1">
      <c r="A122" s="1096"/>
      <c r="B122" s="7" t="s">
        <v>695</v>
      </c>
      <c r="C122" s="2085" t="s">
        <v>2241</v>
      </c>
      <c r="D122" s="2086"/>
      <c r="E122" s="294"/>
      <c r="F122" s="7" t="s">
        <v>390</v>
      </c>
      <c r="G122" s="2085" t="s">
        <v>2261</v>
      </c>
      <c r="H122" s="2086"/>
      <c r="I122" s="1090"/>
    </row>
    <row r="123" spans="1:11" ht="13.5" thickBot="1">
      <c r="A123" s="1096"/>
      <c r="B123" s="7" t="s">
        <v>696</v>
      </c>
      <c r="C123" s="1061" t="s">
        <v>2242</v>
      </c>
      <c r="D123" s="294"/>
      <c r="E123" s="1035"/>
      <c r="F123" s="7" t="s">
        <v>778</v>
      </c>
      <c r="G123" s="2085" t="s">
        <v>2244</v>
      </c>
      <c r="H123" s="2086"/>
      <c r="I123" s="1090"/>
    </row>
    <row r="124" spans="1:11" ht="13.5" thickBot="1">
      <c r="A124" s="1096"/>
      <c r="B124" s="7" t="s">
        <v>1323</v>
      </c>
      <c r="C124" s="597">
        <v>456019785</v>
      </c>
      <c r="D124" s="294"/>
      <c r="E124" s="1035"/>
      <c r="F124" s="297" t="s">
        <v>779</v>
      </c>
      <c r="G124" s="2085" t="s">
        <v>2245</v>
      </c>
      <c r="H124" s="2086"/>
      <c r="I124" s="1090"/>
    </row>
    <row r="125" spans="1:11" ht="13.5" thickBot="1">
      <c r="A125" s="1096"/>
      <c r="B125" s="7" t="s">
        <v>1421</v>
      </c>
      <c r="C125" s="1061" t="s">
        <v>2257</v>
      </c>
      <c r="D125" s="294"/>
      <c r="E125" s="1035"/>
      <c r="F125" s="7" t="s">
        <v>258</v>
      </c>
      <c r="G125" s="600">
        <v>7407721396</v>
      </c>
      <c r="H125" s="601" t="s">
        <v>374</v>
      </c>
      <c r="I125" s="1090"/>
    </row>
    <row r="126" spans="1:11" ht="13.5" thickBot="1">
      <c r="A126" s="1096"/>
      <c r="B126" s="7" t="s">
        <v>39</v>
      </c>
      <c r="C126" s="2089" t="s">
        <v>2249</v>
      </c>
      <c r="D126" s="2086"/>
      <c r="E126" s="1035"/>
      <c r="F126" s="7" t="s">
        <v>260</v>
      </c>
      <c r="G126" s="2140">
        <v>7407721394</v>
      </c>
      <c r="H126" s="2141"/>
      <c r="I126" s="1107"/>
      <c r="K126" s="1505"/>
    </row>
    <row r="127" spans="1:11" ht="13.5" thickBot="1">
      <c r="A127" s="1096"/>
      <c r="B127" s="29" t="s">
        <v>1160</v>
      </c>
      <c r="C127" s="605">
        <v>1</v>
      </c>
      <c r="D127" s="1035"/>
      <c r="E127" s="1035"/>
      <c r="F127" s="7" t="s">
        <v>259</v>
      </c>
      <c r="G127" s="2089" t="s">
        <v>2258</v>
      </c>
      <c r="H127" s="2086"/>
      <c r="I127" s="1090"/>
      <c r="K127" s="1505"/>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1819</v>
      </c>
      <c r="C130" s="676"/>
      <c r="D130" s="42" t="s">
        <v>42</v>
      </c>
      <c r="E130" s="676"/>
      <c r="F130" s="676"/>
      <c r="G130" s="676"/>
      <c r="H130" s="676"/>
      <c r="I130" s="1090"/>
    </row>
    <row r="131" spans="1:310" ht="13.5" thickBot="1">
      <c r="A131" s="1096"/>
      <c r="B131" s="7" t="s">
        <v>691</v>
      </c>
      <c r="C131" s="2085"/>
      <c r="D131" s="2086"/>
      <c r="E131" s="2086"/>
      <c r="F131" s="297" t="s">
        <v>388</v>
      </c>
      <c r="G131" s="602"/>
      <c r="H131" s="1035"/>
      <c r="I131" s="1090"/>
    </row>
    <row r="132" spans="1:310" ht="13.5" thickBot="1">
      <c r="A132" s="1096"/>
      <c r="B132" s="7" t="s">
        <v>389</v>
      </c>
      <c r="C132" s="2085"/>
      <c r="D132" s="2086"/>
      <c r="E132" s="2086"/>
      <c r="F132" s="297" t="s">
        <v>388</v>
      </c>
      <c r="G132" s="602"/>
      <c r="H132" s="1035"/>
      <c r="I132" s="1090"/>
    </row>
    <row r="133" spans="1:310" ht="13.5" thickBot="1">
      <c r="A133" s="1096"/>
      <c r="B133" s="7" t="s">
        <v>694</v>
      </c>
      <c r="C133" s="2085"/>
      <c r="D133" s="2086"/>
      <c r="E133" s="2086"/>
      <c r="F133" s="1035"/>
      <c r="G133" s="1035"/>
      <c r="H133" s="1035"/>
      <c r="I133" s="1090"/>
    </row>
    <row r="134" spans="1:310" s="1034" customFormat="1" ht="13.5" thickBot="1">
      <c r="A134" s="1096"/>
      <c r="B134" s="7" t="s">
        <v>695</v>
      </c>
      <c r="C134" s="2085"/>
      <c r="D134" s="2086"/>
      <c r="E134" s="294"/>
      <c r="F134" s="7" t="s">
        <v>390</v>
      </c>
      <c r="G134" s="2085"/>
      <c r="H134" s="2086"/>
      <c r="I134" s="1090"/>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6"/>
      <c r="B135" s="7" t="s">
        <v>696</v>
      </c>
      <c r="C135" s="1061"/>
      <c r="D135" s="294"/>
      <c r="E135" s="1035"/>
      <c r="F135" s="7" t="s">
        <v>778</v>
      </c>
      <c r="G135" s="2085"/>
      <c r="H135" s="2086"/>
      <c r="I135" s="1090"/>
    </row>
    <row r="136" spans="1:310" s="1034" customFormat="1" ht="13.5" thickBot="1">
      <c r="A136" s="1096"/>
      <c r="B136" s="7" t="s">
        <v>1323</v>
      </c>
      <c r="C136" s="597"/>
      <c r="D136" s="294"/>
      <c r="E136" s="1035"/>
      <c r="F136" s="297" t="s">
        <v>779</v>
      </c>
      <c r="G136" s="2085"/>
      <c r="H136" s="2086"/>
      <c r="I136" s="1090"/>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6"/>
      <c r="B137" s="7" t="s">
        <v>1420</v>
      </c>
      <c r="C137" s="1061"/>
      <c r="D137" s="294"/>
      <c r="E137" s="1035"/>
      <c r="F137" s="7" t="s">
        <v>258</v>
      </c>
      <c r="G137" s="600"/>
      <c r="H137" s="601" t="s">
        <v>374</v>
      </c>
      <c r="I137" s="1090"/>
    </row>
    <row r="138" spans="1:310" ht="13.5" thickBot="1">
      <c r="A138" s="1096"/>
      <c r="B138" s="7" t="s">
        <v>39</v>
      </c>
      <c r="C138" s="2085"/>
      <c r="D138" s="2086"/>
      <c r="E138" s="1035"/>
      <c r="F138" s="7" t="s">
        <v>260</v>
      </c>
      <c r="G138" s="2085"/>
      <c r="H138" s="2086"/>
      <c r="I138" s="1090"/>
      <c r="K138" s="1505"/>
    </row>
    <row r="139" spans="1:310" s="1034" customFormat="1" ht="13.5" thickBot="1">
      <c r="A139" s="1096"/>
      <c r="B139" s="29" t="s">
        <v>1160</v>
      </c>
      <c r="C139" s="605"/>
      <c r="D139" s="1035"/>
      <c r="E139" s="1035"/>
      <c r="F139" s="7" t="s">
        <v>259</v>
      </c>
      <c r="G139" s="2085"/>
      <c r="H139" s="2086"/>
      <c r="I139" s="1090"/>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1820</v>
      </c>
      <c r="C143" s="676"/>
      <c r="D143" s="42" t="s">
        <v>42</v>
      </c>
      <c r="E143" s="676"/>
      <c r="F143" s="676"/>
      <c r="G143" s="676"/>
      <c r="H143" s="676"/>
      <c r="I143" s="1090"/>
    </row>
    <row r="144" spans="1:310" ht="13.5" thickBot="1">
      <c r="A144" s="1096"/>
      <c r="B144" s="7" t="s">
        <v>691</v>
      </c>
      <c r="C144" s="2085"/>
      <c r="D144" s="2086"/>
      <c r="E144" s="2086"/>
      <c r="F144" s="297" t="s">
        <v>388</v>
      </c>
      <c r="G144" s="602"/>
      <c r="H144" s="1035"/>
      <c r="I144" s="1090"/>
    </row>
    <row r="145" spans="1:310" ht="13.5" thickBot="1">
      <c r="A145" s="1096"/>
      <c r="B145" s="7" t="s">
        <v>389</v>
      </c>
      <c r="C145" s="2085"/>
      <c r="D145" s="2086"/>
      <c r="E145" s="2086"/>
      <c r="F145" s="297" t="s">
        <v>388</v>
      </c>
      <c r="G145" s="602"/>
      <c r="H145" s="1035"/>
      <c r="I145" s="1090"/>
    </row>
    <row r="146" spans="1:310" ht="13.5" thickBot="1">
      <c r="A146" s="1096"/>
      <c r="B146" s="7" t="s">
        <v>694</v>
      </c>
      <c r="C146" s="2085"/>
      <c r="D146" s="2086"/>
      <c r="E146" s="2086"/>
      <c r="F146" s="1035"/>
      <c r="G146" s="1035"/>
      <c r="H146" s="1035"/>
      <c r="I146" s="1090"/>
    </row>
    <row r="147" spans="1:310" s="1034" customFormat="1" ht="13.5" thickBot="1">
      <c r="A147" s="1096"/>
      <c r="B147" s="7" t="s">
        <v>695</v>
      </c>
      <c r="C147" s="2124"/>
      <c r="D147" s="2124"/>
      <c r="E147" s="294"/>
      <c r="F147" s="7" t="s">
        <v>390</v>
      </c>
      <c r="G147" s="2124"/>
      <c r="H147" s="2124"/>
      <c r="I147" s="1090"/>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6"/>
      <c r="B148" s="7" t="s">
        <v>696</v>
      </c>
      <c r="C148" s="1061"/>
      <c r="D148" s="294"/>
      <c r="E148" s="1035"/>
      <c r="F148" s="7" t="s">
        <v>778</v>
      </c>
      <c r="G148" s="2124"/>
      <c r="H148" s="2124"/>
      <c r="I148" s="1090"/>
    </row>
    <row r="149" spans="1:310" s="1034" customFormat="1" ht="13.5" thickBot="1">
      <c r="A149" s="1096"/>
      <c r="B149" s="7" t="s">
        <v>1323</v>
      </c>
      <c r="C149" s="597"/>
      <c r="D149" s="294"/>
      <c r="E149" s="1035"/>
      <c r="F149" s="297" t="s">
        <v>779</v>
      </c>
      <c r="G149" s="2124"/>
      <c r="H149" s="2124"/>
      <c r="I149" s="1090"/>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6"/>
      <c r="B150" s="7" t="s">
        <v>1420</v>
      </c>
      <c r="C150" s="1061"/>
      <c r="D150" s="294"/>
      <c r="E150" s="1035"/>
      <c r="F150" s="7" t="s">
        <v>258</v>
      </c>
      <c r="G150" s="600"/>
      <c r="H150" s="601" t="s">
        <v>374</v>
      </c>
      <c r="I150" s="1090"/>
    </row>
    <row r="151" spans="1:310" ht="13.5" thickBot="1">
      <c r="A151" s="1096"/>
      <c r="B151" s="7" t="s">
        <v>39</v>
      </c>
      <c r="C151" s="2124"/>
      <c r="D151" s="2124"/>
      <c r="E151" s="1035"/>
      <c r="F151" s="7" t="s">
        <v>260</v>
      </c>
      <c r="G151" s="2124"/>
      <c r="H151" s="2124"/>
      <c r="I151" s="1090"/>
      <c r="K151" s="1505"/>
    </row>
    <row r="152" spans="1:310" s="1034" customFormat="1" ht="13.5" thickBot="1">
      <c r="A152" s="1110"/>
      <c r="B152" s="7" t="s">
        <v>1160</v>
      </c>
      <c r="C152" s="607"/>
      <c r="D152" s="1111"/>
      <c r="E152" s="1111"/>
      <c r="F152" s="419" t="s">
        <v>259</v>
      </c>
      <c r="G152" s="2106"/>
      <c r="H152" s="2106"/>
      <c r="I152" s="1112"/>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25" t="s">
        <v>675</v>
      </c>
      <c r="B155" s="2126"/>
      <c r="C155" s="2126"/>
      <c r="D155" s="2126"/>
      <c r="E155" s="2126"/>
      <c r="F155" s="2126"/>
      <c r="G155" s="2126"/>
      <c r="H155" s="2126"/>
      <c r="I155" s="2127"/>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85" t="s">
        <v>2246</v>
      </c>
      <c r="E158" s="2086"/>
      <c r="F158" s="2086"/>
      <c r="G158" s="7" t="s">
        <v>1420</v>
      </c>
      <c r="H158" s="1061" t="s">
        <v>2257</v>
      </c>
      <c r="I158" s="1107"/>
    </row>
    <row r="159" spans="1:310" ht="13.5" thickBot="1">
      <c r="A159" s="1089"/>
      <c r="B159" s="294"/>
      <c r="C159" s="677" t="s">
        <v>694</v>
      </c>
      <c r="D159" s="2085" t="s">
        <v>2255</v>
      </c>
      <c r="E159" s="2086"/>
      <c r="F159" s="2086"/>
      <c r="G159" s="2086"/>
      <c r="H159" s="676"/>
      <c r="I159" s="1090"/>
    </row>
    <row r="160" spans="1:310" s="5" customFormat="1" ht="16.5" thickBot="1">
      <c r="A160" s="1089"/>
      <c r="B160" s="294"/>
      <c r="C160" s="677" t="s">
        <v>695</v>
      </c>
      <c r="D160" s="2085" t="s">
        <v>2241</v>
      </c>
      <c r="E160" s="2086"/>
      <c r="F160" s="1035"/>
      <c r="G160" s="1035"/>
      <c r="H160" s="676"/>
      <c r="I160" s="1090"/>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9"/>
      <c r="B161" s="294"/>
      <c r="C161" s="677" t="s">
        <v>696</v>
      </c>
      <c r="D161" s="1061" t="s">
        <v>2242</v>
      </c>
      <c r="E161" s="1035"/>
      <c r="F161" s="1035"/>
      <c r="G161" s="1035"/>
      <c r="H161" s="1035"/>
      <c r="I161" s="1090"/>
    </row>
    <row r="162" spans="1:9" ht="13.5" thickBot="1">
      <c r="A162" s="1089"/>
      <c r="B162" s="294"/>
      <c r="C162" s="677" t="s">
        <v>1323</v>
      </c>
      <c r="D162" s="597">
        <v>456019785</v>
      </c>
      <c r="E162" s="1035"/>
      <c r="F162" s="7" t="s">
        <v>390</v>
      </c>
      <c r="G162" s="2014" t="s">
        <v>2243</v>
      </c>
      <c r="H162" s="2023"/>
      <c r="I162" s="1090"/>
    </row>
    <row r="163" spans="1:9" ht="13.5" thickBot="1">
      <c r="A163" s="1089"/>
      <c r="B163" s="294"/>
      <c r="C163" s="294"/>
      <c r="D163" s="676"/>
      <c r="E163" s="676"/>
      <c r="F163" s="7" t="s">
        <v>778</v>
      </c>
      <c r="G163" s="2014" t="s">
        <v>2244</v>
      </c>
      <c r="H163" s="2023"/>
      <c r="I163" s="1119"/>
    </row>
    <row r="164" spans="1:9" ht="13.5" thickBot="1">
      <c r="A164" s="1089"/>
      <c r="B164" s="294"/>
      <c r="C164" s="677" t="s">
        <v>529</v>
      </c>
      <c r="D164" s="602">
        <v>35</v>
      </c>
      <c r="E164" s="1035"/>
      <c r="F164" s="297" t="s">
        <v>779</v>
      </c>
      <c r="G164" s="2014" t="s">
        <v>2245</v>
      </c>
      <c r="H164" s="2023"/>
      <c r="I164" s="1090"/>
    </row>
    <row r="165" spans="1:9" ht="13.5" thickBot="1">
      <c r="A165" s="1089"/>
      <c r="B165" s="1035"/>
      <c r="C165" s="23"/>
      <c r="D165" s="28"/>
      <c r="E165" s="1035"/>
      <c r="F165" s="7" t="s">
        <v>258</v>
      </c>
      <c r="G165" s="2015">
        <v>7407721396</v>
      </c>
      <c r="H165" s="2018"/>
      <c r="I165" s="1090"/>
    </row>
    <row r="166" spans="1:9" ht="16.5" thickBot="1">
      <c r="A166" s="1089"/>
      <c r="B166" s="1035"/>
      <c r="C166" s="46" t="s">
        <v>78</v>
      </c>
      <c r="D166" s="602">
        <v>1250</v>
      </c>
      <c r="E166" s="676"/>
      <c r="F166" s="7" t="s">
        <v>260</v>
      </c>
      <c r="G166" s="2024">
        <v>7407721394</v>
      </c>
      <c r="H166" s="2025"/>
      <c r="I166" s="1120"/>
    </row>
    <row r="167" spans="1:9" ht="13.5" thickBot="1">
      <c r="A167" s="1089"/>
      <c r="B167" s="1035"/>
      <c r="C167" s="1035"/>
      <c r="D167" s="1035"/>
      <c r="E167" s="676"/>
      <c r="F167" s="7" t="s">
        <v>259</v>
      </c>
      <c r="G167" s="2014" t="s">
        <v>2258</v>
      </c>
      <c r="H167" s="2023"/>
      <c r="I167" s="1090"/>
    </row>
    <row r="168" spans="1:9" ht="13.5" thickBot="1">
      <c r="A168" s="1089"/>
      <c r="B168" s="1035"/>
      <c r="C168" s="677" t="s">
        <v>79</v>
      </c>
      <c r="D168" s="602">
        <v>34</v>
      </c>
      <c r="E168" s="676"/>
      <c r="F168" s="7" t="s">
        <v>39</v>
      </c>
      <c r="G168" s="2014" t="s">
        <v>2249</v>
      </c>
      <c r="H168" s="2023"/>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85" t="s">
        <v>2262</v>
      </c>
      <c r="E171" s="2086"/>
      <c r="F171" s="2086"/>
      <c r="G171" s="7" t="s">
        <v>1420</v>
      </c>
      <c r="H171" s="1063" t="s">
        <v>2263</v>
      </c>
      <c r="I171" s="1107"/>
    </row>
    <row r="172" spans="1:9" ht="13.5" thickBot="1">
      <c r="A172" s="1089"/>
      <c r="B172" s="294"/>
      <c r="C172" s="677" t="s">
        <v>694</v>
      </c>
      <c r="D172" s="2085" t="s">
        <v>2264</v>
      </c>
      <c r="E172" s="2086"/>
      <c r="F172" s="2086"/>
      <c r="G172" s="2086"/>
      <c r="H172" s="676"/>
      <c r="I172" s="1107"/>
    </row>
    <row r="173" spans="1:9" ht="13.5" thickBot="1">
      <c r="A173" s="1089"/>
      <c r="B173" s="294"/>
      <c r="C173" s="677" t="s">
        <v>695</v>
      </c>
      <c r="D173" s="2085" t="s">
        <v>2265</v>
      </c>
      <c r="E173" s="2086"/>
      <c r="F173" s="1035"/>
      <c r="G173" s="1035"/>
      <c r="H173" s="676"/>
      <c r="I173" s="1090"/>
    </row>
    <row r="174" spans="1:9" ht="13.5" thickBot="1">
      <c r="A174" s="1089"/>
      <c r="B174" s="294"/>
      <c r="C174" s="677" t="s">
        <v>696</v>
      </c>
      <c r="D174" s="1061" t="s">
        <v>2242</v>
      </c>
      <c r="E174" s="1035"/>
      <c r="F174" s="28"/>
      <c r="G174" s="1035"/>
      <c r="H174" s="1035"/>
      <c r="I174" s="1090"/>
    </row>
    <row r="175" spans="1:9" ht="13.5" thickBot="1">
      <c r="A175" s="1089"/>
      <c r="B175" s="294"/>
      <c r="C175" s="677" t="s">
        <v>1323</v>
      </c>
      <c r="D175" s="597">
        <v>431039731</v>
      </c>
      <c r="E175" s="1035"/>
      <c r="F175" s="7" t="s">
        <v>390</v>
      </c>
      <c r="G175" s="2085" t="s">
        <v>2266</v>
      </c>
      <c r="H175" s="2086"/>
      <c r="I175" s="1090"/>
    </row>
    <row r="176" spans="1:9" ht="13.5" thickBot="1">
      <c r="A176" s="1098"/>
      <c r="B176" s="294"/>
      <c r="C176" s="679"/>
      <c r="D176" s="1035"/>
      <c r="E176" s="1035"/>
      <c r="F176" s="7" t="s">
        <v>778</v>
      </c>
      <c r="G176" s="2085" t="s">
        <v>2267</v>
      </c>
      <c r="H176" s="2086"/>
      <c r="I176" s="1090"/>
    </row>
    <row r="177" spans="1:310" ht="13.5" thickBot="1">
      <c r="A177" s="1089"/>
      <c r="B177" s="1035"/>
      <c r="C177" s="677" t="s">
        <v>80</v>
      </c>
      <c r="D177" s="602">
        <v>64</v>
      </c>
      <c r="E177" s="1035"/>
      <c r="F177" s="297" t="s">
        <v>779</v>
      </c>
      <c r="G177" s="2085" t="s">
        <v>2268</v>
      </c>
      <c r="H177" s="2086"/>
      <c r="I177" s="1090"/>
    </row>
    <row r="178" spans="1:310" ht="13.5" thickBot="1">
      <c r="A178" s="1089"/>
      <c r="B178" s="1035"/>
      <c r="C178" s="679"/>
      <c r="D178" s="28"/>
      <c r="E178" s="1035"/>
      <c r="F178" s="7" t="s">
        <v>258</v>
      </c>
      <c r="G178" s="600">
        <v>7409834566</v>
      </c>
      <c r="H178" s="693" t="s">
        <v>374</v>
      </c>
      <c r="I178" s="1090"/>
    </row>
    <row r="179" spans="1:310" ht="13.5" thickBot="1">
      <c r="A179" s="1089"/>
      <c r="B179" s="1035"/>
      <c r="C179" s="46" t="s">
        <v>81</v>
      </c>
      <c r="D179" s="602">
        <v>2400</v>
      </c>
      <c r="E179" s="1035"/>
      <c r="F179" s="7" t="s">
        <v>260</v>
      </c>
      <c r="G179" s="2085">
        <v>7409832932</v>
      </c>
      <c r="H179" s="2086"/>
      <c r="I179" s="1090"/>
    </row>
    <row r="180" spans="1:310" ht="13.5" thickBot="1">
      <c r="A180" s="1089"/>
      <c r="B180" s="1035"/>
      <c r="C180" s="1035"/>
      <c r="D180" s="1035"/>
      <c r="E180" s="1035"/>
      <c r="F180" s="7" t="s">
        <v>259</v>
      </c>
      <c r="G180" s="2089" t="s">
        <v>2269</v>
      </c>
      <c r="H180" s="2086"/>
      <c r="I180" s="1090"/>
    </row>
    <row r="181" spans="1:310" ht="13.5" thickBot="1">
      <c r="A181" s="1089"/>
      <c r="B181" s="1035"/>
      <c r="C181" s="677" t="s">
        <v>82</v>
      </c>
      <c r="D181" s="602">
        <v>29</v>
      </c>
      <c r="E181" s="1035"/>
      <c r="F181" s="7" t="s">
        <v>39</v>
      </c>
      <c r="G181" s="2089" t="s">
        <v>2270</v>
      </c>
      <c r="H181" s="2086"/>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20" t="s">
        <v>83</v>
      </c>
      <c r="D185" s="2121"/>
      <c r="E185" s="2120" t="s">
        <v>84</v>
      </c>
      <c r="F185" s="2121"/>
      <c r="G185" s="1470" t="s">
        <v>85</v>
      </c>
      <c r="H185" s="2120" t="s">
        <v>1361</v>
      </c>
      <c r="I185" s="2122"/>
    </row>
    <row r="186" spans="1:310" ht="13.5" thickBot="1">
      <c r="A186" s="1093"/>
      <c r="B186" s="29" t="s">
        <v>1319</v>
      </c>
      <c r="C186" s="2085" t="s">
        <v>2358</v>
      </c>
      <c r="D186" s="2086"/>
      <c r="E186" s="2085" t="s">
        <v>2359</v>
      </c>
      <c r="F186" s="2086"/>
      <c r="G186" s="600">
        <v>7403353816</v>
      </c>
      <c r="H186" s="2128" t="s">
        <v>2360</v>
      </c>
      <c r="I186" s="2107"/>
    </row>
    <row r="187" spans="1:310" s="50" customFormat="1" ht="13.5" thickBot="1">
      <c r="A187" s="1089"/>
      <c r="B187" s="29" t="s">
        <v>1320</v>
      </c>
      <c r="C187" s="2085" t="s">
        <v>2271</v>
      </c>
      <c r="D187" s="2086"/>
      <c r="E187" s="2085" t="s">
        <v>2272</v>
      </c>
      <c r="F187" s="2086"/>
      <c r="G187" s="600">
        <v>7409757119</v>
      </c>
      <c r="H187" s="2019" t="s">
        <v>2273</v>
      </c>
      <c r="I187" s="2019"/>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9"/>
      <c r="B188" s="29" t="s">
        <v>1321</v>
      </c>
      <c r="C188" s="2085" t="s">
        <v>2274</v>
      </c>
      <c r="D188" s="2086"/>
      <c r="E188" s="2085" t="s">
        <v>2275</v>
      </c>
      <c r="F188" s="2086"/>
      <c r="G188" s="600">
        <v>6142286135</v>
      </c>
      <c r="H188" s="2106" t="s">
        <v>2276</v>
      </c>
      <c r="I188" s="2107"/>
    </row>
    <row r="189" spans="1:310" ht="13.5" thickBot="1">
      <c r="A189" s="1089"/>
      <c r="B189" s="29" t="s">
        <v>1322</v>
      </c>
      <c r="C189" s="2085" t="s">
        <v>2277</v>
      </c>
      <c r="D189" s="2086"/>
      <c r="E189" s="2085" t="s">
        <v>2278</v>
      </c>
      <c r="F189" s="2086"/>
      <c r="G189" s="600">
        <v>6148250011</v>
      </c>
      <c r="H189" s="2106" t="s">
        <v>2279</v>
      </c>
      <c r="I189" s="2107"/>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85" t="s">
        <v>2280</v>
      </c>
      <c r="D194" s="2086"/>
      <c r="E194" s="2086"/>
      <c r="F194" s="21" t="s">
        <v>390</v>
      </c>
      <c r="G194" s="2085" t="s">
        <v>2282</v>
      </c>
      <c r="H194" s="2086"/>
      <c r="I194" s="1090"/>
    </row>
    <row r="195" spans="1:310" ht="13.5" thickBot="1">
      <c r="A195" s="1089"/>
      <c r="B195" s="677" t="s">
        <v>694</v>
      </c>
      <c r="C195" s="2085" t="s">
        <v>2281</v>
      </c>
      <c r="D195" s="2086"/>
      <c r="E195" s="2086"/>
      <c r="F195" s="21" t="s">
        <v>778</v>
      </c>
      <c r="G195" s="2085" t="s">
        <v>2283</v>
      </c>
      <c r="H195" s="2086"/>
      <c r="I195" s="1090"/>
    </row>
    <row r="196" spans="1:310" ht="13.5" thickBot="1">
      <c r="A196" s="1089"/>
      <c r="B196" s="677" t="s">
        <v>695</v>
      </c>
      <c r="C196" s="2085" t="s">
        <v>2265</v>
      </c>
      <c r="D196" s="2086"/>
      <c r="E196" s="1035"/>
      <c r="F196" s="297" t="s">
        <v>255</v>
      </c>
      <c r="G196" s="2085" t="s">
        <v>2251</v>
      </c>
      <c r="H196" s="2086"/>
      <c r="I196" s="1090"/>
    </row>
    <row r="197" spans="1:310" ht="13.5" thickBot="1">
      <c r="A197" s="1089"/>
      <c r="B197" s="677" t="s">
        <v>696</v>
      </c>
      <c r="C197" s="1061" t="s">
        <v>2242</v>
      </c>
      <c r="D197" s="1035"/>
      <c r="E197" s="1035"/>
      <c r="F197" s="7" t="s">
        <v>258</v>
      </c>
      <c r="G197" s="600">
        <v>7409839732</v>
      </c>
      <c r="H197" s="693" t="s">
        <v>374</v>
      </c>
      <c r="I197" s="1090"/>
    </row>
    <row r="198" spans="1:310" ht="13.5" thickBot="1">
      <c r="A198" s="1089"/>
      <c r="B198" s="677" t="s">
        <v>1323</v>
      </c>
      <c r="C198" s="597">
        <v>431039731</v>
      </c>
      <c r="D198" s="1035"/>
      <c r="E198" s="1035"/>
      <c r="F198" s="7" t="s">
        <v>260</v>
      </c>
      <c r="G198" s="2085">
        <v>7409832932</v>
      </c>
      <c r="H198" s="2086"/>
      <c r="I198" s="1090"/>
    </row>
    <row r="199" spans="1:310" ht="13.5" thickBot="1">
      <c r="A199" s="1089"/>
      <c r="B199" s="1035"/>
      <c r="C199" s="676"/>
      <c r="D199" s="1035"/>
      <c r="E199" s="1035"/>
      <c r="F199" s="694" t="s">
        <v>259</v>
      </c>
      <c r="G199" s="2089" t="s">
        <v>2284</v>
      </c>
      <c r="H199" s="2086"/>
      <c r="I199" s="1099"/>
    </row>
    <row r="200" spans="1:310" ht="13.5" thickBot="1">
      <c r="A200" s="1089"/>
      <c r="B200" s="7" t="s">
        <v>1420</v>
      </c>
      <c r="C200" s="1061">
        <v>201710427</v>
      </c>
      <c r="D200" s="1035"/>
      <c r="E200" s="1035"/>
      <c r="F200" s="7" t="s">
        <v>39</v>
      </c>
      <c r="G200" s="2089" t="s">
        <v>2285</v>
      </c>
      <c r="H200" s="2086"/>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3"/>
      <c r="B207" s="1035"/>
      <c r="C207" s="1035"/>
      <c r="D207" s="1035"/>
      <c r="E207" s="1035"/>
      <c r="F207" s="1035"/>
      <c r="G207" s="1035"/>
      <c r="H207" s="1035"/>
      <c r="I207" s="1090"/>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3"/>
      <c r="B208" s="10" t="s">
        <v>482</v>
      </c>
      <c r="C208" s="13" t="s">
        <v>697</v>
      </c>
      <c r="D208" s="13" t="s">
        <v>483</v>
      </c>
      <c r="E208" s="13" t="s">
        <v>484</v>
      </c>
      <c r="F208" s="610" t="s">
        <v>513</v>
      </c>
      <c r="G208" s="610" t="s">
        <v>2088</v>
      </c>
      <c r="H208" s="1909" t="s">
        <v>2089</v>
      </c>
      <c r="I208" s="1095"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3"/>
      <c r="B209" s="46" t="s">
        <v>485</v>
      </c>
      <c r="C209" s="609">
        <v>10</v>
      </c>
      <c r="D209" s="609"/>
      <c r="E209" s="609"/>
      <c r="F209" s="609"/>
      <c r="G209" s="609"/>
      <c r="H209" s="609"/>
      <c r="I209" s="1124">
        <f>SUM(C209:H209)</f>
        <v>10</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3"/>
      <c r="B210" s="46" t="s">
        <v>385</v>
      </c>
      <c r="C210" s="609">
        <v>413</v>
      </c>
      <c r="D210" s="609"/>
      <c r="E210" s="609"/>
      <c r="F210" s="609"/>
      <c r="G210" s="609"/>
      <c r="H210" s="609"/>
      <c r="I210" s="1124">
        <f>SUM(C210:H210)</f>
        <v>413</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3"/>
      <c r="B211" s="1035"/>
      <c r="C211" s="23"/>
      <c r="D211" s="28"/>
      <c r="E211" s="1035"/>
      <c r="F211" s="679"/>
      <c r="G211" s="28"/>
      <c r="H211" s="1035"/>
      <c r="I211" s="1090"/>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70"/>
      <c r="B212" s="1171"/>
      <c r="C212" s="1171"/>
      <c r="D212" s="1171"/>
      <c r="E212" s="1171" t="s">
        <v>658</v>
      </c>
      <c r="F212" s="1171"/>
      <c r="G212" s="1171"/>
      <c r="H212" s="1171"/>
      <c r="I212" s="1172"/>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3"/>
      <c r="B213" s="45"/>
      <c r="C213" s="43"/>
      <c r="D213" s="60"/>
      <c r="E213" s="61"/>
      <c r="F213" s="44"/>
      <c r="G213" s="43"/>
      <c r="H213" s="43"/>
      <c r="I213" s="1120"/>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3"/>
      <c r="B214" s="62" t="s">
        <v>707</v>
      </c>
      <c r="C214" s="63"/>
      <c r="D214" s="64"/>
      <c r="E214" s="13"/>
      <c r="F214" s="65" t="s">
        <v>708</v>
      </c>
      <c r="G214" s="62" t="s">
        <v>709</v>
      </c>
      <c r="H214" s="66"/>
      <c r="I214" s="1109"/>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3"/>
      <c r="B215" s="67"/>
      <c r="C215" s="68"/>
      <c r="D215" s="69"/>
      <c r="E215" s="70"/>
      <c r="F215" s="71"/>
      <c r="G215" s="67"/>
      <c r="H215" s="67"/>
      <c r="I215" s="1109"/>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4"/>
      <c r="B216" s="697" t="s">
        <v>41</v>
      </c>
      <c r="C216" s="2102" t="s">
        <v>772</v>
      </c>
      <c r="D216" s="2103"/>
      <c r="E216" s="2104"/>
      <c r="F216" s="698" t="str">
        <f>IF(AND(B216="Yes",B217="No"),1,"-")</f>
        <v>-</v>
      </c>
      <c r="G216" s="697"/>
      <c r="H216" s="72"/>
      <c r="I216" s="1090"/>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4"/>
      <c r="B217" s="700" t="str">
        <f>IF(B216="Yes","No",IF(B216="","","Yes"))</f>
        <v>Yes</v>
      </c>
      <c r="C217" s="74" t="s">
        <v>1246</v>
      </c>
      <c r="D217" s="37"/>
      <c r="E217" s="72"/>
      <c r="F217" s="698">
        <f>IF(AND(B217="Yes",B216="No"),1,"-")</f>
        <v>1</v>
      </c>
      <c r="G217" s="697" t="s">
        <v>40</v>
      </c>
      <c r="H217" s="72"/>
      <c r="I217" s="1135"/>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4"/>
      <c r="B218" s="1136"/>
      <c r="C218" s="74"/>
      <c r="D218" s="37"/>
      <c r="E218" s="72"/>
      <c r="F218" s="77"/>
      <c r="G218" s="72"/>
      <c r="H218" s="72"/>
      <c r="I218" s="1135"/>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4"/>
      <c r="B219" s="75" t="s">
        <v>383</v>
      </c>
      <c r="C219" s="76" t="s">
        <v>382</v>
      </c>
      <c r="D219" s="37"/>
      <c r="E219" s="72"/>
      <c r="F219" s="77"/>
      <c r="G219" s="72"/>
      <c r="H219" s="72"/>
      <c r="I219" s="1135"/>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4"/>
      <c r="B220" s="78"/>
      <c r="C220" s="76"/>
      <c r="D220" s="37"/>
      <c r="E220" s="72"/>
      <c r="F220" s="77"/>
      <c r="G220" s="72"/>
      <c r="H220" s="72"/>
      <c r="I220" s="1135"/>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4"/>
      <c r="B221" s="697" t="s">
        <v>41</v>
      </c>
      <c r="C221" s="74" t="s">
        <v>1247</v>
      </c>
      <c r="D221" s="37"/>
      <c r="E221" s="72"/>
      <c r="F221" s="699"/>
      <c r="G221" s="697"/>
      <c r="H221" s="72"/>
      <c r="I221" s="1135"/>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4"/>
      <c r="B222" s="697" t="s">
        <v>41</v>
      </c>
      <c r="C222" s="74" t="s">
        <v>1248</v>
      </c>
      <c r="D222" s="72"/>
      <c r="E222" s="72"/>
      <c r="F222" s="699"/>
      <c r="G222" s="697"/>
      <c r="H222" s="72"/>
      <c r="I222" s="1135"/>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4"/>
      <c r="B223" s="697" t="s">
        <v>41</v>
      </c>
      <c r="C223" s="74" t="s">
        <v>1249</v>
      </c>
      <c r="D223" s="72"/>
      <c r="E223" s="72"/>
      <c r="F223" s="699"/>
      <c r="G223" s="697"/>
      <c r="H223" s="72"/>
      <c r="I223" s="1135"/>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4"/>
      <c r="B224" s="697" t="s">
        <v>40</v>
      </c>
      <c r="C224" s="74" t="s">
        <v>2391</v>
      </c>
      <c r="D224" s="72"/>
      <c r="E224" s="72"/>
      <c r="F224" s="699">
        <v>0.05</v>
      </c>
      <c r="G224" s="697"/>
      <c r="H224" s="72"/>
      <c r="I224" s="1135"/>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7"/>
      <c r="B225" s="697" t="s">
        <v>41</v>
      </c>
      <c r="C225" s="74" t="s">
        <v>1250</v>
      </c>
      <c r="D225" s="37"/>
      <c r="E225" s="72"/>
      <c r="F225" s="699"/>
      <c r="G225" s="697"/>
      <c r="H225" s="37"/>
      <c r="I225" s="1138"/>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7"/>
      <c r="B226" s="37"/>
      <c r="C226" s="79"/>
      <c r="D226" s="37"/>
      <c r="E226" s="72"/>
      <c r="F226" s="80"/>
      <c r="G226" s="37"/>
      <c r="H226" s="37"/>
      <c r="I226" s="1138"/>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9"/>
      <c r="B227" s="679"/>
      <c r="C227" s="676"/>
      <c r="D227" s="676"/>
      <c r="E227" s="1035"/>
      <c r="F227" s="679"/>
      <c r="G227" s="676"/>
      <c r="H227" s="676"/>
      <c r="I227" s="1090"/>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9"/>
      <c r="B228" s="680" t="s">
        <v>408</v>
      </c>
      <c r="C228" s="2087" t="s">
        <v>2246</v>
      </c>
      <c r="D228" s="2090"/>
      <c r="E228" s="2088"/>
      <c r="F228" s="1035"/>
      <c r="G228" s="26"/>
      <c r="H228" s="676"/>
      <c r="I228" s="1090"/>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9"/>
      <c r="B229" s="677" t="s">
        <v>694</v>
      </c>
      <c r="C229" s="2087" t="s">
        <v>2255</v>
      </c>
      <c r="D229" s="2090"/>
      <c r="E229" s="2090"/>
      <c r="F229" s="2088"/>
      <c r="G229" s="676"/>
      <c r="H229" s="676"/>
      <c r="I229" s="1090"/>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9"/>
      <c r="B230" s="677" t="s">
        <v>695</v>
      </c>
      <c r="C230" s="2087" t="s">
        <v>2241</v>
      </c>
      <c r="D230" s="2088"/>
      <c r="E230" s="1035"/>
      <c r="F230" s="1035"/>
      <c r="G230" s="676"/>
      <c r="H230" s="676"/>
      <c r="I230" s="1090"/>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9"/>
      <c r="B231" s="677" t="s">
        <v>696</v>
      </c>
      <c r="C231" s="1169" t="s">
        <v>2242</v>
      </c>
      <c r="D231" s="1035"/>
      <c r="E231" s="1035"/>
      <c r="F231" s="7" t="s">
        <v>258</v>
      </c>
      <c r="G231" s="600">
        <v>7407721396</v>
      </c>
      <c r="H231" s="616" t="s">
        <v>374</v>
      </c>
      <c r="I231" s="1090"/>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9"/>
      <c r="B232" s="677" t="s">
        <v>1323</v>
      </c>
      <c r="C232" s="597">
        <v>456019785</v>
      </c>
      <c r="D232" s="1035"/>
      <c r="E232" s="1035"/>
      <c r="F232" s="7" t="s">
        <v>260</v>
      </c>
      <c r="G232" s="2093">
        <v>7407721394</v>
      </c>
      <c r="H232" s="2094"/>
      <c r="I232" s="1090"/>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9"/>
      <c r="B233" s="7" t="s">
        <v>39</v>
      </c>
      <c r="C233" s="2087" t="s">
        <v>2249</v>
      </c>
      <c r="D233" s="2088"/>
      <c r="E233" s="1035"/>
      <c r="F233" s="7" t="s">
        <v>259</v>
      </c>
      <c r="G233" s="2087" t="s">
        <v>2248</v>
      </c>
      <c r="H233" s="2088"/>
      <c r="I233" s="1090"/>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9"/>
      <c r="B234" s="679"/>
      <c r="C234" s="676"/>
      <c r="D234" s="676"/>
      <c r="E234" s="1035"/>
      <c r="F234" s="1035"/>
      <c r="G234" s="1035"/>
      <c r="H234" s="1035"/>
      <c r="I234" s="1090"/>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9"/>
      <c r="B235" s="8" t="s">
        <v>407</v>
      </c>
      <c r="C235" s="676"/>
      <c r="D235" s="676"/>
      <c r="E235" s="1035"/>
      <c r="F235" s="679"/>
      <c r="G235" s="676"/>
      <c r="H235" s="676"/>
      <c r="I235" s="1090"/>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9"/>
      <c r="B236" s="8" t="s">
        <v>1875</v>
      </c>
      <c r="C236" s="676"/>
      <c r="D236" s="676"/>
      <c r="E236" s="1035"/>
      <c r="F236" s="679"/>
      <c r="G236" s="676"/>
      <c r="H236" s="676"/>
      <c r="I236" s="1090"/>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9"/>
      <c r="B237" s="1101"/>
      <c r="C237" s="1101"/>
      <c r="D237" s="1140"/>
      <c r="E237" s="1140"/>
      <c r="F237" s="1101"/>
      <c r="G237" s="1101"/>
      <c r="H237" s="1102"/>
      <c r="I237" s="1118"/>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105" t="s">
        <v>516</v>
      </c>
      <c r="B238" s="2105"/>
      <c r="C238" s="2105"/>
      <c r="D238" s="2105"/>
      <c r="E238" s="2105"/>
      <c r="F238" s="2105"/>
      <c r="G238" s="2105"/>
      <c r="H238" s="2105"/>
      <c r="I238" s="2105"/>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9"/>
      <c r="B239" s="1035"/>
      <c r="C239" s="1035"/>
      <c r="D239" s="28"/>
      <c r="E239" s="28"/>
      <c r="F239" s="1035"/>
      <c r="G239" s="1035"/>
      <c r="H239" s="676"/>
      <c r="I239" s="1090"/>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7"/>
      <c r="B240" s="54" t="s">
        <v>610</v>
      </c>
      <c r="C240" s="1035"/>
      <c r="D240" s="28"/>
      <c r="E240" s="28"/>
      <c r="F240" s="1035"/>
      <c r="G240" s="1035"/>
      <c r="H240" s="676"/>
      <c r="I240" s="1090"/>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1"/>
      <c r="B241" s="2092" t="s">
        <v>1876</v>
      </c>
      <c r="C241" s="2092"/>
      <c r="D241" s="2092"/>
      <c r="E241" s="2092"/>
      <c r="F241" s="2092"/>
      <c r="G241" s="2092"/>
      <c r="H241" s="2092"/>
      <c r="I241" s="1142"/>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3"/>
      <c r="B242" s="1144" t="s">
        <v>379</v>
      </c>
      <c r="C242" s="1145"/>
      <c r="D242" s="1146"/>
      <c r="E242" s="1146"/>
      <c r="F242" s="1146"/>
      <c r="G242" s="1145"/>
      <c r="H242" s="1145"/>
      <c r="I242" s="1147"/>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3"/>
      <c r="B243" s="1144" t="s">
        <v>1877</v>
      </c>
      <c r="C243" s="1145"/>
      <c r="D243" s="1146"/>
      <c r="E243" s="1146"/>
      <c r="F243" s="1146"/>
      <c r="G243" s="1145"/>
      <c r="H243" s="1145"/>
      <c r="I243" s="1147"/>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3"/>
      <c r="B244" s="1144" t="s">
        <v>1878</v>
      </c>
      <c r="C244" s="1145"/>
      <c r="D244" s="1146"/>
      <c r="E244" s="1146"/>
      <c r="F244" s="1146"/>
      <c r="G244" s="1145"/>
      <c r="H244" s="1145"/>
      <c r="I244" s="1147"/>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3"/>
      <c r="B245" s="1145"/>
      <c r="C245" s="1145"/>
      <c r="D245" s="1146"/>
      <c r="E245" s="1146"/>
      <c r="F245" s="1146"/>
      <c r="G245" s="1145"/>
      <c r="H245" s="1145"/>
      <c r="I245" s="1147"/>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8"/>
      <c r="B246" s="2108" t="s">
        <v>1012</v>
      </c>
      <c r="C246" s="2109"/>
      <c r="D246" s="1464" t="s">
        <v>1183</v>
      </c>
      <c r="E246" s="1464" t="s">
        <v>318</v>
      </c>
      <c r="F246" s="1465" t="s">
        <v>1184</v>
      </c>
      <c r="G246" s="1466" t="s">
        <v>1185</v>
      </c>
      <c r="H246" s="1466" t="s">
        <v>1186</v>
      </c>
      <c r="I246" s="1149"/>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8"/>
      <c r="B247" s="2110"/>
      <c r="C247" s="2111"/>
      <c r="D247" s="1467"/>
      <c r="E247" s="1467"/>
      <c r="F247" s="1468"/>
      <c r="G247" s="1469"/>
      <c r="H247" s="1469"/>
      <c r="I247" s="1149"/>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50">
        <v>1</v>
      </c>
      <c r="B248" s="2085" t="s">
        <v>2354</v>
      </c>
      <c r="C248" s="2086"/>
      <c r="D248" s="1579" t="s">
        <v>2380</v>
      </c>
      <c r="E248" s="701">
        <v>9729</v>
      </c>
      <c r="F248" s="703" t="s">
        <v>2355</v>
      </c>
      <c r="G248" s="703" t="s">
        <v>122</v>
      </c>
      <c r="H248" s="702">
        <v>60</v>
      </c>
      <c r="I248" s="1151">
        <f t="shared" ref="I248:I289" si="0">IF(E248&gt;0,H248,0)</f>
        <v>60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50">
        <v>2</v>
      </c>
      <c r="B249" s="2085"/>
      <c r="C249" s="2086"/>
      <c r="D249" s="1579"/>
      <c r="E249" s="701"/>
      <c r="F249" s="703"/>
      <c r="G249" s="703"/>
      <c r="H249" s="702"/>
      <c r="I249" s="1151">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50">
        <v>3</v>
      </c>
      <c r="B250" s="2085"/>
      <c r="C250" s="2086"/>
      <c r="D250" s="1579"/>
      <c r="E250" s="701"/>
      <c r="F250" s="703"/>
      <c r="G250" s="703"/>
      <c r="H250" s="702"/>
      <c r="I250" s="1151">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50">
        <v>4</v>
      </c>
      <c r="B251" s="2085"/>
      <c r="C251" s="2086"/>
      <c r="D251" s="1579"/>
      <c r="E251" s="701"/>
      <c r="F251" s="703"/>
      <c r="G251" s="703"/>
      <c r="H251" s="702"/>
      <c r="I251" s="1151">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50">
        <v>5</v>
      </c>
      <c r="B252" s="2085"/>
      <c r="C252" s="2086"/>
      <c r="D252" s="1579"/>
      <c r="E252" s="701"/>
      <c r="F252" s="703"/>
      <c r="G252" s="703"/>
      <c r="H252" s="702"/>
      <c r="I252" s="1151">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50">
        <v>6</v>
      </c>
      <c r="B253" s="2085"/>
      <c r="C253" s="2086"/>
      <c r="D253" s="1579"/>
      <c r="E253" s="701"/>
      <c r="F253" s="703"/>
      <c r="G253" s="703"/>
      <c r="H253" s="702"/>
      <c r="I253" s="1151">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50">
        <v>7</v>
      </c>
      <c r="B254" s="2085"/>
      <c r="C254" s="2086"/>
      <c r="D254" s="1579"/>
      <c r="E254" s="701"/>
      <c r="F254" s="703"/>
      <c r="G254" s="703"/>
      <c r="H254" s="702"/>
      <c r="I254" s="1151">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50">
        <v>8</v>
      </c>
      <c r="B255" s="2085"/>
      <c r="C255" s="2086"/>
      <c r="D255" s="1579"/>
      <c r="E255" s="701"/>
      <c r="F255" s="703"/>
      <c r="G255" s="703"/>
      <c r="H255" s="702"/>
      <c r="I255" s="1151">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50">
        <v>9</v>
      </c>
      <c r="B256" s="2085"/>
      <c r="C256" s="2086"/>
      <c r="D256" s="1579"/>
      <c r="E256" s="701"/>
      <c r="F256" s="703"/>
      <c r="G256" s="703"/>
      <c r="H256" s="702"/>
      <c r="I256" s="1151">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50">
        <v>10</v>
      </c>
      <c r="B257" s="2085"/>
      <c r="C257" s="2086"/>
      <c r="D257" s="1579"/>
      <c r="E257" s="701"/>
      <c r="F257" s="703"/>
      <c r="G257" s="703"/>
      <c r="H257" s="702"/>
      <c r="I257" s="1151">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50">
        <v>11</v>
      </c>
      <c r="B258" s="2085"/>
      <c r="C258" s="2086"/>
      <c r="D258" s="1579"/>
      <c r="E258" s="701"/>
      <c r="F258" s="703"/>
      <c r="G258" s="703"/>
      <c r="H258" s="702"/>
      <c r="I258" s="1151">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50">
        <v>12</v>
      </c>
      <c r="B259" s="2085"/>
      <c r="C259" s="2086"/>
      <c r="D259" s="1579"/>
      <c r="E259" s="701"/>
      <c r="F259" s="703"/>
      <c r="G259" s="703"/>
      <c r="H259" s="702"/>
      <c r="I259" s="1151">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50">
        <v>13</v>
      </c>
      <c r="B260" s="2085"/>
      <c r="C260" s="2086"/>
      <c r="D260" s="1579"/>
      <c r="E260" s="701"/>
      <c r="F260" s="703"/>
      <c r="G260" s="703"/>
      <c r="H260" s="702"/>
      <c r="I260" s="1151">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50">
        <v>14</v>
      </c>
      <c r="B261" s="2085"/>
      <c r="C261" s="2086"/>
      <c r="D261" s="1579"/>
      <c r="E261" s="701"/>
      <c r="F261" s="703"/>
      <c r="G261" s="703"/>
      <c r="H261" s="702"/>
      <c r="I261" s="1151">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50">
        <v>15</v>
      </c>
      <c r="B262" s="2085"/>
      <c r="C262" s="2086"/>
      <c r="D262" s="1579"/>
      <c r="E262" s="701"/>
      <c r="F262" s="703"/>
      <c r="G262" s="703"/>
      <c r="H262" s="702"/>
      <c r="I262" s="1151">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50">
        <v>16</v>
      </c>
      <c r="B263" s="2085"/>
      <c r="C263" s="2086"/>
      <c r="D263" s="1579"/>
      <c r="E263" s="701"/>
      <c r="F263" s="703"/>
      <c r="G263" s="703"/>
      <c r="H263" s="702"/>
      <c r="I263" s="1151">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50">
        <v>17</v>
      </c>
      <c r="B264" s="2085"/>
      <c r="C264" s="2086"/>
      <c r="D264" s="1579"/>
      <c r="E264" s="701"/>
      <c r="F264" s="703"/>
      <c r="G264" s="703"/>
      <c r="H264" s="702"/>
      <c r="I264" s="1151">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50">
        <v>18</v>
      </c>
      <c r="B265" s="2085"/>
      <c r="C265" s="2086"/>
      <c r="D265" s="1579"/>
      <c r="E265" s="701"/>
      <c r="F265" s="703"/>
      <c r="G265" s="703"/>
      <c r="H265" s="702"/>
      <c r="I265" s="1151">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50">
        <v>19</v>
      </c>
      <c r="B266" s="2085"/>
      <c r="C266" s="2086"/>
      <c r="D266" s="1579"/>
      <c r="E266" s="701"/>
      <c r="F266" s="703"/>
      <c r="G266" s="703"/>
      <c r="H266" s="702"/>
      <c r="I266" s="1151">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50">
        <v>20</v>
      </c>
      <c r="B267" s="2085"/>
      <c r="C267" s="2086"/>
      <c r="D267" s="1579"/>
      <c r="E267" s="701"/>
      <c r="F267" s="703"/>
      <c r="G267" s="703"/>
      <c r="H267" s="702"/>
      <c r="I267" s="1151">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50">
        <v>21</v>
      </c>
      <c r="B268" s="2085"/>
      <c r="C268" s="2086"/>
      <c r="D268" s="1579"/>
      <c r="E268" s="701"/>
      <c r="F268" s="703"/>
      <c r="G268" s="703"/>
      <c r="H268" s="702"/>
      <c r="I268" s="1151">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50">
        <v>22</v>
      </c>
      <c r="B269" s="2085"/>
      <c r="C269" s="2086"/>
      <c r="D269" s="1579"/>
      <c r="E269" s="701"/>
      <c r="F269" s="703"/>
      <c r="G269" s="703"/>
      <c r="H269" s="702"/>
      <c r="I269" s="1151">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50">
        <v>23</v>
      </c>
      <c r="B270" s="2085"/>
      <c r="C270" s="2086"/>
      <c r="D270" s="1579"/>
      <c r="E270" s="701"/>
      <c r="F270" s="703"/>
      <c r="G270" s="703"/>
      <c r="H270" s="702"/>
      <c r="I270" s="1151">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50">
        <v>24</v>
      </c>
      <c r="B271" s="2085"/>
      <c r="C271" s="2086"/>
      <c r="D271" s="1579"/>
      <c r="E271" s="701"/>
      <c r="F271" s="703"/>
      <c r="G271" s="703"/>
      <c r="H271" s="702"/>
      <c r="I271" s="1151">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50">
        <v>25</v>
      </c>
      <c r="B272" s="2085"/>
      <c r="C272" s="2086"/>
      <c r="D272" s="1579"/>
      <c r="E272" s="701"/>
      <c r="F272" s="703"/>
      <c r="G272" s="703"/>
      <c r="H272" s="702"/>
      <c r="I272" s="1151">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50">
        <v>26</v>
      </c>
      <c r="B273" s="2085"/>
      <c r="C273" s="2086"/>
      <c r="D273" s="1579"/>
      <c r="E273" s="701"/>
      <c r="F273" s="703"/>
      <c r="G273" s="703"/>
      <c r="H273" s="702"/>
      <c r="I273" s="1151">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50">
        <v>27</v>
      </c>
      <c r="B274" s="2085"/>
      <c r="C274" s="2086"/>
      <c r="D274" s="1579"/>
      <c r="E274" s="701"/>
      <c r="F274" s="703"/>
      <c r="G274" s="703"/>
      <c r="H274" s="702"/>
      <c r="I274" s="1151">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50">
        <v>28</v>
      </c>
      <c r="B275" s="2085"/>
      <c r="C275" s="2086"/>
      <c r="D275" s="1579"/>
      <c r="E275" s="701"/>
      <c r="F275" s="703"/>
      <c r="G275" s="703"/>
      <c r="H275" s="702"/>
      <c r="I275" s="1151">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50">
        <v>29</v>
      </c>
      <c r="B276" s="2085"/>
      <c r="C276" s="2086"/>
      <c r="D276" s="1579"/>
      <c r="E276" s="701"/>
      <c r="F276" s="703"/>
      <c r="G276" s="703"/>
      <c r="H276" s="702"/>
      <c r="I276" s="1151">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2">
        <v>30</v>
      </c>
      <c r="B277" s="2085"/>
      <c r="C277" s="2086"/>
      <c r="D277" s="1579"/>
      <c r="E277" s="701"/>
      <c r="F277" s="703"/>
      <c r="G277" s="703"/>
      <c r="H277" s="702"/>
      <c r="I277" s="1151">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2">
        <v>31</v>
      </c>
      <c r="B278" s="2085"/>
      <c r="C278" s="2086"/>
      <c r="D278" s="1579"/>
      <c r="E278" s="701"/>
      <c r="F278" s="703"/>
      <c r="G278" s="703"/>
      <c r="H278" s="702"/>
      <c r="I278" s="1151">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2">
        <v>32</v>
      </c>
      <c r="B279" s="2085"/>
      <c r="C279" s="2086"/>
      <c r="D279" s="1579"/>
      <c r="E279" s="701"/>
      <c r="F279" s="703"/>
      <c r="G279" s="703"/>
      <c r="H279" s="702"/>
      <c r="I279" s="1151">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2">
        <v>33</v>
      </c>
      <c r="B280" s="2085"/>
      <c r="C280" s="2086"/>
      <c r="D280" s="1579"/>
      <c r="E280" s="701"/>
      <c r="F280" s="703"/>
      <c r="G280" s="703"/>
      <c r="H280" s="702"/>
      <c r="I280" s="1151">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2">
        <v>34</v>
      </c>
      <c r="B281" s="2085"/>
      <c r="C281" s="2086"/>
      <c r="D281" s="1579"/>
      <c r="E281" s="701"/>
      <c r="F281" s="703"/>
      <c r="G281" s="703"/>
      <c r="H281" s="702"/>
      <c r="I281" s="1151">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2">
        <v>35</v>
      </c>
      <c r="B282" s="2085"/>
      <c r="C282" s="2086"/>
      <c r="D282" s="1579"/>
      <c r="E282" s="701"/>
      <c r="F282" s="703"/>
      <c r="G282" s="703"/>
      <c r="H282" s="702"/>
      <c r="I282" s="1151">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2">
        <v>36</v>
      </c>
      <c r="B283" s="2085"/>
      <c r="C283" s="2086"/>
      <c r="D283" s="1579"/>
      <c r="E283" s="701"/>
      <c r="F283" s="703"/>
      <c r="G283" s="703"/>
      <c r="H283" s="702"/>
      <c r="I283" s="1151">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2">
        <v>37</v>
      </c>
      <c r="B284" s="2085"/>
      <c r="C284" s="2086"/>
      <c r="D284" s="1579"/>
      <c r="E284" s="701"/>
      <c r="F284" s="703"/>
      <c r="G284" s="703"/>
      <c r="H284" s="702"/>
      <c r="I284" s="1151">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2">
        <v>38</v>
      </c>
      <c r="B285" s="2085"/>
      <c r="C285" s="2086"/>
      <c r="D285" s="1579"/>
      <c r="E285" s="701"/>
      <c r="F285" s="703"/>
      <c r="G285" s="703"/>
      <c r="H285" s="702"/>
      <c r="I285" s="1151">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2">
        <v>39</v>
      </c>
      <c r="B286" s="2085"/>
      <c r="C286" s="2086"/>
      <c r="D286" s="1579"/>
      <c r="E286" s="701"/>
      <c r="F286" s="703"/>
      <c r="G286" s="703"/>
      <c r="H286" s="702"/>
      <c r="I286" s="1151">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2"/>
      <c r="B287" s="2085"/>
      <c r="C287" s="2086"/>
      <c r="D287" s="1579"/>
      <c r="E287" s="701"/>
      <c r="F287" s="703"/>
      <c r="G287" s="703"/>
      <c r="H287" s="702"/>
      <c r="I287" s="1151"/>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2"/>
      <c r="B288" s="2085"/>
      <c r="C288" s="2086"/>
      <c r="D288" s="1579"/>
      <c r="E288" s="701"/>
      <c r="F288" s="703"/>
      <c r="G288" s="703"/>
      <c r="H288" s="702"/>
      <c r="I288" s="1151"/>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2">
        <v>40</v>
      </c>
      <c r="B289" s="2085"/>
      <c r="C289" s="2086"/>
      <c r="D289" s="1579"/>
      <c r="E289" s="701"/>
      <c r="F289" s="703"/>
      <c r="G289" s="703"/>
      <c r="H289" s="702"/>
      <c r="I289" s="1151">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3"/>
      <c r="B290" s="1017"/>
      <c r="C290" s="1017"/>
      <c r="D290" s="1017"/>
      <c r="E290" s="1017"/>
      <c r="F290" s="1017"/>
      <c r="G290" s="1017"/>
      <c r="H290" s="1017"/>
      <c r="I290" s="1147"/>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1013</v>
      </c>
      <c r="D292" s="441">
        <f>COUNTIF(G248:G289,"=NC")</f>
        <v>1</v>
      </c>
      <c r="E292" s="441">
        <f>COUNTIF(G248:G289,"=R")</f>
        <v>0</v>
      </c>
      <c r="F292" s="85" t="s">
        <v>385</v>
      </c>
      <c r="G292" s="441">
        <f>SUMIF(G248:G289,"=NC",H248:H289)</f>
        <v>60</v>
      </c>
      <c r="H292" s="441">
        <f>SUMIF(G248:G289,"=R",H248:H289)</f>
        <v>0</v>
      </c>
      <c r="I292" s="1090"/>
    </row>
    <row r="293" spans="1:310" ht="16.5" thickBot="1">
      <c r="A293" s="1089"/>
      <c r="B293" s="44"/>
      <c r="C293" s="85" t="s">
        <v>1014</v>
      </c>
      <c r="D293" s="617">
        <v>1</v>
      </c>
      <c r="E293" s="617"/>
      <c r="F293" s="676"/>
      <c r="G293" s="676"/>
      <c r="H293" s="676"/>
      <c r="I293" s="1090"/>
    </row>
    <row r="294" spans="1:310" ht="16.5" thickBot="1">
      <c r="A294" s="1139"/>
      <c r="B294" s="1156"/>
      <c r="C294" s="1157" t="s">
        <v>1015</v>
      </c>
      <c r="D294" s="1158">
        <f>IF(D293&gt;0,D292/D293,0)</f>
        <v>1</v>
      </c>
      <c r="E294" s="1158">
        <f>IF(E293&gt;0,E292/E293,0)</f>
        <v>0</v>
      </c>
      <c r="F294" s="1102"/>
      <c r="G294" s="1102"/>
      <c r="H294" s="1102"/>
      <c r="I294" s="1103"/>
    </row>
    <row r="295" spans="1:310">
      <c r="A295" s="1159"/>
      <c r="B295" s="1160" t="s">
        <v>1016</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8"/>
      <c r="B298" s="2095" t="s">
        <v>1012</v>
      </c>
      <c r="C298" s="2095"/>
      <c r="D298" s="1462" t="s">
        <v>1181</v>
      </c>
      <c r="E298" s="2091" t="s">
        <v>1017</v>
      </c>
      <c r="F298" s="2091"/>
      <c r="G298" s="2091" t="s">
        <v>263</v>
      </c>
      <c r="H298" s="2091"/>
      <c r="I298" s="1463" t="s">
        <v>1182</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50">
        <v>1</v>
      </c>
      <c r="B299" s="2083" t="str">
        <f t="shared" ref="B299:B334" si="1">B248</f>
        <v>100 North Plains Road The Plains Ohio 45780-1008</v>
      </c>
      <c r="C299" s="2084"/>
      <c r="D299" s="618"/>
      <c r="E299" s="2085" t="s">
        <v>2379</v>
      </c>
      <c r="F299" s="2086"/>
      <c r="G299" s="2085" t="s">
        <v>2356</v>
      </c>
      <c r="H299" s="2086"/>
      <c r="I299" s="618" t="s">
        <v>2357</v>
      </c>
    </row>
    <row r="300" spans="1:310" ht="13.5" thickBot="1">
      <c r="A300" s="1150">
        <v>2</v>
      </c>
      <c r="B300" s="2083">
        <f t="shared" si="1"/>
        <v>0</v>
      </c>
      <c r="C300" s="2084"/>
      <c r="D300" s="618"/>
      <c r="E300" s="2085"/>
      <c r="F300" s="2086"/>
      <c r="G300" s="2085"/>
      <c r="H300" s="2086"/>
      <c r="I300" s="618"/>
    </row>
    <row r="301" spans="1:310" ht="13.5" thickBot="1">
      <c r="A301" s="1150">
        <v>3</v>
      </c>
      <c r="B301" s="2083">
        <f t="shared" si="1"/>
        <v>0</v>
      </c>
      <c r="C301" s="2084"/>
      <c r="D301" s="618"/>
      <c r="E301" s="2085"/>
      <c r="F301" s="2086"/>
      <c r="G301" s="2085"/>
      <c r="H301" s="2086"/>
      <c r="I301" s="618"/>
    </row>
    <row r="302" spans="1:310" ht="13.5" thickBot="1">
      <c r="A302" s="1150">
        <v>4</v>
      </c>
      <c r="B302" s="2083">
        <f t="shared" si="1"/>
        <v>0</v>
      </c>
      <c r="C302" s="2084"/>
      <c r="D302" s="618"/>
      <c r="E302" s="2085"/>
      <c r="F302" s="2086"/>
      <c r="G302" s="2085"/>
      <c r="H302" s="2086"/>
      <c r="I302" s="618"/>
    </row>
    <row r="303" spans="1:310" ht="13.5" thickBot="1">
      <c r="A303" s="1150">
        <v>5</v>
      </c>
      <c r="B303" s="2083">
        <f t="shared" si="1"/>
        <v>0</v>
      </c>
      <c r="C303" s="2084"/>
      <c r="D303" s="618"/>
      <c r="E303" s="2085"/>
      <c r="F303" s="2086"/>
      <c r="G303" s="2085"/>
      <c r="H303" s="2086"/>
      <c r="I303" s="618"/>
    </row>
    <row r="304" spans="1:310" ht="13.5" thickBot="1">
      <c r="A304" s="1150">
        <v>6</v>
      </c>
      <c r="B304" s="2083">
        <f t="shared" si="1"/>
        <v>0</v>
      </c>
      <c r="C304" s="2084"/>
      <c r="D304" s="618"/>
      <c r="E304" s="2085"/>
      <c r="F304" s="2086"/>
      <c r="G304" s="2085"/>
      <c r="H304" s="2086"/>
      <c r="I304" s="618"/>
    </row>
    <row r="305" spans="1:310" ht="13.5" thickBot="1">
      <c r="A305" s="1150">
        <v>7</v>
      </c>
      <c r="B305" s="2083">
        <f t="shared" si="1"/>
        <v>0</v>
      </c>
      <c r="C305" s="2084"/>
      <c r="D305" s="618"/>
      <c r="E305" s="2085"/>
      <c r="F305" s="2086"/>
      <c r="G305" s="2085"/>
      <c r="H305" s="2086"/>
      <c r="I305" s="618"/>
    </row>
    <row r="306" spans="1:310" ht="13.5" thickBot="1">
      <c r="A306" s="1150">
        <v>8</v>
      </c>
      <c r="B306" s="2083">
        <f t="shared" si="1"/>
        <v>0</v>
      </c>
      <c r="C306" s="2084"/>
      <c r="D306" s="618"/>
      <c r="E306" s="2085"/>
      <c r="F306" s="2086"/>
      <c r="G306" s="2085"/>
      <c r="H306" s="2086"/>
      <c r="I306" s="618"/>
    </row>
    <row r="307" spans="1:310" ht="13.5" thickBot="1">
      <c r="A307" s="1150">
        <v>9</v>
      </c>
      <c r="B307" s="2083">
        <f t="shared" si="1"/>
        <v>0</v>
      </c>
      <c r="C307" s="2084"/>
      <c r="D307" s="618"/>
      <c r="E307" s="2085"/>
      <c r="F307" s="2086"/>
      <c r="G307" s="2085"/>
      <c r="H307" s="2086"/>
      <c r="I307" s="618"/>
    </row>
    <row r="308" spans="1:310" ht="13.5" thickBot="1">
      <c r="A308" s="1150">
        <v>10</v>
      </c>
      <c r="B308" s="2083">
        <f t="shared" si="1"/>
        <v>0</v>
      </c>
      <c r="C308" s="2084"/>
      <c r="D308" s="618"/>
      <c r="E308" s="2085"/>
      <c r="F308" s="2086"/>
      <c r="G308" s="2085"/>
      <c r="H308" s="2086"/>
      <c r="I308" s="618"/>
    </row>
    <row r="309" spans="1:310" ht="13.5" thickBot="1">
      <c r="A309" s="1150">
        <v>11</v>
      </c>
      <c r="B309" s="2083">
        <f t="shared" si="1"/>
        <v>0</v>
      </c>
      <c r="C309" s="2084"/>
      <c r="D309" s="618"/>
      <c r="E309" s="2085"/>
      <c r="F309" s="2086"/>
      <c r="G309" s="2085"/>
      <c r="H309" s="2086"/>
      <c r="I309" s="618"/>
    </row>
    <row r="310" spans="1:310" ht="13.5" thickBot="1">
      <c r="A310" s="1150">
        <v>12</v>
      </c>
      <c r="B310" s="2083">
        <f t="shared" si="1"/>
        <v>0</v>
      </c>
      <c r="C310" s="2084"/>
      <c r="D310" s="618"/>
      <c r="E310" s="2085"/>
      <c r="F310" s="2086"/>
      <c r="G310" s="2085"/>
      <c r="H310" s="2086"/>
      <c r="I310" s="618"/>
    </row>
    <row r="311" spans="1:310" ht="13.5" thickBot="1">
      <c r="A311" s="1150">
        <v>13</v>
      </c>
      <c r="B311" s="2083">
        <f t="shared" si="1"/>
        <v>0</v>
      </c>
      <c r="C311" s="2084"/>
      <c r="D311" s="618"/>
      <c r="E311" s="2085"/>
      <c r="F311" s="2086"/>
      <c r="G311" s="2085"/>
      <c r="H311" s="2086"/>
      <c r="I311" s="618"/>
    </row>
    <row r="312" spans="1:310" ht="13.5" thickBot="1">
      <c r="A312" s="1150">
        <v>14</v>
      </c>
      <c r="B312" s="2083">
        <f t="shared" si="1"/>
        <v>0</v>
      </c>
      <c r="C312" s="2084"/>
      <c r="D312" s="618"/>
      <c r="E312" s="2085"/>
      <c r="F312" s="2086"/>
      <c r="G312" s="2085"/>
      <c r="H312" s="2086"/>
      <c r="I312" s="618"/>
    </row>
    <row r="313" spans="1:310" s="5" customFormat="1" ht="16.5" thickBot="1">
      <c r="A313" s="1150">
        <v>15</v>
      </c>
      <c r="B313" s="2083">
        <f t="shared" si="1"/>
        <v>0</v>
      </c>
      <c r="C313" s="2084"/>
      <c r="D313" s="618"/>
      <c r="E313" s="2085"/>
      <c r="F313" s="2086"/>
      <c r="G313" s="2085"/>
      <c r="H313" s="2086"/>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50">
        <v>16</v>
      </c>
      <c r="B314" s="2083">
        <f t="shared" si="1"/>
        <v>0</v>
      </c>
      <c r="C314" s="2084"/>
      <c r="D314" s="618"/>
      <c r="E314" s="2085"/>
      <c r="F314" s="2086"/>
      <c r="G314" s="2085"/>
      <c r="H314" s="2086"/>
      <c r="I314" s="618"/>
    </row>
    <row r="315" spans="1:310" ht="13.5" thickBot="1">
      <c r="A315" s="1150">
        <v>17</v>
      </c>
      <c r="B315" s="2083">
        <f t="shared" si="1"/>
        <v>0</v>
      </c>
      <c r="C315" s="2084"/>
      <c r="D315" s="618"/>
      <c r="E315" s="2085"/>
      <c r="F315" s="2086"/>
      <c r="G315" s="2085"/>
      <c r="H315" s="2086"/>
      <c r="I315" s="618"/>
    </row>
    <row r="316" spans="1:310" ht="13.5" thickBot="1">
      <c r="A316" s="1150">
        <v>18</v>
      </c>
      <c r="B316" s="2083">
        <f t="shared" si="1"/>
        <v>0</v>
      </c>
      <c r="C316" s="2084"/>
      <c r="D316" s="618"/>
      <c r="E316" s="2085"/>
      <c r="F316" s="2086"/>
      <c r="G316" s="2085"/>
      <c r="H316" s="2086"/>
      <c r="I316" s="618"/>
    </row>
    <row r="317" spans="1:310" ht="13.5" thickBot="1">
      <c r="A317" s="1150">
        <v>19</v>
      </c>
      <c r="B317" s="2083">
        <f t="shared" si="1"/>
        <v>0</v>
      </c>
      <c r="C317" s="2084"/>
      <c r="D317" s="618"/>
      <c r="E317" s="2085"/>
      <c r="F317" s="2086"/>
      <c r="G317" s="2085"/>
      <c r="H317" s="2086"/>
      <c r="I317" s="618"/>
    </row>
    <row r="318" spans="1:310" ht="13.5" thickBot="1">
      <c r="A318" s="1150">
        <v>20</v>
      </c>
      <c r="B318" s="2083">
        <f t="shared" si="1"/>
        <v>0</v>
      </c>
      <c r="C318" s="2084"/>
      <c r="D318" s="618"/>
      <c r="E318" s="2085"/>
      <c r="F318" s="2086"/>
      <c r="G318" s="2085"/>
      <c r="H318" s="2086"/>
      <c r="I318" s="618"/>
    </row>
    <row r="319" spans="1:310" ht="13.5" thickBot="1">
      <c r="A319" s="1150">
        <v>21</v>
      </c>
      <c r="B319" s="2083">
        <f t="shared" si="1"/>
        <v>0</v>
      </c>
      <c r="C319" s="2084"/>
      <c r="D319" s="618"/>
      <c r="E319" s="2085"/>
      <c r="F319" s="2086"/>
      <c r="G319" s="2085"/>
      <c r="H319" s="2086"/>
      <c r="I319" s="618"/>
    </row>
    <row r="320" spans="1:310" ht="13.5" thickBot="1">
      <c r="A320" s="1150">
        <v>22</v>
      </c>
      <c r="B320" s="2083">
        <f t="shared" si="1"/>
        <v>0</v>
      </c>
      <c r="C320" s="2084"/>
      <c r="D320" s="618"/>
      <c r="E320" s="2085"/>
      <c r="F320" s="2086"/>
      <c r="G320" s="2085"/>
      <c r="H320" s="2086"/>
      <c r="I320" s="618"/>
    </row>
    <row r="321" spans="1:9" ht="13.5" thickBot="1">
      <c r="A321" s="1150">
        <v>23</v>
      </c>
      <c r="B321" s="2083">
        <f t="shared" si="1"/>
        <v>0</v>
      </c>
      <c r="C321" s="2084"/>
      <c r="D321" s="618"/>
      <c r="E321" s="2085"/>
      <c r="F321" s="2086"/>
      <c r="G321" s="2085"/>
      <c r="H321" s="2086"/>
      <c r="I321" s="618"/>
    </row>
    <row r="322" spans="1:9" ht="13.5" thickBot="1">
      <c r="A322" s="1150">
        <v>24</v>
      </c>
      <c r="B322" s="2083">
        <f t="shared" si="1"/>
        <v>0</v>
      </c>
      <c r="C322" s="2084"/>
      <c r="D322" s="618"/>
      <c r="E322" s="2085"/>
      <c r="F322" s="2086"/>
      <c r="G322" s="2085"/>
      <c r="H322" s="2086"/>
      <c r="I322" s="618"/>
    </row>
    <row r="323" spans="1:9" ht="13.5" thickBot="1">
      <c r="A323" s="1150">
        <v>25</v>
      </c>
      <c r="B323" s="2083">
        <f t="shared" si="1"/>
        <v>0</v>
      </c>
      <c r="C323" s="2084"/>
      <c r="D323" s="618"/>
      <c r="E323" s="2085"/>
      <c r="F323" s="2086"/>
      <c r="G323" s="2085"/>
      <c r="H323" s="2086"/>
      <c r="I323" s="618"/>
    </row>
    <row r="324" spans="1:9" ht="13.5" thickBot="1">
      <c r="A324" s="1150">
        <v>26</v>
      </c>
      <c r="B324" s="2083">
        <f t="shared" si="1"/>
        <v>0</v>
      </c>
      <c r="C324" s="2084"/>
      <c r="D324" s="618"/>
      <c r="E324" s="2085"/>
      <c r="F324" s="2086"/>
      <c r="G324" s="2085"/>
      <c r="H324" s="2086"/>
      <c r="I324" s="618"/>
    </row>
    <row r="325" spans="1:9" ht="13.5" thickBot="1">
      <c r="A325" s="1150">
        <v>27</v>
      </c>
      <c r="B325" s="2083">
        <f t="shared" si="1"/>
        <v>0</v>
      </c>
      <c r="C325" s="2084"/>
      <c r="D325" s="618"/>
      <c r="E325" s="2085"/>
      <c r="F325" s="2086"/>
      <c r="G325" s="2085"/>
      <c r="H325" s="2086"/>
      <c r="I325" s="618"/>
    </row>
    <row r="326" spans="1:9" ht="13.5" thickBot="1">
      <c r="A326" s="1150">
        <v>28</v>
      </c>
      <c r="B326" s="2083">
        <f t="shared" si="1"/>
        <v>0</v>
      </c>
      <c r="C326" s="2084"/>
      <c r="D326" s="618"/>
      <c r="E326" s="2085"/>
      <c r="F326" s="2086"/>
      <c r="G326" s="2085"/>
      <c r="H326" s="2086"/>
      <c r="I326" s="618"/>
    </row>
    <row r="327" spans="1:9" ht="13.5" thickBot="1">
      <c r="A327" s="1150">
        <v>29</v>
      </c>
      <c r="B327" s="2083">
        <f t="shared" si="1"/>
        <v>0</v>
      </c>
      <c r="C327" s="2084"/>
      <c r="D327" s="618"/>
      <c r="E327" s="2085"/>
      <c r="F327" s="2086"/>
      <c r="G327" s="2085"/>
      <c r="H327" s="2086"/>
      <c r="I327" s="618"/>
    </row>
    <row r="328" spans="1:9" ht="13.5" thickBot="1">
      <c r="A328" s="1152">
        <v>30</v>
      </c>
      <c r="B328" s="2083">
        <f t="shared" si="1"/>
        <v>0</v>
      </c>
      <c r="C328" s="2084"/>
      <c r="D328" s="618"/>
      <c r="E328" s="2085"/>
      <c r="F328" s="2086"/>
      <c r="G328" s="2085"/>
      <c r="H328" s="2086"/>
      <c r="I328" s="618"/>
    </row>
    <row r="329" spans="1:9" ht="13.5" thickBot="1">
      <c r="A329" s="1152">
        <v>31</v>
      </c>
      <c r="B329" s="2083">
        <f t="shared" si="1"/>
        <v>0</v>
      </c>
      <c r="C329" s="2084"/>
      <c r="D329" s="618"/>
      <c r="E329" s="2085"/>
      <c r="F329" s="2086"/>
      <c r="G329" s="2085"/>
      <c r="H329" s="2086"/>
      <c r="I329" s="618"/>
    </row>
    <row r="330" spans="1:9" ht="13.5" thickBot="1">
      <c r="A330" s="1152">
        <v>32</v>
      </c>
      <c r="B330" s="2083">
        <f t="shared" si="1"/>
        <v>0</v>
      </c>
      <c r="C330" s="2084"/>
      <c r="D330" s="618"/>
      <c r="E330" s="2085"/>
      <c r="F330" s="2086"/>
      <c r="G330" s="2085"/>
      <c r="H330" s="2086"/>
      <c r="I330" s="618"/>
    </row>
    <row r="331" spans="1:9" ht="13.5" thickBot="1">
      <c r="A331" s="1152">
        <v>33</v>
      </c>
      <c r="B331" s="2083">
        <f t="shared" si="1"/>
        <v>0</v>
      </c>
      <c r="C331" s="2084"/>
      <c r="D331" s="618"/>
      <c r="E331" s="2085"/>
      <c r="F331" s="2086"/>
      <c r="G331" s="2085"/>
      <c r="H331" s="2086"/>
      <c r="I331" s="618"/>
    </row>
    <row r="332" spans="1:9" ht="13.5" thickBot="1">
      <c r="A332" s="1152">
        <v>34</v>
      </c>
      <c r="B332" s="2083">
        <f t="shared" si="1"/>
        <v>0</v>
      </c>
      <c r="C332" s="2084"/>
      <c r="D332" s="618"/>
      <c r="E332" s="2085"/>
      <c r="F332" s="2086"/>
      <c r="G332" s="2085"/>
      <c r="H332" s="2086"/>
      <c r="I332" s="618"/>
    </row>
    <row r="333" spans="1:9" ht="13.5" thickBot="1">
      <c r="A333" s="1152">
        <v>35</v>
      </c>
      <c r="B333" s="2083">
        <f t="shared" si="1"/>
        <v>0</v>
      </c>
      <c r="C333" s="2084"/>
      <c r="D333" s="618"/>
      <c r="E333" s="2085"/>
      <c r="F333" s="2086"/>
      <c r="G333" s="2085"/>
      <c r="H333" s="2086"/>
      <c r="I333" s="618"/>
    </row>
    <row r="334" spans="1:9" ht="13.5" thickBot="1">
      <c r="A334" s="1152">
        <v>36</v>
      </c>
      <c r="B334" s="2083">
        <f t="shared" si="1"/>
        <v>0</v>
      </c>
      <c r="C334" s="2084"/>
      <c r="D334" s="618"/>
      <c r="E334" s="2085"/>
      <c r="F334" s="2086"/>
      <c r="G334" s="2085"/>
      <c r="H334" s="2086"/>
      <c r="I334" s="618"/>
    </row>
    <row r="335" spans="1:9" ht="13.5" thickBot="1">
      <c r="A335" s="1152">
        <v>37</v>
      </c>
      <c r="B335" s="2083">
        <f t="shared" ref="B335:B340" si="2">B284</f>
        <v>0</v>
      </c>
      <c r="C335" s="2084"/>
      <c r="D335" s="618"/>
      <c r="E335" s="2085"/>
      <c r="F335" s="2086"/>
      <c r="G335" s="2085"/>
      <c r="H335" s="2086"/>
      <c r="I335" s="618"/>
    </row>
    <row r="336" spans="1:9" ht="13.5" thickBot="1">
      <c r="A336" s="1152">
        <v>38</v>
      </c>
      <c r="B336" s="2083">
        <f t="shared" si="2"/>
        <v>0</v>
      </c>
      <c r="C336" s="2084"/>
      <c r="D336" s="618"/>
      <c r="E336" s="2085"/>
      <c r="F336" s="2086"/>
      <c r="G336" s="2085"/>
      <c r="H336" s="2086"/>
      <c r="I336" s="618"/>
    </row>
    <row r="337" spans="1:310" s="1400" customFormat="1" ht="13.5" thickBot="1">
      <c r="A337" s="1152">
        <v>39</v>
      </c>
      <c r="B337" s="2083">
        <f t="shared" si="2"/>
        <v>0</v>
      </c>
      <c r="C337" s="2084"/>
      <c r="D337" s="618"/>
      <c r="E337" s="2085"/>
      <c r="F337" s="2086"/>
      <c r="G337" s="2085"/>
      <c r="H337" s="2086"/>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400" customFormat="1" ht="13.5" thickBot="1">
      <c r="A338" s="1152"/>
      <c r="B338" s="2083">
        <f t="shared" si="2"/>
        <v>0</v>
      </c>
      <c r="C338" s="2084"/>
      <c r="D338" s="618"/>
      <c r="E338" s="2085"/>
      <c r="F338" s="2086"/>
      <c r="G338" s="2085"/>
      <c r="H338" s="2086"/>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400" customFormat="1" ht="13.5" thickBot="1">
      <c r="A339" s="1152"/>
      <c r="B339" s="2083">
        <f t="shared" si="2"/>
        <v>0</v>
      </c>
      <c r="C339" s="2084"/>
      <c r="D339" s="618"/>
      <c r="E339" s="2085"/>
      <c r="F339" s="2086"/>
      <c r="G339" s="2085"/>
      <c r="H339" s="2086"/>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2">
        <v>40</v>
      </c>
      <c r="B340" s="2083">
        <f t="shared" si="2"/>
        <v>0</v>
      </c>
      <c r="C340" s="2084"/>
      <c r="D340" s="618"/>
      <c r="E340" s="2085"/>
      <c r="F340" s="2086"/>
      <c r="G340" s="2085"/>
      <c r="H340" s="2086"/>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3"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11.87</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105" t="s">
        <v>1879</v>
      </c>
      <c r="B350" s="2105"/>
      <c r="C350" s="2105"/>
      <c r="D350" s="2105"/>
      <c r="E350" s="2105"/>
      <c r="F350" s="2105"/>
      <c r="G350" s="2105"/>
      <c r="H350" s="2105"/>
      <c r="I350" s="2105"/>
    </row>
    <row r="351" spans="1:310">
      <c r="I351" s="418"/>
    </row>
    <row r="352" spans="1:310">
      <c r="A352" s="90"/>
      <c r="B352" s="9" t="s">
        <v>568</v>
      </c>
    </row>
    <row r="353" spans="1:169" ht="13.5" thickBot="1"/>
    <row r="354" spans="1:169" ht="13.5" thickBot="1">
      <c r="B354" s="697"/>
      <c r="C354" s="9" t="s">
        <v>846</v>
      </c>
      <c r="D354" s="13"/>
      <c r="E354" s="3"/>
    </row>
    <row r="355" spans="1:169" ht="13.5" thickBot="1">
      <c r="B355" s="704"/>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c r="C359" s="9" t="s">
        <v>846</v>
      </c>
      <c r="D359" s="13"/>
      <c r="E359" s="3"/>
      <c r="H359" s="3"/>
    </row>
    <row r="361" spans="1:169">
      <c r="B361" s="91" t="s">
        <v>1273</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105" t="s">
        <v>517</v>
      </c>
      <c r="B363" s="2105"/>
      <c r="C363" s="2105"/>
      <c r="D363" s="2105"/>
      <c r="E363" s="2105"/>
      <c r="F363" s="2105"/>
      <c r="G363" s="2105"/>
      <c r="H363" s="2105"/>
      <c r="I363" s="2105"/>
      <c r="J363" s="917"/>
      <c r="K363" s="917"/>
      <c r="L363" s="917"/>
      <c r="M363" s="917"/>
      <c r="N363" s="917"/>
      <c r="O363" s="917"/>
      <c r="P363" s="917"/>
      <c r="Q363" s="917"/>
      <c r="R363" s="917"/>
      <c r="S363" s="917"/>
      <c r="T363" s="917"/>
      <c r="U363" s="917"/>
      <c r="V363" s="1520"/>
      <c r="W363" s="917"/>
      <c r="X363" s="917"/>
      <c r="Y363" s="917"/>
      <c r="Z363" s="917"/>
      <c r="AA363" s="917"/>
      <c r="AB363" s="917"/>
      <c r="AC363" s="917"/>
      <c r="AD363" s="917"/>
      <c r="AE363" s="917"/>
      <c r="AF363" s="917"/>
      <c r="AG363" s="917"/>
      <c r="AH363" s="917"/>
      <c r="AI363" s="917"/>
      <c r="AJ363" s="917"/>
      <c r="AK363" s="917"/>
      <c r="AL363" s="917"/>
      <c r="AM363" s="917"/>
      <c r="AN363" s="917"/>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7"/>
      <c r="BK363" s="1523"/>
      <c r="BL363" s="1523"/>
      <c r="BM363" s="1523"/>
      <c r="BN363" s="1523"/>
      <c r="BO363" s="1523"/>
      <c r="BP363" s="917"/>
      <c r="BQ363" s="917"/>
      <c r="BR363" s="917"/>
      <c r="BS363" s="917"/>
      <c r="BT363" s="1522"/>
      <c r="BU363" s="1522"/>
      <c r="BV363" s="1524"/>
      <c r="BW363" s="1524"/>
      <c r="BX363" s="1524"/>
      <c r="BY363" s="917"/>
      <c r="BZ363" s="917"/>
      <c r="CA363" s="917"/>
      <c r="CB363" s="917"/>
      <c r="CC363" s="1522"/>
      <c r="CD363" s="1525"/>
      <c r="CE363" s="917"/>
      <c r="CF363" s="1523"/>
      <c r="CG363" s="1523"/>
      <c r="CH363" s="1523"/>
      <c r="CI363" s="1523"/>
      <c r="CJ363" s="1523"/>
      <c r="CK363" s="1523"/>
      <c r="CL363" s="1524"/>
      <c r="CM363" s="1524"/>
      <c r="CN363" s="917"/>
      <c r="CO363" s="917"/>
      <c r="CP363" s="917"/>
      <c r="CQ363" s="1526"/>
      <c r="CR363" s="1526"/>
      <c r="CS363" s="1526"/>
      <c r="CT363" s="1526"/>
      <c r="CU363" s="1522"/>
      <c r="CV363" s="1522"/>
      <c r="CW363" s="1520"/>
      <c r="CX363" s="1525"/>
      <c r="CY363" s="1525"/>
      <c r="CZ363" s="1522"/>
      <c r="DA363" s="1522"/>
      <c r="DB363" s="917"/>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7"/>
      <c r="DY363" s="917"/>
      <c r="DZ363" s="917"/>
      <c r="EA363" s="917"/>
      <c r="EB363" s="917"/>
      <c r="EC363" s="917"/>
      <c r="ED363" s="917"/>
      <c r="EE363" s="917"/>
      <c r="EF363" s="917"/>
      <c r="EG363" s="917"/>
      <c r="EH363" s="917"/>
      <c r="EI363" s="917"/>
      <c r="EJ363" s="1523"/>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39" t="s">
        <v>774</v>
      </c>
      <c r="G364" s="2139"/>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4"/>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0" t="s">
        <v>776</v>
      </c>
      <c r="G365" s="1461" t="s">
        <v>777</v>
      </c>
      <c r="H365" s="52"/>
    </row>
    <row r="366" spans="1:169" ht="13.5" thickBot="1">
      <c r="A366" s="3"/>
      <c r="B366" s="53" t="s">
        <v>2100</v>
      </c>
      <c r="D366" s="3"/>
      <c r="F366" s="620">
        <v>42310</v>
      </c>
      <c r="G366" s="621"/>
      <c r="H366" s="93"/>
    </row>
    <row r="367" spans="1:169" ht="13.5" thickBot="1">
      <c r="B367" s="53" t="s">
        <v>2101</v>
      </c>
      <c r="D367" s="3"/>
      <c r="F367" s="620">
        <v>42324</v>
      </c>
      <c r="G367" s="621"/>
      <c r="H367" s="93"/>
    </row>
    <row r="368" spans="1:169" ht="13.5" thickBot="1">
      <c r="A368" s="3"/>
      <c r="B368" s="53" t="s">
        <v>2102</v>
      </c>
      <c r="D368" s="3"/>
      <c r="F368" s="620">
        <v>42536</v>
      </c>
      <c r="G368" s="621"/>
      <c r="H368" s="93"/>
    </row>
    <row r="369" spans="1:53" ht="13.5" thickBot="1">
      <c r="B369" s="14" t="s">
        <v>2103</v>
      </c>
      <c r="D369" s="3"/>
      <c r="F369" s="620">
        <v>42310</v>
      </c>
      <c r="G369" s="621"/>
      <c r="H369" s="93"/>
    </row>
    <row r="370" spans="1:53" ht="13.5" thickBot="1">
      <c r="B370" s="14" t="s">
        <v>2104</v>
      </c>
      <c r="D370" s="3"/>
      <c r="F370" s="620">
        <v>43100</v>
      </c>
      <c r="G370" s="621"/>
      <c r="H370" s="93"/>
    </row>
    <row r="371" spans="1:53">
      <c r="BA371" s="1521"/>
    </row>
    <row r="372" spans="1:53" ht="13.5" thickBot="1">
      <c r="H372" s="94"/>
      <c r="BA372" s="1521"/>
    </row>
    <row r="373" spans="1:53" ht="13.5" thickBot="1">
      <c r="A373" s="51"/>
      <c r="B373" s="9" t="s">
        <v>1055</v>
      </c>
      <c r="D373" s="46" t="s">
        <v>1056</v>
      </c>
      <c r="E373" s="621">
        <v>42628</v>
      </c>
      <c r="F373" s="10" t="s">
        <v>1057</v>
      </c>
      <c r="G373" s="621">
        <v>42719</v>
      </c>
      <c r="H373" s="95"/>
      <c r="BA373" s="1521"/>
    </row>
    <row r="374" spans="1:53" ht="13.5" thickBot="1">
      <c r="BA374" s="1521"/>
    </row>
    <row r="375" spans="1:53" ht="36.75" thickBot="1">
      <c r="A375" s="2136" t="s">
        <v>1552</v>
      </c>
      <c r="B375" s="2137"/>
      <c r="C375" s="2137"/>
      <c r="D375" s="2137"/>
      <c r="E375" s="2137"/>
      <c r="F375" s="2137"/>
      <c r="G375" s="2137"/>
      <c r="H375" s="2137"/>
      <c r="I375" s="2138"/>
    </row>
    <row r="376" spans="1:53" ht="16.5" thickBot="1">
      <c r="A376" s="1176"/>
      <c r="B376" s="1180" t="s">
        <v>1553</v>
      </c>
      <c r="C376" s="1178"/>
      <c r="D376" s="1178"/>
      <c r="E376" s="1178"/>
      <c r="F376" s="1177"/>
      <c r="G376" s="1178"/>
      <c r="H376" s="1178"/>
      <c r="I376" s="1179"/>
    </row>
    <row r="377" spans="1:53" ht="13.5" thickBot="1">
      <c r="A377" s="1093"/>
      <c r="B377" s="7" t="s">
        <v>691</v>
      </c>
      <c r="C377" s="2085" t="s">
        <v>2271</v>
      </c>
      <c r="D377" s="2086"/>
      <c r="E377" s="2086"/>
      <c r="F377" s="21" t="s">
        <v>390</v>
      </c>
      <c r="G377" s="2085" t="s">
        <v>2288</v>
      </c>
      <c r="H377" s="2086"/>
      <c r="I377" s="1090"/>
    </row>
    <row r="378" spans="1:53" ht="13.5" thickBot="1">
      <c r="A378" s="1089"/>
      <c r="B378" s="677" t="s">
        <v>694</v>
      </c>
      <c r="C378" s="2085" t="s">
        <v>2383</v>
      </c>
      <c r="D378" s="2086"/>
      <c r="E378" s="2086"/>
      <c r="F378" s="21" t="s">
        <v>778</v>
      </c>
      <c r="G378" s="2085" t="s">
        <v>2289</v>
      </c>
      <c r="H378" s="2086"/>
      <c r="I378" s="1090"/>
    </row>
    <row r="379" spans="1:53" ht="13.5" thickBot="1">
      <c r="A379" s="1089"/>
      <c r="B379" s="677" t="s">
        <v>695</v>
      </c>
      <c r="C379" s="2085" t="s">
        <v>2382</v>
      </c>
      <c r="D379" s="2086"/>
      <c r="E379" s="1035"/>
      <c r="F379" s="297" t="s">
        <v>255</v>
      </c>
      <c r="G379" s="2085" t="s">
        <v>2290</v>
      </c>
      <c r="H379" s="2086"/>
      <c r="I379" s="1090"/>
    </row>
    <row r="380" spans="1:53" ht="13.5" thickBot="1">
      <c r="A380" s="1089"/>
      <c r="B380" s="677" t="s">
        <v>696</v>
      </c>
      <c r="C380" s="1169" t="s">
        <v>2286</v>
      </c>
      <c r="D380" s="1035"/>
      <c r="E380" s="1035"/>
      <c r="F380" s="7" t="s">
        <v>258</v>
      </c>
      <c r="G380" s="600">
        <v>7409747119</v>
      </c>
      <c r="H380" s="693" t="s">
        <v>374</v>
      </c>
      <c r="I380" s="1090"/>
    </row>
    <row r="381" spans="1:53" ht="13.5" thickBot="1">
      <c r="A381" s="1089"/>
      <c r="B381" s="677" t="s">
        <v>1323</v>
      </c>
      <c r="C381" s="597">
        <v>437839597</v>
      </c>
      <c r="D381" s="1035"/>
      <c r="E381" s="1035"/>
      <c r="F381" s="7" t="s">
        <v>260</v>
      </c>
      <c r="G381" s="2085"/>
      <c r="H381" s="2086"/>
      <c r="I381" s="1090"/>
    </row>
    <row r="382" spans="1:53" ht="13.5" thickBot="1">
      <c r="A382" s="1089"/>
      <c r="B382" s="1035"/>
      <c r="C382" s="676"/>
      <c r="D382" s="1035"/>
      <c r="E382" s="1035"/>
      <c r="F382" s="694" t="s">
        <v>259</v>
      </c>
      <c r="G382" s="2089" t="s">
        <v>2291</v>
      </c>
      <c r="H382" s="2086"/>
      <c r="I382" s="1099"/>
    </row>
    <row r="383" spans="1:53" ht="13.5" thickBot="1">
      <c r="A383" s="1089"/>
      <c r="B383" s="7" t="s">
        <v>1420</v>
      </c>
      <c r="C383" s="1169" t="s">
        <v>2287</v>
      </c>
      <c r="D383" s="1035"/>
      <c r="E383" s="1035"/>
      <c r="F383" s="7" t="s">
        <v>39</v>
      </c>
      <c r="G383" s="2085"/>
      <c r="H383" s="2086"/>
      <c r="I383" s="1090"/>
    </row>
    <row r="384" spans="1:53" ht="13.5" thickBot="1">
      <c r="A384" s="1125"/>
      <c r="B384" s="1102"/>
      <c r="C384" s="1102"/>
      <c r="D384" s="1102"/>
      <c r="E384" s="1102"/>
      <c r="F384" s="1102"/>
      <c r="G384" s="1102"/>
      <c r="H384" s="1102"/>
      <c r="I384" s="1103"/>
    </row>
    <row r="385" spans="1:10" ht="16.5" thickBot="1">
      <c r="A385" s="2096" t="s">
        <v>515</v>
      </c>
      <c r="B385" s="2097"/>
      <c r="C385" s="2097"/>
      <c r="D385" s="2097"/>
      <c r="E385" s="2097"/>
      <c r="F385" s="2097"/>
      <c r="G385" s="2097"/>
      <c r="H385" s="2097"/>
      <c r="I385" s="2098"/>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7" t="s">
        <v>562</v>
      </c>
      <c r="E394" s="1407" t="s">
        <v>563</v>
      </c>
      <c r="F394" s="1035"/>
      <c r="G394" s="294"/>
      <c r="H394" s="294"/>
      <c r="I394" s="1090"/>
    </row>
    <row r="395" spans="1:10" ht="13.5" thickBot="1">
      <c r="A395" s="1096"/>
      <c r="B395" s="294"/>
      <c r="C395" s="677" t="s">
        <v>1242</v>
      </c>
      <c r="D395" s="606"/>
      <c r="E395" s="606">
        <v>12</v>
      </c>
      <c r="F395" s="1035"/>
      <c r="G395" s="679"/>
      <c r="H395" s="676"/>
      <c r="I395" s="1090"/>
    </row>
    <row r="396" spans="1:10" ht="13.5" thickBot="1">
      <c r="A396" s="1089"/>
      <c r="B396" s="1035"/>
      <c r="C396" s="677" t="s">
        <v>564</v>
      </c>
      <c r="D396" s="606"/>
      <c r="E396" s="606">
        <v>2</v>
      </c>
      <c r="F396" s="1035"/>
      <c r="G396" s="679"/>
      <c r="H396" s="676"/>
      <c r="I396" s="1090"/>
    </row>
    <row r="397" spans="1:10" ht="13.5" thickBot="1">
      <c r="A397" s="1089"/>
      <c r="B397" s="1035"/>
      <c r="C397" s="677" t="s">
        <v>565</v>
      </c>
      <c r="D397" s="606"/>
      <c r="E397" s="606">
        <v>60</v>
      </c>
      <c r="F397" s="1035"/>
      <c r="G397" s="1059"/>
      <c r="H397" s="676"/>
      <c r="I397" s="1090"/>
      <c r="J397" s="1530"/>
    </row>
    <row r="398" spans="1:10" ht="13.5" thickBot="1">
      <c r="A398" s="1093"/>
      <c r="B398" s="1035"/>
      <c r="C398" s="1035"/>
      <c r="D398" s="28"/>
      <c r="E398" s="28"/>
      <c r="F398" s="1035"/>
      <c r="G398" s="679"/>
      <c r="H398" s="1035"/>
      <c r="I398" s="1090"/>
      <c r="J398" s="1530"/>
    </row>
    <row r="399" spans="1:10" ht="13.5" thickBot="1">
      <c r="A399" s="1089"/>
      <c r="B399" s="1035"/>
      <c r="C399" s="677" t="s">
        <v>566</v>
      </c>
      <c r="D399" s="602"/>
      <c r="E399" s="602">
        <v>153</v>
      </c>
      <c r="F399" s="294"/>
      <c r="G399" s="679"/>
      <c r="H399" s="676"/>
      <c r="I399" s="1090"/>
      <c r="J399" s="1530"/>
    </row>
    <row r="400" spans="1:10" ht="13.5" thickBot="1">
      <c r="A400" s="1089"/>
      <c r="B400" s="1035"/>
      <c r="C400" s="23"/>
      <c r="D400" s="1035"/>
      <c r="E400" s="1035"/>
      <c r="F400" s="294"/>
      <c r="G400" s="679"/>
      <c r="H400" s="676"/>
      <c r="I400" s="1090"/>
      <c r="J400" s="1530"/>
    </row>
    <row r="401" spans="1:10" ht="13.5" thickBot="1">
      <c r="A401" s="1089"/>
      <c r="B401" s="1035"/>
      <c r="C401" s="677" t="s">
        <v>654</v>
      </c>
      <c r="D401" s="697" t="s">
        <v>40</v>
      </c>
      <c r="E401" s="679" t="s">
        <v>845</v>
      </c>
      <c r="F401" s="13"/>
      <c r="G401" s="679"/>
      <c r="H401" s="676"/>
      <c r="I401" s="1090"/>
      <c r="J401" s="1530"/>
    </row>
    <row r="402" spans="1:10">
      <c r="A402" s="1089"/>
      <c r="B402" s="1035"/>
      <c r="C402" s="677"/>
      <c r="D402" s="13"/>
      <c r="E402" s="679"/>
      <c r="F402" s="13"/>
      <c r="G402" s="679"/>
      <c r="H402" s="676"/>
      <c r="I402" s="1090"/>
      <c r="J402" s="1530"/>
    </row>
    <row r="403" spans="1:10">
      <c r="A403" s="1097"/>
      <c r="B403" s="6" t="s">
        <v>698</v>
      </c>
      <c r="C403" s="676"/>
      <c r="D403" s="679"/>
      <c r="E403" s="679"/>
      <c r="F403" s="676"/>
      <c r="G403" s="676"/>
      <c r="H403" s="676"/>
      <c r="I403" s="1090"/>
      <c r="J403" s="1530"/>
    </row>
    <row r="404" spans="1:10" ht="13.5" thickBot="1">
      <c r="A404" s="1096"/>
      <c r="B404" s="1035"/>
      <c r="C404" s="676"/>
      <c r="D404" s="1405" t="s">
        <v>703</v>
      </c>
      <c r="E404" s="1406" t="s">
        <v>699</v>
      </c>
      <c r="F404" s="676"/>
      <c r="G404" s="16"/>
      <c r="H404" s="676"/>
      <c r="I404" s="1090"/>
    </row>
    <row r="405" spans="1:10" ht="13.5" thickBot="1">
      <c r="A405" s="1126"/>
      <c r="B405" s="1035"/>
      <c r="C405" s="46" t="s">
        <v>64</v>
      </c>
      <c r="D405" s="1588">
        <v>60</v>
      </c>
      <c r="E405" s="611">
        <f>(D405/(D$397+E$397))</f>
        <v>1</v>
      </c>
      <c r="F405" s="1035"/>
      <c r="G405" s="676"/>
      <c r="H405" s="676"/>
      <c r="I405" s="1090"/>
    </row>
    <row r="406" spans="1:10" ht="13.5" thickBot="1">
      <c r="A406" s="1126"/>
      <c r="B406" s="1035"/>
      <c r="C406" s="46" t="s">
        <v>65</v>
      </c>
      <c r="D406" s="1589"/>
      <c r="E406" s="612">
        <f>D406/(D$397+E$397)</f>
        <v>0</v>
      </c>
      <c r="F406" s="1035"/>
      <c r="G406" s="676"/>
      <c r="H406" s="676"/>
      <c r="I406" s="1090"/>
    </row>
    <row r="407" spans="1:10" ht="13.5" thickBot="1">
      <c r="A407" s="1126"/>
      <c r="B407" s="1035"/>
      <c r="C407" s="46" t="s">
        <v>66</v>
      </c>
      <c r="D407" s="1589"/>
      <c r="E407" s="612">
        <f>D407/(D$397+E$397)</f>
        <v>0</v>
      </c>
      <c r="F407" s="1035"/>
      <c r="G407" s="676"/>
      <c r="H407" s="676"/>
      <c r="I407" s="1090"/>
    </row>
    <row r="408" spans="1:10" ht="13.5" thickBot="1">
      <c r="A408" s="1126"/>
      <c r="B408" s="1035"/>
      <c r="C408" s="10" t="s">
        <v>67</v>
      </c>
      <c r="D408" s="1590">
        <f>SUM(D405:D407)</f>
        <v>60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1243</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1244</v>
      </c>
    </row>
    <row r="412" spans="1:10" ht="13.5" thickBot="1">
      <c r="A412" s="1096"/>
      <c r="B412" s="1035"/>
      <c r="C412" s="46" t="s">
        <v>68</v>
      </c>
      <c r="D412" s="606"/>
      <c r="E412" s="606"/>
      <c r="F412" s="606"/>
      <c r="G412" s="606"/>
      <c r="H412" s="697"/>
      <c r="I412" s="1588"/>
    </row>
    <row r="413" spans="1:10" ht="13.5" thickBot="1">
      <c r="A413" s="1096"/>
      <c r="B413" s="1035"/>
      <c r="C413" s="10" t="s">
        <v>700</v>
      </c>
      <c r="D413" s="606"/>
      <c r="E413" s="606"/>
      <c r="F413" s="606"/>
      <c r="G413" s="606"/>
      <c r="H413" s="697"/>
      <c r="I413" s="1588"/>
    </row>
    <row r="414" spans="1:10" ht="13.5" thickBot="1">
      <c r="A414" s="1096"/>
      <c r="B414" s="1035"/>
      <c r="C414" s="46" t="s">
        <v>69</v>
      </c>
      <c r="D414" s="1064"/>
      <c r="E414" s="1064"/>
      <c r="F414" s="1064"/>
      <c r="G414" s="1064"/>
      <c r="H414" s="697"/>
      <c r="I414" s="1588"/>
    </row>
    <row r="415" spans="1:10" ht="13.5" thickBot="1">
      <c r="A415" s="1096"/>
      <c r="B415" s="1035"/>
      <c r="C415" s="46" t="s">
        <v>70</v>
      </c>
      <c r="D415" s="1064"/>
      <c r="E415" s="1064"/>
      <c r="F415" s="1064"/>
      <c r="G415" s="1064"/>
      <c r="H415" s="697"/>
      <c r="I415" s="1588"/>
    </row>
    <row r="416" spans="1:10" ht="13.5" thickBot="1">
      <c r="A416" s="1096"/>
      <c r="B416" s="1035"/>
      <c r="C416" s="10" t="s">
        <v>1236</v>
      </c>
      <c r="D416" s="1064">
        <v>11</v>
      </c>
      <c r="E416" s="1064">
        <v>1</v>
      </c>
      <c r="F416" s="1064"/>
      <c r="G416" s="1064"/>
      <c r="H416" s="697" t="s">
        <v>40</v>
      </c>
      <c r="I416" s="1588">
        <v>60</v>
      </c>
    </row>
    <row r="417" spans="1:310" ht="13.5" thickBot="1">
      <c r="A417" s="1096"/>
      <c r="B417" s="1035"/>
      <c r="C417" s="46" t="s">
        <v>71</v>
      </c>
      <c r="D417" s="1064">
        <v>2</v>
      </c>
      <c r="E417" s="1064"/>
      <c r="F417" s="1064"/>
      <c r="G417" s="1064"/>
      <c r="H417" s="697" t="s">
        <v>41</v>
      </c>
      <c r="I417" s="1588"/>
    </row>
    <row r="418" spans="1:310" ht="13.5" thickBot="1">
      <c r="A418" s="1096"/>
      <c r="B418" s="1035"/>
      <c r="C418" s="10" t="s">
        <v>67</v>
      </c>
      <c r="D418" s="614">
        <f>SUM(D412:D417)</f>
        <v>13</v>
      </c>
      <c r="E418" s="614">
        <f>SUM(E412:E417)</f>
        <v>1</v>
      </c>
      <c r="F418" s="614">
        <f>SUM(F412:F417)</f>
        <v>0</v>
      </c>
      <c r="G418" s="614">
        <f>SUM(G412:G417)</f>
        <v>0</v>
      </c>
      <c r="H418" s="59"/>
      <c r="I418" s="1591">
        <f>SUM(I412:I417)</f>
        <v>60</v>
      </c>
    </row>
    <row r="419" spans="1:310" s="1034" customFormat="1">
      <c r="A419" s="1096"/>
      <c r="B419" s="1035"/>
      <c r="C419" s="28"/>
      <c r="D419" s="1035"/>
      <c r="E419" s="1035"/>
      <c r="F419" s="1035"/>
      <c r="G419" s="676"/>
      <c r="H419" s="676"/>
      <c r="I419" s="1128"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5" customFormat="1">
      <c r="A420" s="1097"/>
      <c r="B420" s="6" t="s">
        <v>287</v>
      </c>
      <c r="C420" s="679"/>
      <c r="D420" s="676"/>
      <c r="E420" s="676"/>
      <c r="F420" s="676"/>
      <c r="G420" s="676"/>
      <c r="H420" s="676"/>
      <c r="I420" s="1090"/>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5" customFormat="1" ht="13.5" thickBot="1">
      <c r="A421" s="1089"/>
      <c r="B421" s="1035"/>
      <c r="C421" s="1129" t="s">
        <v>72</v>
      </c>
      <c r="D421" s="1129" t="s">
        <v>704</v>
      </c>
      <c r="E421" s="1129" t="s">
        <v>73</v>
      </c>
      <c r="F421" s="1129" t="s">
        <v>74</v>
      </c>
      <c r="G421" s="1129" t="s">
        <v>75</v>
      </c>
      <c r="H421" s="1129" t="s">
        <v>705</v>
      </c>
      <c r="I421" s="1090"/>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4" customFormat="1" ht="13.5" thickBot="1">
      <c r="A422" s="1089"/>
      <c r="B422" s="10" t="s">
        <v>64</v>
      </c>
      <c r="C422" s="606"/>
      <c r="D422" s="606"/>
      <c r="E422" s="606"/>
      <c r="F422" s="606">
        <v>16</v>
      </c>
      <c r="G422" s="606">
        <v>40</v>
      </c>
      <c r="H422" s="606">
        <v>4</v>
      </c>
      <c r="I422" s="1090"/>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16</v>
      </c>
      <c r="G424" s="615">
        <f t="shared" si="3"/>
        <v>40</v>
      </c>
      <c r="H424" s="615">
        <f t="shared" si="3"/>
        <v>4</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1</v>
      </c>
      <c r="D428" s="606">
        <v>3307</v>
      </c>
      <c r="E428" s="1035"/>
      <c r="F428" s="676"/>
      <c r="G428" s="676"/>
      <c r="H428" s="676"/>
      <c r="I428" s="1090"/>
    </row>
    <row r="429" spans="1:310" ht="13.5" thickBot="1">
      <c r="A429" s="1096"/>
      <c r="B429" s="677" t="s">
        <v>77</v>
      </c>
      <c r="C429" s="606">
        <v>1</v>
      </c>
      <c r="D429" s="606">
        <v>1144</v>
      </c>
      <c r="E429" s="1035"/>
      <c r="F429" s="679" t="s">
        <v>1245</v>
      </c>
      <c r="G429" s="72"/>
      <c r="H429" s="676"/>
      <c r="I429" s="1090"/>
    </row>
    <row r="430" spans="1:310" ht="13.5" thickBot="1">
      <c r="A430" s="1096"/>
      <c r="B430" s="677" t="s">
        <v>791</v>
      </c>
      <c r="C430" s="606"/>
      <c r="D430" s="606"/>
      <c r="E430" s="1035"/>
      <c r="F430" s="2101"/>
      <c r="G430" s="2101"/>
      <c r="H430" s="2101"/>
      <c r="I430" s="2101"/>
    </row>
    <row r="431" spans="1:310" ht="13.5" thickBot="1">
      <c r="A431" s="1100"/>
      <c r="B431" s="1116"/>
      <c r="C431" s="1102"/>
      <c r="D431" s="1131"/>
      <c r="E431" s="1101"/>
      <c r="F431" s="1102"/>
      <c r="G431" s="1102"/>
      <c r="H431" s="1102"/>
      <c r="I431" s="1103"/>
    </row>
    <row r="432" spans="1:310" ht="16.5" thickBot="1">
      <c r="A432" s="2096" t="s">
        <v>1523</v>
      </c>
      <c r="B432" s="2097" t="s">
        <v>792</v>
      </c>
      <c r="C432" s="2097"/>
      <c r="D432" s="2097"/>
      <c r="E432" s="2097"/>
      <c r="F432" s="2097"/>
      <c r="G432" s="2097"/>
      <c r="H432" s="2097"/>
      <c r="I432" s="2098"/>
    </row>
    <row r="433" spans="1:310" s="675" customFormat="1" ht="13.5" thickTop="1">
      <c r="A433" s="1093"/>
      <c r="B433" s="674" t="s">
        <v>1464</v>
      </c>
      <c r="C433" s="1035"/>
      <c r="D433" s="1035"/>
      <c r="E433" s="1035"/>
      <c r="F433" s="676"/>
      <c r="G433" s="676"/>
      <c r="H433" s="676"/>
      <c r="I433" s="1090"/>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5" customFormat="1">
      <c r="A434" s="1093"/>
      <c r="B434" s="674"/>
      <c r="C434" s="1035"/>
      <c r="D434" s="1035"/>
      <c r="E434" s="1035"/>
      <c r="F434" s="676"/>
      <c r="G434" s="676"/>
      <c r="H434" s="676"/>
      <c r="I434" s="1090"/>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5" customFormat="1">
      <c r="A435" s="1093"/>
      <c r="B435" s="1035" t="s">
        <v>1465</v>
      </c>
      <c r="C435" s="1035"/>
      <c r="D435" s="1035"/>
      <c r="E435" s="1035"/>
      <c r="F435" s="676"/>
      <c r="G435" s="676"/>
      <c r="H435" s="676"/>
      <c r="I435" s="1090"/>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5" customFormat="1">
      <c r="A436" s="1093"/>
      <c r="B436" s="762" t="s">
        <v>1466</v>
      </c>
      <c r="C436" s="1035"/>
      <c r="D436" s="1035"/>
      <c r="E436" s="1035"/>
      <c r="F436" s="676"/>
      <c r="G436" s="676"/>
      <c r="H436" s="676"/>
      <c r="I436" s="1090"/>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5" customFormat="1" ht="13.5" thickBot="1">
      <c r="A437" s="1093"/>
      <c r="B437" s="762"/>
      <c r="C437" s="1035"/>
      <c r="D437" s="1035"/>
      <c r="E437" s="1035"/>
      <c r="F437" s="676"/>
      <c r="G437" s="676"/>
      <c r="H437" s="676"/>
      <c r="I437" s="1090"/>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6"/>
      <c r="B438" s="1035"/>
      <c r="C438" s="1035"/>
      <c r="D438" s="677" t="s">
        <v>1270</v>
      </c>
      <c r="E438" s="755">
        <v>98190</v>
      </c>
      <c r="F438" s="684"/>
      <c r="G438" s="676"/>
      <c r="H438" s="676"/>
      <c r="I438" s="1090"/>
    </row>
    <row r="439" spans="1:310" ht="13.5" thickBot="1">
      <c r="A439" s="1096"/>
      <c r="B439" s="1035"/>
      <c r="C439" s="756"/>
      <c r="D439" s="754" t="s">
        <v>1447</v>
      </c>
      <c r="E439" s="692"/>
      <c r="F439" s="757"/>
      <c r="G439" s="757"/>
      <c r="H439" s="676"/>
      <c r="I439" s="1090"/>
    </row>
    <row r="440" spans="1:310" ht="13.5" thickBot="1">
      <c r="A440" s="1096"/>
      <c r="B440" s="1035"/>
      <c r="C440" s="756"/>
      <c r="D440" s="754" t="s">
        <v>1448</v>
      </c>
      <c r="E440" s="692"/>
      <c r="F440" s="757"/>
      <c r="G440" s="757"/>
      <c r="H440" s="676"/>
      <c r="I440" s="1090"/>
    </row>
    <row r="441" spans="1:310" ht="13.5" thickBot="1">
      <c r="A441" s="1096"/>
      <c r="B441" s="1035"/>
      <c r="C441" s="756"/>
      <c r="D441" s="754" t="s">
        <v>1271</v>
      </c>
      <c r="E441" s="692"/>
      <c r="F441" s="757"/>
      <c r="G441" s="757"/>
      <c r="H441" s="676"/>
      <c r="I441" s="1090"/>
    </row>
    <row r="442" spans="1:310" ht="13.5" thickBot="1">
      <c r="A442" s="1096"/>
      <c r="B442" s="1035"/>
      <c r="C442" s="756"/>
      <c r="D442" s="754" t="s">
        <v>1419</v>
      </c>
      <c r="E442" s="692">
        <v>63558</v>
      </c>
      <c r="F442" s="757"/>
      <c r="G442" s="757"/>
      <c r="H442" s="676"/>
      <c r="I442" s="1090"/>
    </row>
    <row r="443" spans="1:310" s="5" customFormat="1" ht="16.5" thickBot="1">
      <c r="A443" s="1096"/>
      <c r="B443" s="1035"/>
      <c r="C443" s="756"/>
      <c r="D443" s="754" t="s">
        <v>1449</v>
      </c>
      <c r="E443" s="692"/>
      <c r="F443" s="757"/>
      <c r="G443" s="757"/>
      <c r="H443" s="676"/>
      <c r="I443" s="1090"/>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6"/>
      <c r="B444" s="1035"/>
      <c r="C444" s="756"/>
      <c r="D444" s="754" t="s">
        <v>1450</v>
      </c>
      <c r="E444" s="692">
        <v>4339</v>
      </c>
      <c r="F444" s="757"/>
      <c r="G444" s="757"/>
      <c r="H444" s="676"/>
      <c r="I444" s="1090"/>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3" customFormat="1" ht="13.5" thickBot="1">
      <c r="A445" s="1096"/>
      <c r="B445" s="1035"/>
      <c r="C445" s="756"/>
      <c r="D445" s="754" t="s">
        <v>1451</v>
      </c>
      <c r="E445" s="692">
        <v>2654</v>
      </c>
      <c r="F445" s="757"/>
      <c r="G445" s="757"/>
      <c r="H445" s="676"/>
      <c r="I445" s="1090"/>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3" customFormat="1" ht="13.5" thickBot="1">
      <c r="A446" s="1096"/>
      <c r="B446" s="1035"/>
      <c r="C446" s="756"/>
      <c r="D446" s="754" t="s">
        <v>1452</v>
      </c>
      <c r="E446" s="692"/>
      <c r="F446" s="757"/>
      <c r="G446" s="757"/>
      <c r="H446" s="676"/>
      <c r="I446" s="1090"/>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3" customFormat="1" ht="13.5" thickBot="1">
      <c r="A447" s="1096"/>
      <c r="B447" s="1035"/>
      <c r="C447" s="756"/>
      <c r="D447" s="754" t="s">
        <v>1453</v>
      </c>
      <c r="E447" s="692">
        <v>3936</v>
      </c>
      <c r="F447" s="757"/>
      <c r="G447" s="757"/>
      <c r="H447" s="676"/>
      <c r="I447" s="1090"/>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3" customFormat="1" ht="13.5" thickBot="1">
      <c r="A448" s="1096"/>
      <c r="B448" s="1035"/>
      <c r="C448" s="756"/>
      <c r="D448" s="754" t="s">
        <v>1314</v>
      </c>
      <c r="E448" s="692">
        <v>700</v>
      </c>
      <c r="F448" s="757"/>
      <c r="G448" s="757"/>
      <c r="H448" s="676"/>
      <c r="I448" s="1090"/>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3" customFormat="1" ht="13.5" thickBot="1">
      <c r="A449" s="1096"/>
      <c r="B449" s="1035"/>
      <c r="C449" s="756"/>
      <c r="D449" s="754" t="s">
        <v>1315</v>
      </c>
      <c r="E449" s="692">
        <v>856</v>
      </c>
      <c r="F449" s="757"/>
      <c r="G449" s="757"/>
      <c r="H449" s="676"/>
      <c r="I449" s="1090"/>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3" customFormat="1" ht="13.5" thickBot="1">
      <c r="A450" s="1096"/>
      <c r="B450" s="1035"/>
      <c r="C450" s="756"/>
      <c r="D450" s="754" t="s">
        <v>1454</v>
      </c>
      <c r="E450" s="692">
        <v>1135</v>
      </c>
      <c r="F450" s="757"/>
      <c r="G450" s="757"/>
      <c r="H450" s="676"/>
      <c r="I450" s="1090"/>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3" customFormat="1" ht="13.5" thickBot="1">
      <c r="A451" s="1096"/>
      <c r="B451" s="1035"/>
      <c r="C451" s="756"/>
      <c r="D451" s="754" t="s">
        <v>1455</v>
      </c>
      <c r="E451" s="692">
        <v>21012</v>
      </c>
      <c r="F451" s="757"/>
      <c r="G451" s="757"/>
      <c r="H451" s="676"/>
      <c r="I451" s="1090"/>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3" customFormat="1" ht="13.5" thickBot="1">
      <c r="A452" s="1096"/>
      <c r="B452" s="1035"/>
      <c r="C452" s="756"/>
      <c r="D452" s="754" t="s">
        <v>1316</v>
      </c>
      <c r="E452" s="692"/>
      <c r="F452" s="757"/>
      <c r="G452" s="757"/>
      <c r="H452" s="676"/>
      <c r="I452" s="1090"/>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3" customFormat="1" ht="13.5" thickBot="1">
      <c r="A453" s="1096"/>
      <c r="B453" s="1035"/>
      <c r="C453" s="1035"/>
      <c r="D453" s="680" t="s">
        <v>1272</v>
      </c>
      <c r="E453" s="691">
        <f>SUM(E439:E441)</f>
        <v>0</v>
      </c>
      <c r="F453" s="685" t="s">
        <v>1458</v>
      </c>
      <c r="G453" s="676"/>
      <c r="H453" s="676"/>
      <c r="I453" s="1090"/>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3" customFormat="1" ht="13.5" thickBot="1">
      <c r="A454" s="1096"/>
      <c r="B454" s="1035"/>
      <c r="C454" s="1035"/>
      <c r="D454" s="680" t="s">
        <v>1456</v>
      </c>
      <c r="E454" s="688">
        <f>SUM(E442,E449,E445)</f>
        <v>67068</v>
      </c>
      <c r="F454" s="686" t="s">
        <v>1459</v>
      </c>
      <c r="G454" s="676"/>
      <c r="H454" s="676"/>
      <c r="I454" s="1090"/>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3" customFormat="1" ht="13.5" thickBot="1">
      <c r="A455" s="1096"/>
      <c r="B455" s="1035"/>
      <c r="C455" s="1035"/>
      <c r="D455" s="680" t="s">
        <v>1317</v>
      </c>
      <c r="E455" s="689">
        <f>(SUM(E444:E445))/E456</f>
        <v>7.1219065077910176E-2</v>
      </c>
      <c r="F455" s="686" t="s">
        <v>1463</v>
      </c>
      <c r="G455" s="676"/>
      <c r="H455" s="676"/>
      <c r="I455" s="1090"/>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3" customFormat="1" ht="13.5" thickBot="1">
      <c r="A456" s="1096"/>
      <c r="B456" s="1035"/>
      <c r="C456" s="1035"/>
      <c r="D456" s="680" t="s">
        <v>742</v>
      </c>
      <c r="E456" s="688">
        <f>E438-E453</f>
        <v>98190</v>
      </c>
      <c r="F456" s="686" t="s">
        <v>1460</v>
      </c>
      <c r="G456" s="676"/>
      <c r="H456" s="676"/>
      <c r="I456" s="1090"/>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3" customFormat="1" ht="13.5" thickBot="1">
      <c r="A457" s="1096"/>
      <c r="B457" s="1035"/>
      <c r="C457" s="1035"/>
      <c r="D457" s="680" t="s">
        <v>1457</v>
      </c>
      <c r="E457" s="690">
        <f>E456/PJCLIUnits</f>
        <v>1636.5</v>
      </c>
      <c r="F457" s="687" t="s">
        <v>1461</v>
      </c>
      <c r="G457" s="676"/>
      <c r="H457" s="676"/>
      <c r="I457" s="1090"/>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3" customFormat="1" ht="13.5" thickBot="1">
      <c r="A458" s="1096"/>
      <c r="B458" s="1035"/>
      <c r="C458" s="1035"/>
      <c r="D458" s="758" t="s">
        <v>1462</v>
      </c>
      <c r="E458" s="690" t="str">
        <f>IF(E438-(SUM(E439:E452))&lt;&gt;0,"ERROR","")</f>
        <v/>
      </c>
      <c r="F458" s="687"/>
      <c r="G458" s="676"/>
      <c r="H458" s="676"/>
      <c r="I458" s="1090"/>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3" customFormat="1">
      <c r="A459" s="679"/>
      <c r="B459" s="1035"/>
      <c r="C459" s="1035"/>
      <c r="D459" s="758"/>
      <c r="E459" s="97"/>
      <c r="F459" s="687"/>
      <c r="G459" s="676"/>
      <c r="H459" s="676"/>
      <c r="I459" s="1035"/>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3" customFormat="1">
      <c r="A460" s="944"/>
      <c r="B460" s="945"/>
      <c r="C460" s="945"/>
      <c r="D460" s="945"/>
      <c r="E460" s="946"/>
      <c r="F460" s="945"/>
      <c r="G460" s="945"/>
      <c r="H460" s="945"/>
      <c r="I460" s="947"/>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3" customFormat="1">
      <c r="A461" s="948" t="s">
        <v>1551</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3"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3" customFormat="1">
      <c r="A463" s="231"/>
      <c r="B463" s="297" t="s">
        <v>642</v>
      </c>
      <c r="C463" s="233"/>
      <c r="D463" s="93" t="s">
        <v>643</v>
      </c>
      <c r="E463" s="2099"/>
      <c r="F463" s="2099"/>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3"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3"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3"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3"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8"/>
      <c r="F468" s="1168"/>
      <c r="G468" s="1168"/>
      <c r="H468" s="1168"/>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1550</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100"/>
      <c r="D472" s="2100"/>
      <c r="E472" s="2100"/>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100"/>
      <c r="D476" s="2100"/>
      <c r="E476" s="2100"/>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00"/>
      <c r="D480" s="2100"/>
      <c r="E480" s="2100"/>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3" customFormat="1">
      <c r="A486" s="1533" t="s">
        <v>1908</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1171</v>
      </c>
      <c r="B487" s="1547" t="s">
        <v>377</v>
      </c>
      <c r="C487" s="1547" t="s">
        <v>1130</v>
      </c>
      <c r="D487" s="1547" t="s">
        <v>1852</v>
      </c>
      <c r="E487" s="1547" t="s">
        <v>1853</v>
      </c>
      <c r="F487" s="1547" t="s">
        <v>1854</v>
      </c>
      <c r="G487" s="1547" t="s">
        <v>1855</v>
      </c>
      <c r="H487" s="1547" t="s">
        <v>1410</v>
      </c>
      <c r="I487" s="1534" t="s">
        <v>1411</v>
      </c>
      <c r="J487" s="1537" t="s">
        <v>1851</v>
      </c>
      <c r="K487" s="1537" t="s">
        <v>86</v>
      </c>
      <c r="L487" s="1537" t="s">
        <v>1910</v>
      </c>
      <c r="M487" s="1537" t="s">
        <v>2092</v>
      </c>
      <c r="N487" s="1537" t="s">
        <v>2093</v>
      </c>
      <c r="O487" s="1537" t="s">
        <v>2094</v>
      </c>
      <c r="P487" s="1537" t="s">
        <v>2095</v>
      </c>
      <c r="Q487" s="1537" t="s">
        <v>2096</v>
      </c>
      <c r="R487" s="1537" t="s">
        <v>2097</v>
      </c>
      <c r="S487" s="1537" t="s">
        <v>1856</v>
      </c>
      <c r="T487" s="1537" t="s">
        <v>1857</v>
      </c>
      <c r="U487" s="1537" t="s">
        <v>1911</v>
      </c>
      <c r="V487" s="1537" t="s">
        <v>1912</v>
      </c>
      <c r="W487" s="1537" t="s">
        <v>1913</v>
      </c>
      <c r="X487" s="1537" t="s">
        <v>1914</v>
      </c>
      <c r="Y487" s="1537" t="s">
        <v>1915</v>
      </c>
      <c r="Z487" s="1537" t="s">
        <v>1916</v>
      </c>
      <c r="AA487" s="1537" t="s">
        <v>1917</v>
      </c>
      <c r="AB487" s="1537" t="s">
        <v>839</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1811</v>
      </c>
      <c r="AR487" s="1537" t="s">
        <v>1812</v>
      </c>
      <c r="AS487" s="1537" t="s">
        <v>1813</v>
      </c>
      <c r="AT487" s="1537" t="s">
        <v>1814</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1270</v>
      </c>
      <c r="BF487" s="1537" t="s">
        <v>1747</v>
      </c>
      <c r="BG487" s="1537" t="s">
        <v>1448</v>
      </c>
      <c r="BH487" s="1537" t="s">
        <v>1271</v>
      </c>
      <c r="BI487" s="1537" t="s">
        <v>1419</v>
      </c>
      <c r="BJ487" s="1537" t="s">
        <v>1449</v>
      </c>
      <c r="BK487" s="1537" t="s">
        <v>1450</v>
      </c>
      <c r="BL487" s="1537" t="s">
        <v>1451</v>
      </c>
      <c r="BM487" s="1537" t="s">
        <v>1452</v>
      </c>
      <c r="BN487" s="1537" t="s">
        <v>1453</v>
      </c>
      <c r="BO487" s="1537" t="s">
        <v>1314</v>
      </c>
      <c r="BP487" s="1537" t="s">
        <v>1315</v>
      </c>
      <c r="BQ487" s="1537" t="s">
        <v>1454</v>
      </c>
      <c r="BR487" s="1537" t="s">
        <v>1455</v>
      </c>
      <c r="BS487" s="1537" t="s">
        <v>1316</v>
      </c>
      <c r="BT487" s="1537" t="s">
        <v>1272</v>
      </c>
      <c r="BU487" s="1537" t="s">
        <v>1456</v>
      </c>
      <c r="BV487" s="1537" t="s">
        <v>1317</v>
      </c>
      <c r="BW487" s="1537" t="s">
        <v>742</v>
      </c>
      <c r="BX487" s="1537" t="s">
        <v>1457</v>
      </c>
      <c r="BY487" s="1537" t="s">
        <v>170</v>
      </c>
      <c r="BZ487" s="1536"/>
      <c r="CA487" s="1537" t="s">
        <v>629</v>
      </c>
      <c r="CB487" s="1537" t="s">
        <v>1417</v>
      </c>
      <c r="CC487" s="1538" t="s">
        <v>631</v>
      </c>
      <c r="CD487" s="1538" t="s">
        <v>1474</v>
      </c>
      <c r="CE487" s="1538"/>
      <c r="CF487" s="1537" t="s">
        <v>370</v>
      </c>
      <c r="CG487" s="1537" t="s">
        <v>585</v>
      </c>
      <c r="CH487" s="1537" t="s">
        <v>371</v>
      </c>
      <c r="CI487" s="1537" t="s">
        <v>1227</v>
      </c>
      <c r="CJ487" s="1537" t="s">
        <v>1228</v>
      </c>
      <c r="CK487" s="1537" t="s">
        <v>1229</v>
      </c>
      <c r="CL487" s="1537" t="s">
        <v>1102</v>
      </c>
      <c r="CM487" s="1537" t="s">
        <v>1475</v>
      </c>
      <c r="CN487" s="1537"/>
      <c r="CO487" s="1537" t="s">
        <v>1749</v>
      </c>
      <c r="CP487" s="1537" t="s">
        <v>476</v>
      </c>
      <c r="CQ487" s="1537" t="s">
        <v>632</v>
      </c>
      <c r="CR487" s="1537" t="s">
        <v>1804</v>
      </c>
      <c r="CS487" s="1537"/>
      <c r="CT487" s="1537" t="s">
        <v>582</v>
      </c>
      <c r="CU487" s="1538" t="s">
        <v>1750</v>
      </c>
      <c r="CV487" s="1538" t="s">
        <v>1359</v>
      </c>
      <c r="CW487" s="1537" t="s">
        <v>1418</v>
      </c>
      <c r="CX487" s="1538" t="s">
        <v>577</v>
      </c>
      <c r="CY487" s="1538" t="s">
        <v>578</v>
      </c>
      <c r="CZ487" s="1538" t="s">
        <v>579</v>
      </c>
      <c r="DA487" s="1538" t="s">
        <v>580</v>
      </c>
      <c r="DB487" s="1538" t="s">
        <v>581</v>
      </c>
      <c r="DC487" s="1538" t="s">
        <v>1357</v>
      </c>
      <c r="DD487" s="1537" t="s">
        <v>583</v>
      </c>
      <c r="DE487" s="1537" t="s">
        <v>584</v>
      </c>
      <c r="DF487" s="1537" t="s">
        <v>1478</v>
      </c>
      <c r="DG487" s="1537"/>
      <c r="DH487" s="1537" t="s">
        <v>372</v>
      </c>
      <c r="DI487" s="1537" t="s">
        <v>239</v>
      </c>
      <c r="DJ487" s="1538" t="s">
        <v>1224</v>
      </c>
      <c r="DK487" s="1538" t="s">
        <v>1225</v>
      </c>
      <c r="DL487" s="1537" t="s">
        <v>1226</v>
      </c>
      <c r="DM487" s="1537" t="s">
        <v>1751</v>
      </c>
      <c r="DN487" s="1538" t="s">
        <v>1101</v>
      </c>
      <c r="DO487" s="1538" t="s">
        <v>1480</v>
      </c>
      <c r="DP487" s="1538"/>
      <c r="DQ487" s="1538" t="s">
        <v>1103</v>
      </c>
      <c r="DR487" s="1537" t="s">
        <v>1104</v>
      </c>
      <c r="DS487" s="1537" t="s">
        <v>1105</v>
      </c>
      <c r="DT487" s="1537" t="s">
        <v>1106</v>
      </c>
      <c r="DU487" s="1537" t="s">
        <v>1107</v>
      </c>
      <c r="DV487" s="1537" t="s">
        <v>242</v>
      </c>
      <c r="DW487" s="1537" t="s">
        <v>1493</v>
      </c>
      <c r="DX487" s="1537" t="s">
        <v>1482</v>
      </c>
      <c r="DY487" s="1537"/>
      <c r="DZ487" s="1537" t="s">
        <v>1230</v>
      </c>
      <c r="EA487" s="1537" t="s">
        <v>1231</v>
      </c>
      <c r="EB487" s="1537" t="s">
        <v>1100</v>
      </c>
      <c r="EC487" s="1537" t="s">
        <v>1803</v>
      </c>
      <c r="ED487" s="1537"/>
      <c r="EE487" s="1537" t="s">
        <v>243</v>
      </c>
      <c r="EF487" s="1537" t="s">
        <v>244</v>
      </c>
      <c r="EG487" s="1537" t="s">
        <v>1484</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1018</v>
      </c>
      <c r="FI487" s="1537" t="s">
        <v>1019</v>
      </c>
      <c r="FJ487" s="1537" t="s">
        <v>1020</v>
      </c>
      <c r="FK487" s="1537" t="s">
        <v>1172</v>
      </c>
      <c r="FL487" s="1537" t="s">
        <v>1869</v>
      </c>
      <c r="FM487" s="1537" t="s">
        <v>1173</v>
      </c>
      <c r="FN487" s="1537" t="s">
        <v>1174</v>
      </c>
      <c r="FO487" s="1537" t="s">
        <v>1021</v>
      </c>
      <c r="FP487" s="1537" t="s">
        <v>1870</v>
      </c>
      <c r="FQ487" s="1537" t="s">
        <v>1022</v>
      </c>
      <c r="FR487" s="1537" t="s">
        <v>1023</v>
      </c>
      <c r="FS487" s="1537" t="s">
        <v>1024</v>
      </c>
      <c r="FT487" s="1537" t="s">
        <v>1025</v>
      </c>
      <c r="FU487" s="1537" t="s">
        <v>1175</v>
      </c>
      <c r="FV487" s="1537" t="s">
        <v>409</v>
      </c>
      <c r="FW487" s="1537" t="s">
        <v>410</v>
      </c>
      <c r="FX487" s="1537" t="s">
        <v>1026</v>
      </c>
      <c r="FY487" s="1537" t="s">
        <v>1176</v>
      </c>
      <c r="FZ487" s="1537" t="s">
        <v>1177</v>
      </c>
      <c r="GA487" s="1537" t="s">
        <v>1178</v>
      </c>
      <c r="GB487" s="1537" t="s">
        <v>1027</v>
      </c>
      <c r="GC487" s="1537" t="s">
        <v>1028</v>
      </c>
      <c r="GD487" s="1537" t="s">
        <v>513</v>
      </c>
      <c r="GE487" s="1537" t="s">
        <v>2088</v>
      </c>
      <c r="GF487" s="1537" t="s">
        <v>1163</v>
      </c>
      <c r="GG487" s="1537" t="s">
        <v>1818</v>
      </c>
      <c r="GH487" s="1537" t="s">
        <v>1849</v>
      </c>
      <c r="GI487" s="1537" t="s">
        <v>391</v>
      </c>
      <c r="GJ487" s="1537" t="s">
        <v>58</v>
      </c>
      <c r="GK487" s="1537" t="s">
        <v>59</v>
      </c>
      <c r="GL487" s="1537" t="s">
        <v>60</v>
      </c>
      <c r="GM487" s="1537" t="s">
        <v>837</v>
      </c>
      <c r="GN487" s="1537" t="s">
        <v>838</v>
      </c>
      <c r="GO487" s="1537" t="s">
        <v>1190</v>
      </c>
      <c r="GP487" s="1537" t="s">
        <v>1189</v>
      </c>
      <c r="GQ487" s="1537" t="s">
        <v>624</v>
      </c>
      <c r="GR487" s="1537" t="s">
        <v>625</v>
      </c>
      <c r="GS487" s="1537" t="s">
        <v>626</v>
      </c>
      <c r="GT487" s="1537" t="s">
        <v>1179</v>
      </c>
      <c r="GU487" s="1537" t="s">
        <v>627</v>
      </c>
      <c r="GV487" s="1537" t="s">
        <v>1180</v>
      </c>
      <c r="GW487" s="1537" t="s">
        <v>794</v>
      </c>
      <c r="GX487" s="1537" t="s">
        <v>710</v>
      </c>
      <c r="GY487" s="1537" t="s">
        <v>715</v>
      </c>
      <c r="GZ487" s="1537" t="s">
        <v>716</v>
      </c>
      <c r="HA487" s="1537" t="s">
        <v>717</v>
      </c>
      <c r="HB487" s="1537" t="s">
        <v>718</v>
      </c>
      <c r="HC487" s="1537" t="s">
        <v>719</v>
      </c>
      <c r="HD487" s="1537" t="s">
        <v>720</v>
      </c>
      <c r="HE487" s="1537" t="s">
        <v>721</v>
      </c>
      <c r="HF487" s="1537" t="s">
        <v>722</v>
      </c>
      <c r="HG487" s="1537" t="s">
        <v>723</v>
      </c>
      <c r="HH487" s="1537" t="s">
        <v>724</v>
      </c>
      <c r="HI487" s="1537" t="s">
        <v>725</v>
      </c>
      <c r="HJ487" s="1537" t="s">
        <v>726</v>
      </c>
      <c r="HK487" s="1537" t="s">
        <v>727</v>
      </c>
      <c r="HL487" s="1537" t="s">
        <v>728</v>
      </c>
      <c r="HM487" s="1537" t="s">
        <v>729</v>
      </c>
      <c r="HN487" s="1537" t="s">
        <v>730</v>
      </c>
      <c r="HO487" s="1537" t="s">
        <v>731</v>
      </c>
      <c r="HP487" s="1537" t="s">
        <v>732</v>
      </c>
      <c r="HQ487" s="1537" t="s">
        <v>733</v>
      </c>
      <c r="HR487" s="1537" t="s">
        <v>734</v>
      </c>
      <c r="HS487" s="1537" t="s">
        <v>735</v>
      </c>
      <c r="HT487" s="1537" t="s">
        <v>736</v>
      </c>
      <c r="HU487" s="1537" t="s">
        <v>737</v>
      </c>
      <c r="HV487" s="1537" t="s">
        <v>738</v>
      </c>
      <c r="HW487" s="1537" t="s">
        <v>739</v>
      </c>
      <c r="HX487" s="1537" t="s">
        <v>740</v>
      </c>
      <c r="HY487" s="1537" t="s">
        <v>1232</v>
      </c>
      <c r="HZ487" s="1537" t="s">
        <v>1233</v>
      </c>
      <c r="IA487" s="1537" t="s">
        <v>1234</v>
      </c>
      <c r="IB487" s="1537" t="s">
        <v>1235</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51">
      <c r="A488" s="1540">
        <f>PJCTrackingNumber</f>
        <v>0</v>
      </c>
      <c r="B488" s="1540">
        <f>PJCApplicationDate</f>
        <v>42055</v>
      </c>
      <c r="C488" s="1540" t="str">
        <f>PJCProjectName</f>
        <v>Sandstone Apartments</v>
      </c>
      <c r="D488" s="1540" t="str">
        <f>PJCProjectAddress</f>
        <v>100 North Plains Rd</v>
      </c>
      <c r="E488" s="1540" t="str">
        <f>PJCProjectCity</f>
        <v xml:space="preserve">Dover Twp </v>
      </c>
      <c r="F488" s="1540">
        <f>PJCProjectZip</f>
        <v>457801008</v>
      </c>
      <c r="G488" s="1540" t="str">
        <f>PJCProjectCounty</f>
        <v>Athens</v>
      </c>
      <c r="H488" s="1540">
        <f>C13</f>
        <v>30</v>
      </c>
      <c r="I488" s="1534">
        <f>C14</f>
        <v>94</v>
      </c>
      <c r="J488" s="1541">
        <f>C15</f>
        <v>15</v>
      </c>
      <c r="K488" s="1542" t="str">
        <f>IF(B389="yes","nc",IF(B390="yes","ar",IF(B391="yes","sr",0)))</f>
        <v>nc</v>
      </c>
      <c r="L488" s="1542" t="str">
        <f>CONCATENATE(C16,",",D16,",",E16,",",F16,",",G16,",",H16)</f>
        <v>9729,,,,,</v>
      </c>
      <c r="M488" s="1542">
        <f>PJCPercentAMGI60</f>
        <v>39</v>
      </c>
      <c r="N488" s="1544">
        <f>'Housing Credit'!E142</f>
        <v>0.6</v>
      </c>
      <c r="O488" s="1542">
        <f>PJCPercentAMGI50</f>
        <v>18</v>
      </c>
      <c r="P488" s="1544">
        <f>'Housing Credit'!E144</f>
        <v>0.5</v>
      </c>
      <c r="Q488" s="1542">
        <f>PJCPercentAMGI35</f>
        <v>3</v>
      </c>
      <c r="R488" s="1544">
        <f>'Housing Credit'!E146</f>
        <v>0.3</v>
      </c>
      <c r="S488" s="1542" t="str">
        <f>C25</f>
        <v>Athens Housing, LLC</v>
      </c>
      <c r="T488" s="1542" t="str">
        <f>CRMOwnerAddress</f>
        <v>12125 Pleasant Valley Rd</v>
      </c>
      <c r="U488" s="1542" t="str">
        <f>CRMOwnerCity</f>
        <v>Chillicothe</v>
      </c>
      <c r="V488" s="1542" t="str">
        <f>F27</f>
        <v>Ross</v>
      </c>
      <c r="W488" s="1542" t="str">
        <f>CRMOwnerState</f>
        <v>Ohio</v>
      </c>
      <c r="X488" s="1542">
        <f>CRMOwnerZip</f>
        <v>456019785</v>
      </c>
      <c r="Y488" s="1542" t="str">
        <f>CRMFedTaxID</f>
        <v>47-2533774</v>
      </c>
      <c r="Z488" s="1542" t="str">
        <f>IF(G120="np","np",IF(G120="fp","fp",W370))</f>
        <v>np</v>
      </c>
      <c r="AA488" s="1542" t="str">
        <f>IF(E82="yes","yes",IF(E110="yes","yes","no"))</f>
        <v>yes</v>
      </c>
      <c r="AB488" s="1542" t="str">
        <f>IF(B85="yes","yes",IF(B113="yes","yes","no"))</f>
        <v>no</v>
      </c>
      <c r="AC488" s="1542" t="str">
        <f>E46</f>
        <v>Arcaro</v>
      </c>
      <c r="AD488" s="1542" t="str">
        <f>H46</f>
        <v>Gregory J.</v>
      </c>
      <c r="AE488" s="1542" t="str">
        <f>H47</f>
        <v xml:space="preserve">Mr. </v>
      </c>
      <c r="AF488" s="1542">
        <f>E49</f>
        <v>7407721396</v>
      </c>
      <c r="AG488" s="1542">
        <f>E50</f>
        <v>7407721394</v>
      </c>
      <c r="AH488" s="1542" t="str">
        <f>H49</f>
        <v>gararo@frontiercommunity.com</v>
      </c>
      <c r="AI488" s="1542" t="str">
        <f>H50</f>
        <v>www.frontiercommunity.com</v>
      </c>
      <c r="AJ488" s="1541" t="str">
        <f>E35</f>
        <v>Siddons</v>
      </c>
      <c r="AK488" s="1541" t="str">
        <f>H35</f>
        <v>Rod</v>
      </c>
      <c r="AL488" s="1541" t="str">
        <f>H36</f>
        <v>Mr.</v>
      </c>
      <c r="AM488" s="1541" t="str">
        <f>E35</f>
        <v>Siddons</v>
      </c>
      <c r="AN488" s="1542">
        <f>E43</f>
        <v>7407721396</v>
      </c>
      <c r="AO488" s="1542" t="str">
        <f>CRMContactEmail</f>
        <v>rsiddons@frontiercommunity.com</v>
      </c>
      <c r="AP488" s="1542" t="str">
        <f>CRMContactWeb</f>
        <v>www.frontiercommunity.com</v>
      </c>
      <c r="AQ488" s="1541" t="str">
        <f>E42</f>
        <v>Siddons</v>
      </c>
      <c r="AR488" s="1542" t="str">
        <f>H42</f>
        <v>Rod</v>
      </c>
      <c r="AS488" s="1587">
        <f>E43</f>
        <v>7407721396</v>
      </c>
      <c r="AT488" s="1541" t="str">
        <f>H43</f>
        <v>rsiddons@frontiercommunity.com</v>
      </c>
      <c r="AU488" s="1542">
        <f>D347</f>
        <v>11.87</v>
      </c>
      <c r="AV488" s="1542">
        <f t="shared" ref="AV488:BA488" si="4">C424</f>
        <v>0</v>
      </c>
      <c r="AW488" s="1542">
        <f t="shared" si="4"/>
        <v>0</v>
      </c>
      <c r="AX488" s="1542">
        <f t="shared" si="4"/>
        <v>0</v>
      </c>
      <c r="AY488" s="1542">
        <f t="shared" si="4"/>
        <v>16</v>
      </c>
      <c r="AZ488" s="1542">
        <f t="shared" si="4"/>
        <v>40</v>
      </c>
      <c r="BA488" s="1542">
        <f t="shared" si="4"/>
        <v>4</v>
      </c>
      <c r="BB488" s="1542">
        <f>D395+E395</f>
        <v>12</v>
      </c>
      <c r="BC488" s="1542">
        <f>D397+E397</f>
        <v>60</v>
      </c>
      <c r="BD488" s="1542">
        <f>D405</f>
        <v>60</v>
      </c>
      <c r="BE488" s="1542">
        <f>$E438</f>
        <v>98190</v>
      </c>
      <c r="BF488" s="1542">
        <f>$E439</f>
        <v>0</v>
      </c>
      <c r="BG488" s="1542">
        <f>E440</f>
        <v>0</v>
      </c>
      <c r="BH488" s="1542">
        <f>E441</f>
        <v>0</v>
      </c>
      <c r="BI488" s="1542">
        <f>E442</f>
        <v>63558</v>
      </c>
      <c r="BJ488" s="1542">
        <f>E443</f>
        <v>0</v>
      </c>
      <c r="BK488" s="1542">
        <f>E444</f>
        <v>4339</v>
      </c>
      <c r="BL488" s="1542">
        <f>E445</f>
        <v>2654</v>
      </c>
      <c r="BM488" s="1542">
        <f>E446</f>
        <v>0</v>
      </c>
      <c r="BN488" s="1542">
        <f>E447</f>
        <v>3936</v>
      </c>
      <c r="BO488" s="1542">
        <f>E448</f>
        <v>700</v>
      </c>
      <c r="BP488" s="1542">
        <f>E449</f>
        <v>856</v>
      </c>
      <c r="BQ488" s="1542">
        <f>E450</f>
        <v>1135</v>
      </c>
      <c r="BR488" s="1542">
        <f>E451</f>
        <v>21012</v>
      </c>
      <c r="BS488" s="1542">
        <f>E452</f>
        <v>0</v>
      </c>
      <c r="BT488" s="1542">
        <f>E453</f>
        <v>0</v>
      </c>
      <c r="BU488" s="1542">
        <f>E454</f>
        <v>67068</v>
      </c>
      <c r="BV488" s="1542">
        <f>E455</f>
        <v>7.1219065077910176E-2</v>
      </c>
      <c r="BW488" s="1542">
        <f>E456</f>
        <v>98190</v>
      </c>
      <c r="BX488" s="1542">
        <f>E457</f>
        <v>1636.5</v>
      </c>
      <c r="BY488" s="1542">
        <f>Budget!H161</f>
        <v>284298</v>
      </c>
      <c r="BZ488" s="1542"/>
      <c r="CA488" s="1542">
        <f>Budget!$E255</f>
        <v>545000</v>
      </c>
      <c r="CB488" s="1542">
        <f>Budget!$E256</f>
        <v>0</v>
      </c>
      <c r="CC488" s="1542">
        <f>Budget!$E257</f>
        <v>0</v>
      </c>
      <c r="CD488" s="1542">
        <f>Budget!$E258</f>
        <v>0</v>
      </c>
      <c r="CE488" s="1542" t="str">
        <f>Budget!$E259</f>
        <v>Predevelopment Costs</v>
      </c>
      <c r="CF488" s="1542">
        <f>Budget!$E260</f>
        <v>10000</v>
      </c>
      <c r="CG488" s="1542">
        <f>Budget!$E261</f>
        <v>50000</v>
      </c>
      <c r="CH488" s="1542">
        <f>Budget!$E262</f>
        <v>20000</v>
      </c>
      <c r="CI488" s="1542">
        <f>Budget!$E263</f>
        <v>6800</v>
      </c>
      <c r="CJ488" s="1542">
        <f>Budget!$E264</f>
        <v>6500</v>
      </c>
      <c r="CK488" s="1542">
        <f>Budget!$E265</f>
        <v>7500</v>
      </c>
      <c r="CL488" s="1542">
        <f>Budget!$E266</f>
        <v>45000</v>
      </c>
      <c r="CM488" s="1542">
        <f>Budget!$E267</f>
        <v>19825</v>
      </c>
      <c r="CN488" s="1542" t="str">
        <f>Budget!$E268</f>
        <v>Site Development Costs</v>
      </c>
      <c r="CO488" s="1542">
        <f>Budget!$E269</f>
        <v>0</v>
      </c>
      <c r="CP488" s="1542">
        <f>Budget!$E270</f>
        <v>0</v>
      </c>
      <c r="CQ488" s="1542">
        <f>Budget!$E271</f>
        <v>1165000</v>
      </c>
      <c r="CR488" s="1542">
        <f>Budget!$E272</f>
        <v>0</v>
      </c>
      <c r="CS488" s="1542" t="str">
        <f>Budget!$E273</f>
        <v>Hard Construction</v>
      </c>
      <c r="CT488" s="1542">
        <f>Budget!$E274</f>
        <v>422683</v>
      </c>
      <c r="CU488" s="1542">
        <f>Budget!$E275</f>
        <v>0</v>
      </c>
      <c r="CV488" s="1542">
        <f>Budget!$E276</f>
        <v>0</v>
      </c>
      <c r="CW488" s="1542">
        <f>Budget!$E277</f>
        <v>0</v>
      </c>
      <c r="CX488" s="1542">
        <f>Budget!$E278</f>
        <v>5345000</v>
      </c>
      <c r="CY488" s="1542">
        <f>Budget!$E279</f>
        <v>0</v>
      </c>
      <c r="CZ488" s="1542">
        <f>Budget!$E280</f>
        <v>0</v>
      </c>
      <c r="DA488" s="1542">
        <f>Budget!$E281</f>
        <v>0</v>
      </c>
      <c r="DB488" s="1542">
        <f>Budget!$E282</f>
        <v>335463</v>
      </c>
      <c r="DC488" s="1542">
        <f>Budget!$E283</f>
        <v>199250</v>
      </c>
      <c r="DD488" s="1542">
        <f>Budget!$E284</f>
        <v>140894</v>
      </c>
      <c r="DE488" s="1542">
        <f>Budget!$E285</f>
        <v>422683</v>
      </c>
      <c r="DF488" s="1542">
        <f>Budget!$E286</f>
        <v>0</v>
      </c>
      <c r="DG488" s="1542" t="str">
        <f>Budget!$E287</f>
        <v>Interim Costs/Finance</v>
      </c>
      <c r="DH488" s="1542">
        <f>Budget!$E288</f>
        <v>21000</v>
      </c>
      <c r="DI488" s="1542">
        <f>Budget!$E289</f>
        <v>266739</v>
      </c>
      <c r="DJ488" s="1542">
        <f>Budget!$E290</f>
        <v>33342</v>
      </c>
      <c r="DK488" s="1542">
        <f>Budget!$E291</f>
        <v>20000</v>
      </c>
      <c r="DL488" s="1542">
        <f>Budget!$E292</f>
        <v>0</v>
      </c>
      <c r="DM488" s="1542">
        <f>Budget!$E293</f>
        <v>252500</v>
      </c>
      <c r="DN488" s="1542">
        <f>Budget!$E294</f>
        <v>72000</v>
      </c>
      <c r="DO488" s="1542">
        <f>Budget!$E295</f>
        <v>0</v>
      </c>
      <c r="DP488" s="1542" t="str">
        <f>Budget!$E296</f>
        <v>Professional Fees</v>
      </c>
      <c r="DQ488" s="1542">
        <f>Budget!$E297</f>
        <v>125000</v>
      </c>
      <c r="DR488" s="1542">
        <f>Budget!$E298</f>
        <v>15000</v>
      </c>
      <c r="DS488" s="1542">
        <f>Budget!$E299</f>
        <v>1341000</v>
      </c>
      <c r="DT488" s="1542">
        <f>Budget!$E300</f>
        <v>0</v>
      </c>
      <c r="DU488" s="1542">
        <f>Budget!$E301</f>
        <v>0</v>
      </c>
      <c r="DV488" s="1542">
        <f>Budget!$E302</f>
        <v>0</v>
      </c>
      <c r="DW488" s="1542">
        <f>Budget!$E303</f>
        <v>0</v>
      </c>
      <c r="DX488" s="1542">
        <f>Budget!$E304</f>
        <v>0</v>
      </c>
      <c r="DY488" s="1542" t="str">
        <f>Budget!$E305</f>
        <v>Compliance Costs</v>
      </c>
      <c r="DZ488" s="1542">
        <f>Budget!$E306</f>
        <v>2000</v>
      </c>
      <c r="EA488" s="1542">
        <f>Budget!$E307</f>
        <v>59521</v>
      </c>
      <c r="EB488" s="1542">
        <f>Budget!$E308</f>
        <v>54000</v>
      </c>
      <c r="EC488" s="1542">
        <f>Budget!$E309</f>
        <v>0</v>
      </c>
      <c r="ED488" s="1542" t="str">
        <f>Budget!$E310</f>
        <v>Reserves</v>
      </c>
      <c r="EE488" s="1542">
        <f>Budget!$E311</f>
        <v>172230</v>
      </c>
      <c r="EF488" s="1542">
        <f>Budget!$E312</f>
        <v>0</v>
      </c>
      <c r="EG488" s="1542">
        <f>Budget!$E313</f>
        <v>0</v>
      </c>
      <c r="EH488" s="1542">
        <f>Budget!$E314</f>
        <v>11175930</v>
      </c>
      <c r="EI488" s="1542"/>
      <c r="EJ488" s="1542">
        <f>IF(B217="yes",(F217),0)</f>
        <v>1</v>
      </c>
      <c r="EK488" s="1542">
        <f>IF(B221="YES",(F221),0)</f>
        <v>0</v>
      </c>
      <c r="EL488" s="1542">
        <f>IF(B222="YES",(F222),0)</f>
        <v>0</v>
      </c>
      <c r="EM488" s="1542">
        <f>IF(B224="YES",(F224),0)</f>
        <v>0.05</v>
      </c>
      <c r="EN488" s="1542">
        <f>IF(B220="YES",(F220),0)</f>
        <v>0</v>
      </c>
      <c r="EO488" s="1542" t="str">
        <f>PJCFederalHistoricRehabilitationTaxCredits</f>
        <v>No</v>
      </c>
      <c r="EP488" s="1542" t="str">
        <f>D19</f>
        <v>No</v>
      </c>
      <c r="EQ488" s="1542" t="str">
        <f>D18</f>
        <v>Yes</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PNC Real Estate</v>
      </c>
      <c r="EY488" s="1542" t="str">
        <f>PJCSaleContactPersonName</f>
        <v>Ryan L Edwards</v>
      </c>
      <c r="EZ488" s="1542">
        <f>PJCSaleContactPersonPhone</f>
        <v>5025812640</v>
      </c>
      <c r="FA488" s="1542">
        <f>PJCSaleContactPersonFax</f>
        <v>0</v>
      </c>
      <c r="FB488" s="1542">
        <f>PJCHousingCreditNetEquityFactor</f>
        <v>0.9049999970926339</v>
      </c>
      <c r="FC488" s="1542">
        <f>SUM(Budget!G219:G220)/(SUM('Housing Credit'!D52:F52)*10)</f>
        <v>0.90490949709292468</v>
      </c>
      <c r="FD488" s="1542" t="str">
        <f>IF('Housing Credit'!BI154="Yes","20-50","40-60")</f>
        <v>40-60</v>
      </c>
      <c r="FE488" s="1544">
        <f>PJCPercentAMGI60</f>
        <v>39</v>
      </c>
      <c r="FF488" s="1544">
        <f>'Housing Credit'!E142</f>
        <v>0.6</v>
      </c>
      <c r="FG488" s="1542">
        <f>PJCPercentAMGI50</f>
        <v>18</v>
      </c>
      <c r="FH488" s="1544">
        <f>'Housing Credit'!E144</f>
        <v>0.5</v>
      </c>
      <c r="FI488" s="1542">
        <f>PJCPercentAMGI35</f>
        <v>3</v>
      </c>
      <c r="FJ488" s="1544">
        <f>'Housing Credit'!E146</f>
        <v>0.3</v>
      </c>
      <c r="FK488" s="1542" t="str">
        <f>Transmittal!C20</f>
        <v>New Rental Units</v>
      </c>
      <c r="FL488" s="1542" t="str">
        <f>Transmittal!C21</f>
        <v>Rural</v>
      </c>
      <c r="FM488" s="1542" t="e">
        <f>SUM(#REF!+#REF!+#REF!)</f>
        <v>#REF!</v>
      </c>
      <c r="FN488" s="1542"/>
      <c r="FO488" s="1542"/>
      <c r="FP488" s="1594">
        <f>'Housing Credit'!E61</f>
        <v>992020.31018999999</v>
      </c>
      <c r="FQ488" s="1542">
        <f>'Housing Credit'!D52-PJCPreviousAllocationAcquisitionBasis</f>
        <v>0</v>
      </c>
      <c r="FR488" s="1542">
        <f>'Housing Credit'!E52-PJCPreviousAllocationRehabilitationBasis</f>
        <v>0</v>
      </c>
      <c r="FS488" s="1542">
        <f>'Housing Credit'!F52-PJCPreviousAllocationNewConstructionBasis</f>
        <v>992020.31018999999</v>
      </c>
      <c r="FT488" s="1542">
        <f>'Housing Credit'!D180</f>
        <v>59521.2186114</v>
      </c>
      <c r="FU488" s="1542">
        <f>'Gap Financing'!D72</f>
        <v>173411.66666666666</v>
      </c>
      <c r="FV488" s="1542"/>
      <c r="FW488" s="1542"/>
      <c r="FX488" s="1542"/>
      <c r="FY488" s="1542"/>
      <c r="FZ488" s="1542"/>
      <c r="GA488" s="1542"/>
      <c r="GB488" s="1542"/>
      <c r="GC488" s="1542"/>
      <c r="GD488" s="1542">
        <f>FNCHDAPDollars</f>
        <v>750000</v>
      </c>
      <c r="GE488" s="1910">
        <f>Transmittal!D40</f>
        <v>1500000</v>
      </c>
      <c r="GF488" s="1542">
        <f>Transmittal!D42</f>
        <v>0</v>
      </c>
      <c r="GG488" s="1542" t="str">
        <f>CRMMOName</f>
        <v>Athens Housing, Inc</v>
      </c>
      <c r="GH488" s="1542">
        <f>C127</f>
        <v>1</v>
      </c>
      <c r="GI488" s="1542">
        <f>CRM2OwnName</f>
        <v>0</v>
      </c>
      <c r="GJ488" s="1543">
        <f>C139</f>
        <v>0</v>
      </c>
      <c r="GK488" s="1542">
        <f>CRM3OwnName</f>
        <v>0</v>
      </c>
      <c r="GL488" s="1544">
        <f>C152</f>
        <v>0</v>
      </c>
      <c r="GM488" s="1542" t="str">
        <f>CRMDevDeveloper</f>
        <v>Frontier Community Services</v>
      </c>
      <c r="GN488" s="1542" t="str">
        <f>CRMGenCon</f>
        <v>LW Associates Inc.</v>
      </c>
      <c r="GO488" s="1542" t="str">
        <f>CRMConsFirm</f>
        <v>Carpico Design</v>
      </c>
      <c r="GP488" s="1542" t="str">
        <f>CRMMGName</f>
        <v>Community Investment Management Services</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0.05</v>
      </c>
      <c r="GX488" s="1542">
        <f>FNCInitialAppMFBP</f>
        <v>0</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1</v>
      </c>
      <c r="HY488" s="1541">
        <f>F416</f>
        <v>0</v>
      </c>
      <c r="HZ488" s="1541">
        <f>G416</f>
        <v>0</v>
      </c>
      <c r="IA488" s="1541" t="str">
        <f>H416</f>
        <v>Yes</v>
      </c>
      <c r="IB488" s="1541">
        <f>I416</f>
        <v>60</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8"/>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1"/>
      <c r="M496" s="1472"/>
      <c r="N496" s="1472"/>
      <c r="O496" s="1472"/>
      <c r="P496" s="1472"/>
      <c r="Q496" s="1472"/>
      <c r="R496" s="1472"/>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C59:E59"/>
    <mergeCell ref="G134:H134"/>
    <mergeCell ref="C188:D188"/>
    <mergeCell ref="C185:D185"/>
    <mergeCell ref="G152:H152"/>
    <mergeCell ref="C146:E146"/>
    <mergeCell ref="G312:H312"/>
    <mergeCell ref="G88:H88"/>
    <mergeCell ref="G59:H59"/>
    <mergeCell ref="G60:H60"/>
    <mergeCell ref="C60:D60"/>
    <mergeCell ref="C88:E88"/>
    <mergeCell ref="G126:H126"/>
    <mergeCell ref="C122:D122"/>
    <mergeCell ref="C90:D90"/>
    <mergeCell ref="G94:H94"/>
    <mergeCell ref="A115:I115"/>
    <mergeCell ref="G62:H62"/>
    <mergeCell ref="G90:H90"/>
    <mergeCell ref="C119:E119"/>
    <mergeCell ref="D101:F101"/>
    <mergeCell ref="C121:E121"/>
    <mergeCell ref="C187:D187"/>
    <mergeCell ref="B262:C262"/>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B338:C338"/>
    <mergeCell ref="E338:F338"/>
    <mergeCell ref="G338:H338"/>
    <mergeCell ref="B339:C339"/>
    <mergeCell ref="E339:F339"/>
    <mergeCell ref="G339:H339"/>
    <mergeCell ref="A375:I375"/>
    <mergeCell ref="G136:H136"/>
    <mergeCell ref="G148:H148"/>
    <mergeCell ref="E316:F316"/>
    <mergeCell ref="G316:H316"/>
    <mergeCell ref="G314:H314"/>
    <mergeCell ref="G315:H315"/>
    <mergeCell ref="E314:F314"/>
    <mergeCell ref="E315:F315"/>
    <mergeCell ref="E335:F335"/>
    <mergeCell ref="G325:H325"/>
    <mergeCell ref="E326:F326"/>
    <mergeCell ref="G311:H311"/>
    <mergeCell ref="G308:H308"/>
    <mergeCell ref="C186:D186"/>
    <mergeCell ref="G317:H317"/>
    <mergeCell ref="B326:C326"/>
    <mergeCell ref="C189:D189"/>
    <mergeCell ref="B266:C266"/>
    <mergeCell ref="B267:C267"/>
    <mergeCell ref="B268:C268"/>
    <mergeCell ref="B251:C251"/>
    <mergeCell ref="G179:H179"/>
    <mergeCell ref="G175:H175"/>
    <mergeCell ref="D160:E160"/>
    <mergeCell ref="D158:F158"/>
    <mergeCell ref="G177:H177"/>
    <mergeCell ref="G176:H176"/>
    <mergeCell ref="E331:F331"/>
    <mergeCell ref="G331:H331"/>
    <mergeCell ref="G332:H332"/>
    <mergeCell ref="G330:H330"/>
    <mergeCell ref="G318:H318"/>
    <mergeCell ref="E319:F319"/>
    <mergeCell ref="G319:H319"/>
    <mergeCell ref="E320:F320"/>
    <mergeCell ref="G320:H320"/>
    <mergeCell ref="G321:H321"/>
    <mergeCell ref="E322:F322"/>
    <mergeCell ref="G322:H322"/>
    <mergeCell ref="E317:F317"/>
    <mergeCell ref="C194:E194"/>
    <mergeCell ref="B254:C254"/>
    <mergeCell ref="B260:C260"/>
    <mergeCell ref="E189:F189"/>
    <mergeCell ref="B248:C248"/>
    <mergeCell ref="B252:C252"/>
    <mergeCell ref="B253:C253"/>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37:F37"/>
    <mergeCell ref="C27:D27"/>
    <mergeCell ref="E46:F46"/>
    <mergeCell ref="E47:F47"/>
    <mergeCell ref="E48:F48"/>
    <mergeCell ref="C58:E58"/>
    <mergeCell ref="C89:E89"/>
    <mergeCell ref="G89:H89"/>
    <mergeCell ref="B287:C287"/>
    <mergeCell ref="B288:C288"/>
    <mergeCell ref="G305:H305"/>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E302:F302"/>
    <mergeCell ref="G135:H135"/>
    <mergeCell ref="G181:H181"/>
    <mergeCell ref="D173:E173"/>
    <mergeCell ref="C144:E144"/>
    <mergeCell ref="A1:E1"/>
    <mergeCell ref="F1:I1"/>
    <mergeCell ref="C134:D134"/>
    <mergeCell ref="C131:E131"/>
    <mergeCell ref="C132:E132"/>
    <mergeCell ref="A2:I2"/>
    <mergeCell ref="E185:F185"/>
    <mergeCell ref="E188:F188"/>
    <mergeCell ref="E187:F187"/>
    <mergeCell ref="E186:F186"/>
    <mergeCell ref="H185:I185"/>
    <mergeCell ref="G93:H93"/>
    <mergeCell ref="H49:I49"/>
    <mergeCell ref="G127:H127"/>
    <mergeCell ref="C126:D126"/>
    <mergeCell ref="G123:H123"/>
    <mergeCell ref="G124:H124"/>
    <mergeCell ref="G180:H180"/>
    <mergeCell ref="H188:I188"/>
    <mergeCell ref="C133:E133"/>
    <mergeCell ref="G122:H122"/>
    <mergeCell ref="D71:F71"/>
    <mergeCell ref="G92:H92"/>
    <mergeCell ref="C120:E120"/>
    <mergeCell ref="B256:C256"/>
    <mergeCell ref="B250:C250"/>
    <mergeCell ref="C216:E216"/>
    <mergeCell ref="B255:C255"/>
    <mergeCell ref="B257:C257"/>
    <mergeCell ref="A238:I238"/>
    <mergeCell ref="G200:H200"/>
    <mergeCell ref="G196:H196"/>
    <mergeCell ref="H189:I189"/>
    <mergeCell ref="G194:H194"/>
    <mergeCell ref="B246:C246"/>
    <mergeCell ref="B247:C24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B304:C304"/>
    <mergeCell ref="B274:C274"/>
    <mergeCell ref="B286:C286"/>
    <mergeCell ref="E313:F313"/>
    <mergeCell ref="G195:H195"/>
    <mergeCell ref="G233:H233"/>
    <mergeCell ref="G199:H199"/>
    <mergeCell ref="C228:E228"/>
    <mergeCell ref="B317:C317"/>
    <mergeCell ref="B314:C314"/>
    <mergeCell ref="B315:C315"/>
    <mergeCell ref="B308:C308"/>
    <mergeCell ref="B306:C306"/>
    <mergeCell ref="B303:C303"/>
    <mergeCell ref="E298:F298"/>
    <mergeCell ref="G198:H198"/>
    <mergeCell ref="C196:D196"/>
    <mergeCell ref="C233:D233"/>
    <mergeCell ref="C229:F229"/>
    <mergeCell ref="C195:E195"/>
    <mergeCell ref="B241:H241"/>
    <mergeCell ref="B311:C311"/>
    <mergeCell ref="G309:H309"/>
    <mergeCell ref="G313:H313"/>
    <mergeCell ref="G310:H310"/>
    <mergeCell ref="E304:F304"/>
    <mergeCell ref="B313:C313"/>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28:F328"/>
    <mergeCell ref="G326:H326"/>
    <mergeCell ref="G328:H328"/>
    <mergeCell ref="E327:F327"/>
    <mergeCell ref="G327:H327"/>
    <mergeCell ref="E323:F323"/>
    <mergeCell ref="G323:H32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8" r:id="rId16"/>
    <hyperlink ref="H189" r:id="rId17"/>
    <hyperlink ref="G199" r:id="rId18"/>
    <hyperlink ref="G200" r:id="rId19"/>
    <hyperlink ref="C233" r:id="rId20"/>
    <hyperlink ref="G233" r:id="rId21"/>
    <hyperlink ref="G382" r:id="rId22"/>
    <hyperlink ref="H186" r:id="rId23"/>
  </hyperlinks>
  <pageMargins left="0.25" right="0.25" top="0.75" bottom="0.75" header="0.3" footer="0.3"/>
  <pageSetup scale="78" fitToHeight="0" orientation="portrait" horizontalDpi="1200" verticalDpi="1200" r:id="rId2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191" zoomScaleNormal="100" zoomScaleSheetLayoutView="110" workbookViewId="0">
      <selection activeCell="D220" sqref="D220:F220"/>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94" t="s">
        <v>2115</v>
      </c>
      <c r="B1" s="2195"/>
      <c r="C1" s="2195"/>
      <c r="D1" s="2195"/>
      <c r="E1" s="2195"/>
      <c r="F1" s="2195"/>
      <c r="G1" s="2195"/>
      <c r="H1" s="2195"/>
      <c r="I1" s="2195"/>
      <c r="J1" s="2195"/>
      <c r="K1" s="2195"/>
      <c r="L1" s="2195"/>
      <c r="M1" s="2195"/>
      <c r="N1" s="2195"/>
    </row>
    <row r="2" spans="1:16" ht="36.6" customHeight="1">
      <c r="A2" s="2196" t="s">
        <v>1802</v>
      </c>
      <c r="B2" s="2197"/>
      <c r="C2" s="2197"/>
      <c r="D2" s="2197"/>
      <c r="E2" s="2197"/>
      <c r="F2" s="2197"/>
      <c r="G2" s="2197"/>
      <c r="H2" s="2197"/>
      <c r="I2" s="2197"/>
      <c r="J2" s="2197"/>
      <c r="K2" s="2197"/>
      <c r="L2" s="2197"/>
      <c r="M2" s="2197"/>
      <c r="N2" s="2197"/>
    </row>
    <row r="3" spans="1:16" s="5" customFormat="1" ht="16.5" customHeight="1">
      <c r="A3" s="2198" t="s">
        <v>302</v>
      </c>
      <c r="B3" s="2199"/>
      <c r="C3" s="2199"/>
      <c r="D3" s="2199"/>
      <c r="E3" s="2199"/>
      <c r="F3" s="2199"/>
      <c r="G3" s="2199"/>
      <c r="H3" s="2199"/>
      <c r="I3" s="2199"/>
      <c r="J3" s="2199"/>
      <c r="K3" s="2199"/>
      <c r="L3" s="2199"/>
      <c r="M3" s="2199"/>
      <c r="N3" s="2199"/>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1252</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844</v>
      </c>
      <c r="M9" s="1913" t="s">
        <v>2105</v>
      </c>
      <c r="N9" s="130"/>
    </row>
    <row r="10" spans="1:16" s="131" customFormat="1" ht="13.5" thickBot="1">
      <c r="B10" s="1206">
        <v>3</v>
      </c>
      <c r="C10" s="1206">
        <v>2</v>
      </c>
      <c r="D10" s="1580">
        <v>1</v>
      </c>
      <c r="E10" s="1206">
        <v>905</v>
      </c>
      <c r="F10" s="1207">
        <v>0.3</v>
      </c>
      <c r="G10" s="1207">
        <v>0.3</v>
      </c>
      <c r="H10" s="1208">
        <v>366</v>
      </c>
      <c r="I10" s="1208">
        <v>106</v>
      </c>
      <c r="J10" s="1208">
        <v>0</v>
      </c>
      <c r="K10" s="622">
        <f t="shared" ref="K10:K29" si="0">H10-I10+J10</f>
        <v>260</v>
      </c>
      <c r="L10" s="442">
        <f t="shared" ref="L10:L29" si="1">K10*B10</f>
        <v>780</v>
      </c>
      <c r="M10" s="1914">
        <f>ROUNDDOWN(VLOOKUP($C10,'DATA TAB 13'!C$293:D$298,2),0)</f>
        <v>366</v>
      </c>
      <c r="N10" s="682"/>
      <c r="O10" s="675"/>
      <c r="P10" s="675"/>
    </row>
    <row r="11" spans="1:16" ht="13.5" customHeight="1" thickBot="1">
      <c r="A11" s="1034"/>
      <c r="B11" s="1206">
        <v>8</v>
      </c>
      <c r="C11" s="1206">
        <v>2</v>
      </c>
      <c r="D11" s="1580">
        <v>1</v>
      </c>
      <c r="E11" s="1206">
        <v>905</v>
      </c>
      <c r="F11" s="1207">
        <v>0.5</v>
      </c>
      <c r="G11" s="1207">
        <v>0.5</v>
      </c>
      <c r="H11" s="1208">
        <v>570</v>
      </c>
      <c r="I11" s="1208">
        <v>106</v>
      </c>
      <c r="J11" s="1208">
        <v>0</v>
      </c>
      <c r="K11" s="622">
        <f t="shared" si="0"/>
        <v>464</v>
      </c>
      <c r="L11" s="442">
        <f t="shared" si="1"/>
        <v>3712</v>
      </c>
      <c r="M11" s="1914">
        <f>ROUNDDOWN(VLOOKUP($C11,'DATA TAB 13'!E$293:F$298,2),0)</f>
        <v>611</v>
      </c>
      <c r="N11" s="682"/>
    </row>
    <row r="12" spans="1:16" ht="13.5" customHeight="1" thickBot="1">
      <c r="A12" s="1034"/>
      <c r="B12" s="1206">
        <v>5</v>
      </c>
      <c r="C12" s="1206">
        <v>2</v>
      </c>
      <c r="D12" s="1580">
        <v>1</v>
      </c>
      <c r="E12" s="1206">
        <v>905</v>
      </c>
      <c r="F12" s="1207">
        <v>0.6</v>
      </c>
      <c r="G12" s="1207">
        <v>0.6</v>
      </c>
      <c r="H12" s="1208">
        <v>645</v>
      </c>
      <c r="I12" s="1208">
        <v>106</v>
      </c>
      <c r="J12" s="1208">
        <v>0</v>
      </c>
      <c r="K12" s="622">
        <f t="shared" si="0"/>
        <v>539</v>
      </c>
      <c r="L12" s="442">
        <f t="shared" si="1"/>
        <v>2695</v>
      </c>
      <c r="M12" s="1914">
        <f>ROUNDDOWN(VLOOKUP($C12,'DATA TAB 13'!G$293:H$298,2),0)</f>
        <v>733</v>
      </c>
      <c r="N12" s="132"/>
    </row>
    <row r="13" spans="1:16" ht="13.5" customHeight="1" thickBot="1">
      <c r="A13" s="1034"/>
      <c r="B13" s="1206">
        <v>2</v>
      </c>
      <c r="C13" s="1206">
        <v>3</v>
      </c>
      <c r="D13" s="1580">
        <v>2</v>
      </c>
      <c r="E13" s="1206">
        <v>1073</v>
      </c>
      <c r="F13" s="1207">
        <v>0.5</v>
      </c>
      <c r="G13" s="1207">
        <v>0.5</v>
      </c>
      <c r="H13" s="1208">
        <v>424</v>
      </c>
      <c r="I13" s="1208">
        <v>130</v>
      </c>
      <c r="J13" s="1208">
        <v>0</v>
      </c>
      <c r="K13" s="622">
        <f t="shared" si="0"/>
        <v>294</v>
      </c>
      <c r="L13" s="442">
        <f t="shared" si="1"/>
        <v>588</v>
      </c>
      <c r="M13" s="1914">
        <f>ROUNDDOWN(VLOOKUP($C13,'DATA TAB 13'!I$293:J$298,2),0)</f>
        <v>706</v>
      </c>
      <c r="N13" s="682"/>
    </row>
    <row r="14" spans="1:16" ht="13.5" customHeight="1" thickBot="1">
      <c r="A14" s="1034"/>
      <c r="B14" s="1206">
        <v>8</v>
      </c>
      <c r="C14" s="1206">
        <v>3</v>
      </c>
      <c r="D14" s="1580">
        <v>2</v>
      </c>
      <c r="E14" s="1206">
        <v>1073</v>
      </c>
      <c r="F14" s="1207">
        <v>0.5</v>
      </c>
      <c r="G14" s="1207">
        <v>0.5</v>
      </c>
      <c r="H14" s="1208">
        <v>650</v>
      </c>
      <c r="I14" s="1208">
        <v>130</v>
      </c>
      <c r="J14" s="1208">
        <v>0</v>
      </c>
      <c r="K14" s="622">
        <f t="shared" si="0"/>
        <v>520</v>
      </c>
      <c r="L14" s="442">
        <f t="shared" si="1"/>
        <v>4160</v>
      </c>
      <c r="M14" s="1914">
        <f>ROUNDDOWN(VLOOKUP($C14,'DATA TAB 13'!K$293:L$298,2),0)</f>
        <v>706</v>
      </c>
      <c r="N14" s="682"/>
    </row>
    <row r="15" spans="1:16" s="1034" customFormat="1" ht="13.5" customHeight="1" thickBot="1">
      <c r="B15" s="1206">
        <v>30</v>
      </c>
      <c r="C15" s="1206">
        <v>3</v>
      </c>
      <c r="D15" s="1580">
        <v>2</v>
      </c>
      <c r="E15" s="1206">
        <v>1073</v>
      </c>
      <c r="F15" s="1207">
        <v>0.6</v>
      </c>
      <c r="G15" s="1207">
        <v>0.6</v>
      </c>
      <c r="H15" s="1208">
        <v>765</v>
      </c>
      <c r="I15" s="1208">
        <v>130</v>
      </c>
      <c r="J15" s="1208">
        <v>0</v>
      </c>
      <c r="K15" s="622">
        <f t="shared" si="0"/>
        <v>635</v>
      </c>
      <c r="L15" s="442">
        <f t="shared" si="1"/>
        <v>19050</v>
      </c>
      <c r="M15" s="1914">
        <f>ROUNDDOWN(VLOOKUP($C15,'DATA TAB 13'!M$293:N$298,2),0)</f>
        <v>847</v>
      </c>
      <c r="N15" s="1036"/>
    </row>
    <row r="16" spans="1:16" s="1034" customFormat="1" ht="13.5" customHeight="1" thickBot="1">
      <c r="B16" s="1206">
        <v>4</v>
      </c>
      <c r="C16" s="1206">
        <v>4</v>
      </c>
      <c r="D16" s="1580">
        <v>2</v>
      </c>
      <c r="E16" s="1206">
        <v>1446</v>
      </c>
      <c r="F16" s="1207">
        <v>0.6</v>
      </c>
      <c r="G16" s="1207">
        <v>0.6</v>
      </c>
      <c r="H16" s="1208">
        <v>815</v>
      </c>
      <c r="I16" s="1208">
        <v>155</v>
      </c>
      <c r="J16" s="1208">
        <v>0</v>
      </c>
      <c r="K16" s="622">
        <f t="shared" si="0"/>
        <v>660</v>
      </c>
      <c r="L16" s="442">
        <f t="shared" si="1"/>
        <v>2640</v>
      </c>
      <c r="M16" s="1914">
        <f>ROUNDDOWN(VLOOKUP($C16,'DATA TAB 13'!O$293:P$298,2),0)</f>
        <v>944</v>
      </c>
      <c r="N16" s="1036"/>
    </row>
    <row r="17" spans="1:16" s="1034" customFormat="1" ht="13.5" customHeight="1" thickBot="1">
      <c r="B17" s="1206"/>
      <c r="C17" s="1206"/>
      <c r="D17" s="1580"/>
      <c r="E17" s="1206"/>
      <c r="F17" s="1207"/>
      <c r="G17" s="1207"/>
      <c r="H17" s="1208"/>
      <c r="I17" s="1208"/>
      <c r="J17" s="1208"/>
      <c r="K17" s="622">
        <f t="shared" si="0"/>
        <v>0</v>
      </c>
      <c r="L17" s="442">
        <f t="shared" si="1"/>
        <v>0</v>
      </c>
      <c r="M17" s="1914">
        <f>ROUNDDOWN(VLOOKUP($C17,'DATA TAB 13'!Q$293:R$298,2),0)</f>
        <v>0</v>
      </c>
      <c r="N17" s="1036"/>
    </row>
    <row r="18" spans="1:16" s="1034" customFormat="1" ht="13.5" customHeight="1" thickBot="1">
      <c r="B18" s="1206"/>
      <c r="C18" s="1206"/>
      <c r="D18" s="1580"/>
      <c r="E18" s="1206"/>
      <c r="F18" s="1207"/>
      <c r="G18" s="1207"/>
      <c r="H18" s="1208"/>
      <c r="I18" s="1208"/>
      <c r="J18" s="1208"/>
      <c r="K18" s="622">
        <f t="shared" si="0"/>
        <v>0</v>
      </c>
      <c r="L18" s="442">
        <f t="shared" si="1"/>
        <v>0</v>
      </c>
      <c r="M18" s="1914">
        <f>ROUNDDOWN(VLOOKUP($C18,'DATA TAB 13'!S$293:T$298,2),0)</f>
        <v>0</v>
      </c>
      <c r="N18" s="1036"/>
    </row>
    <row r="19" spans="1:16" s="1034" customFormat="1" ht="13.5" customHeight="1" thickBot="1">
      <c r="B19" s="1206"/>
      <c r="C19" s="1206"/>
      <c r="D19" s="1580"/>
      <c r="E19" s="1206"/>
      <c r="F19" s="1207"/>
      <c r="G19" s="1207"/>
      <c r="H19" s="1208"/>
      <c r="I19" s="1208"/>
      <c r="J19" s="1208"/>
      <c r="K19" s="622">
        <f t="shared" si="0"/>
        <v>0</v>
      </c>
      <c r="L19" s="442">
        <f t="shared" si="1"/>
        <v>0</v>
      </c>
      <c r="M19" s="1914">
        <f>ROUNDDOWN(VLOOKUP($C19,'DATA TAB 13'!U$293:V$298,2),0)</f>
        <v>0</v>
      </c>
      <c r="N19" s="1036"/>
    </row>
    <row r="20" spans="1:16" ht="13.5" customHeight="1" thickBot="1">
      <c r="A20" s="1034"/>
      <c r="B20" s="1206"/>
      <c r="C20" s="1206"/>
      <c r="D20" s="1580"/>
      <c r="E20" s="1206"/>
      <c r="F20" s="1207"/>
      <c r="G20" s="1207"/>
      <c r="H20" s="1208"/>
      <c r="I20" s="1208"/>
      <c r="J20" s="1208"/>
      <c r="K20" s="622">
        <f t="shared" si="0"/>
        <v>0</v>
      </c>
      <c r="L20" s="442">
        <f t="shared" si="1"/>
        <v>0</v>
      </c>
      <c r="M20" s="1914">
        <f>ROUNDDOWN(VLOOKUP($C20,'DATA TAB 13'!W$293:X$298,2),0)</f>
        <v>0</v>
      </c>
      <c r="N20" s="682"/>
    </row>
    <row r="21" spans="1:16" ht="13.5" customHeight="1" thickBot="1">
      <c r="A21" s="1034"/>
      <c r="B21" s="1206"/>
      <c r="C21" s="1206"/>
      <c r="D21" s="1580"/>
      <c r="E21" s="1206"/>
      <c r="F21" s="1207"/>
      <c r="G21" s="1207"/>
      <c r="H21" s="1208"/>
      <c r="I21" s="1208"/>
      <c r="J21" s="1208"/>
      <c r="K21" s="622">
        <f t="shared" si="0"/>
        <v>0</v>
      </c>
      <c r="L21" s="442">
        <f t="shared" si="1"/>
        <v>0</v>
      </c>
      <c r="M21" s="1914">
        <f>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0"/>
        <v>0</v>
      </c>
      <c r="L22" s="442">
        <f t="shared" si="1"/>
        <v>0</v>
      </c>
      <c r="M22" s="1914">
        <f>ROUNDDOWN(VLOOKUP($C22,'DATA TAB 13'!AA$293:AB$298,2),0)</f>
        <v>0</v>
      </c>
      <c r="N22" s="133"/>
    </row>
    <row r="23" spans="1:16" s="50" customFormat="1" ht="13.5" customHeight="1" thickBot="1">
      <c r="B23" s="1206"/>
      <c r="C23" s="1206"/>
      <c r="D23" s="1580"/>
      <c r="E23" s="1206"/>
      <c r="F23" s="1207"/>
      <c r="G23" s="1207"/>
      <c r="H23" s="1208"/>
      <c r="I23" s="1208"/>
      <c r="J23" s="1208"/>
      <c r="K23" s="622">
        <f t="shared" si="0"/>
        <v>0</v>
      </c>
      <c r="L23" s="442">
        <f t="shared" si="1"/>
        <v>0</v>
      </c>
      <c r="M23" s="1914">
        <f>ROUNDDOWN(VLOOKUP($C23,'DATA TAB 13'!AC$293:AD$298,2),0)</f>
        <v>0</v>
      </c>
      <c r="N23" s="133"/>
    </row>
    <row r="24" spans="1:16" s="50" customFormat="1" ht="13.5" customHeight="1" thickBot="1">
      <c r="B24" s="1206"/>
      <c r="C24" s="1206"/>
      <c r="D24" s="1580"/>
      <c r="E24" s="1206"/>
      <c r="F24" s="1207"/>
      <c r="G24" s="1207"/>
      <c r="H24" s="1208"/>
      <c r="I24" s="1208"/>
      <c r="J24" s="1208"/>
      <c r="K24" s="622">
        <f t="shared" si="0"/>
        <v>0</v>
      </c>
      <c r="L24" s="442">
        <f t="shared" si="1"/>
        <v>0</v>
      </c>
      <c r="M24" s="1914">
        <f>ROUNDDOWN(VLOOKUP($C24,'DATA TAB 13'!AE$293:AF$298,2),0)</f>
        <v>0</v>
      </c>
      <c r="N24" s="133"/>
    </row>
    <row r="25" spans="1:16" s="50" customFormat="1" ht="12.75" customHeight="1" thickBot="1">
      <c r="B25" s="1206"/>
      <c r="C25" s="1206"/>
      <c r="D25" s="1580"/>
      <c r="E25" s="1206"/>
      <c r="F25" s="1207"/>
      <c r="G25" s="1207"/>
      <c r="H25" s="1208"/>
      <c r="I25" s="1208"/>
      <c r="J25" s="1208"/>
      <c r="K25" s="622">
        <f t="shared" si="0"/>
        <v>0</v>
      </c>
      <c r="L25" s="442">
        <f t="shared" si="1"/>
        <v>0</v>
      </c>
      <c r="M25" s="1914">
        <f>ROUNDDOWN(VLOOKUP($C25,'DATA TAB 13'!AG$293:AH$298,2),0)</f>
        <v>0</v>
      </c>
      <c r="N25" s="682"/>
      <c r="O25" s="675"/>
      <c r="P25" s="675"/>
    </row>
    <row r="26" spans="1:16" ht="13.5" customHeight="1" thickBot="1">
      <c r="A26" s="1034"/>
      <c r="B26" s="1206"/>
      <c r="C26" s="1206"/>
      <c r="D26" s="1580"/>
      <c r="E26" s="1206"/>
      <c r="F26" s="1207"/>
      <c r="G26" s="1207"/>
      <c r="H26" s="1208"/>
      <c r="I26" s="1208"/>
      <c r="J26" s="1208"/>
      <c r="K26" s="622">
        <f t="shared" si="0"/>
        <v>0</v>
      </c>
      <c r="L26" s="442">
        <f t="shared" si="1"/>
        <v>0</v>
      </c>
      <c r="M26" s="1914">
        <f>ROUNDDOWN(VLOOKUP($C26,'DATA TAB 13'!AI$293:AJ$298,2),0)</f>
        <v>0</v>
      </c>
      <c r="N26" s="682"/>
    </row>
    <row r="27" spans="1:16" ht="13.5" customHeight="1" thickBot="1">
      <c r="A27" s="1034"/>
      <c r="B27" s="1206"/>
      <c r="C27" s="1206"/>
      <c r="D27" s="1580"/>
      <c r="E27" s="1206"/>
      <c r="F27" s="1207"/>
      <c r="G27" s="1207"/>
      <c r="H27" s="1208"/>
      <c r="I27" s="1208"/>
      <c r="J27" s="1208"/>
      <c r="K27" s="622">
        <f t="shared" si="0"/>
        <v>0</v>
      </c>
      <c r="L27" s="442">
        <f t="shared" si="1"/>
        <v>0</v>
      </c>
      <c r="M27" s="1914">
        <f>ROUNDDOWN(VLOOKUP($C27,'DATA TAB 13'!AK$293:AL$298,2),0)</f>
        <v>0</v>
      </c>
      <c r="N27" s="682"/>
    </row>
    <row r="28" spans="1:16" ht="13.5" customHeight="1" thickBot="1">
      <c r="A28" s="1034"/>
      <c r="B28" s="1206"/>
      <c r="C28" s="1206"/>
      <c r="D28" s="1580"/>
      <c r="E28" s="1206"/>
      <c r="F28" s="1207"/>
      <c r="G28" s="1207"/>
      <c r="H28" s="1208"/>
      <c r="I28" s="1208"/>
      <c r="J28" s="1208"/>
      <c r="K28" s="622">
        <f t="shared" si="0"/>
        <v>0</v>
      </c>
      <c r="L28" s="442">
        <f t="shared" si="1"/>
        <v>0</v>
      </c>
      <c r="M28" s="1914">
        <f>ROUNDDOWN(VLOOKUP($C28,'DATA TAB 13'!AM$293:AN$298,2),0)</f>
        <v>0</v>
      </c>
      <c r="N28" s="682"/>
    </row>
    <row r="29" spans="1:16" ht="13.5" customHeight="1" thickBot="1">
      <c r="A29" s="1034"/>
      <c r="B29" s="1206"/>
      <c r="C29" s="1206"/>
      <c r="D29" s="1580"/>
      <c r="E29" s="1206"/>
      <c r="F29" s="1207"/>
      <c r="G29" s="1207"/>
      <c r="H29" s="1208"/>
      <c r="I29" s="1208"/>
      <c r="J29" s="1208"/>
      <c r="K29" s="622">
        <f t="shared" si="0"/>
        <v>0</v>
      </c>
      <c r="L29" s="442">
        <f t="shared" si="1"/>
        <v>0</v>
      </c>
      <c r="M29" s="1914">
        <f>ROUNDDOWN(VLOOKUP($C29,'DATA TAB 13'!AO$293:AP$298,2),0)</f>
        <v>0</v>
      </c>
      <c r="N29" s="682"/>
    </row>
    <row r="30" spans="1:16" ht="13.5" customHeight="1" thickBot="1">
      <c r="A30" s="1034"/>
      <c r="B30" s="134">
        <f>SUM(B10:B29)</f>
        <v>60</v>
      </c>
      <c r="C30" s="134"/>
      <c r="F30" s="127"/>
      <c r="G30" s="127"/>
      <c r="K30" s="135" t="s">
        <v>31</v>
      </c>
      <c r="L30" s="443">
        <f>SUM(L10:L29)</f>
        <v>33625</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5" t="s">
        <v>30</v>
      </c>
      <c r="G32" s="128"/>
      <c r="K32"/>
      <c r="L32" s="1915" t="s">
        <v>2106</v>
      </c>
      <c r="M32" s="1916"/>
      <c r="N32" s="682"/>
    </row>
    <row r="33" spans="1:19" ht="13.5" customHeight="1" thickBot="1">
      <c r="A33" s="1472"/>
      <c r="B33" s="812"/>
      <c r="C33" s="812"/>
      <c r="D33" s="773"/>
      <c r="E33" s="1581" t="s">
        <v>680</v>
      </c>
      <c r="F33" s="1198"/>
      <c r="G33" s="138"/>
      <c r="K33"/>
      <c r="L33" s="1915" t="s">
        <v>2107</v>
      </c>
      <c r="M33" s="1916"/>
      <c r="N33" s="682"/>
    </row>
    <row r="34" spans="1:19" ht="13.5" customHeight="1">
      <c r="A34" s="1472"/>
      <c r="B34" s="812"/>
      <c r="C34" s="812"/>
      <c r="D34" s="773"/>
      <c r="E34" s="1017"/>
      <c r="F34" s="127"/>
      <c r="G34" s="138"/>
      <c r="K34"/>
      <c r="L34" s="1915" t="s">
        <v>2108</v>
      </c>
      <c r="M34" s="1916"/>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6" t="s">
        <v>62</v>
      </c>
      <c r="F37" s="1205">
        <v>7.0000000000000007E-2</v>
      </c>
      <c r="K37"/>
      <c r="L37"/>
      <c r="M37"/>
      <c r="N37" s="682"/>
    </row>
    <row r="38" spans="1:19" ht="13.5" customHeight="1" thickBot="1">
      <c r="A38" s="1472"/>
      <c r="B38" s="812"/>
      <c r="C38" s="774"/>
      <c r="D38" s="1017"/>
      <c r="E38" s="1576" t="s">
        <v>63</v>
      </c>
      <c r="F38" s="1205">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200" t="s">
        <v>1561</v>
      </c>
      <c r="B41" s="2201"/>
      <c r="C41" s="2201"/>
      <c r="D41" s="2201"/>
      <c r="E41" s="2201"/>
      <c r="F41" s="2201"/>
      <c r="G41" s="2201"/>
      <c r="H41" s="2201"/>
      <c r="I41" s="2201"/>
      <c r="J41" s="2201"/>
      <c r="K41" s="2201"/>
      <c r="L41" s="2201"/>
      <c r="M41" s="2201"/>
      <c r="N41" s="2201"/>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207">
        <f>'Project Information'!D408</f>
        <v>60</v>
      </c>
      <c r="H43" s="2208"/>
      <c r="I43" s="168"/>
      <c r="J43" s="168"/>
      <c r="K43" s="168"/>
      <c r="L43" s="168"/>
      <c r="M43" s="168"/>
      <c r="N43" s="168"/>
      <c r="O43" s="168"/>
      <c r="P43" s="168"/>
      <c r="Q43" s="168"/>
      <c r="R43" s="682"/>
    </row>
    <row r="44" spans="1:19" ht="13.5" thickBot="1">
      <c r="A44" s="1034"/>
      <c r="B44" s="1034"/>
      <c r="C44" s="1034"/>
      <c r="D44" s="1034"/>
      <c r="E44" s="1034"/>
      <c r="F44" s="856" t="s">
        <v>742</v>
      </c>
      <c r="G44" s="2209">
        <f>'Project Information'!E456</f>
        <v>98190</v>
      </c>
      <c r="H44" s="2210"/>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205" t="s">
        <v>743</v>
      </c>
      <c r="H46" s="2205"/>
      <c r="I46" s="2205"/>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04">
        <f>L30*12</f>
        <v>403500</v>
      </c>
      <c r="H50" s="582">
        <f t="shared" ref="H50:H55" si="2">(G50/$G$43)</f>
        <v>6725</v>
      </c>
      <c r="I50" s="2213" t="s">
        <v>2073</v>
      </c>
      <c r="J50" s="2214"/>
      <c r="K50" s="2214"/>
      <c r="L50" s="168"/>
      <c r="M50" s="168"/>
      <c r="N50" s="168"/>
      <c r="O50" s="168"/>
      <c r="P50" s="168"/>
      <c r="Q50" s="168"/>
      <c r="R50" s="682"/>
    </row>
    <row r="51" spans="1:18" ht="13.5" thickBot="1">
      <c r="A51" s="1034"/>
      <c r="B51" s="1034"/>
      <c r="C51" s="1034"/>
      <c r="D51" s="1034"/>
      <c r="E51" s="1034"/>
      <c r="F51" s="1173" t="s">
        <v>527</v>
      </c>
      <c r="G51" s="651">
        <v>0</v>
      </c>
      <c r="H51" s="582">
        <f t="shared" si="2"/>
        <v>0</v>
      </c>
      <c r="I51" s="2226"/>
      <c r="J51" s="2134"/>
      <c r="K51" s="2135"/>
      <c r="N51" s="168"/>
      <c r="O51" s="168"/>
      <c r="P51" s="168"/>
      <c r="Q51" s="168"/>
      <c r="R51" s="682"/>
    </row>
    <row r="52" spans="1:18" ht="13.5" thickBot="1">
      <c r="A52" s="1034"/>
      <c r="B52" s="1034"/>
      <c r="C52" s="1034"/>
      <c r="D52" s="1034"/>
      <c r="E52" s="1034"/>
      <c r="F52" s="1173" t="s">
        <v>528</v>
      </c>
      <c r="G52" s="651">
        <v>0</v>
      </c>
      <c r="H52" s="582">
        <f t="shared" si="2"/>
        <v>0</v>
      </c>
      <c r="I52" s="2226"/>
      <c r="J52" s="2134"/>
      <c r="K52" s="2135"/>
      <c r="N52" s="168"/>
      <c r="O52" s="168"/>
      <c r="P52" s="168"/>
      <c r="Q52" s="168"/>
      <c r="R52" s="682"/>
    </row>
    <row r="53" spans="1:18" ht="13.5" thickBot="1">
      <c r="A53" s="1034"/>
      <c r="B53" s="1034"/>
      <c r="C53" s="1034"/>
      <c r="D53" s="1034"/>
      <c r="E53" s="1034"/>
      <c r="F53" s="813" t="s">
        <v>655</v>
      </c>
      <c r="G53" s="651">
        <v>0</v>
      </c>
      <c r="H53" s="582">
        <f t="shared" si="2"/>
        <v>0</v>
      </c>
      <c r="I53" s="2226"/>
      <c r="J53" s="2134"/>
      <c r="K53" s="2135"/>
      <c r="N53" s="168"/>
      <c r="O53" s="168"/>
      <c r="P53" s="168"/>
      <c r="Q53" s="168"/>
      <c r="R53" s="682"/>
    </row>
    <row r="54" spans="1:18" ht="13.5" thickBot="1">
      <c r="A54" s="1034"/>
      <c r="B54" s="1034"/>
      <c r="C54" s="1034"/>
      <c r="D54" s="1034"/>
      <c r="E54" s="1034"/>
      <c r="F54" s="1184" t="s">
        <v>1221</v>
      </c>
      <c r="G54" s="651"/>
      <c r="H54" s="652">
        <f t="shared" si="2"/>
        <v>0</v>
      </c>
      <c r="I54" s="2226"/>
      <c r="J54" s="2134"/>
      <c r="K54" s="2135"/>
      <c r="N54" s="168"/>
      <c r="O54" s="168"/>
      <c r="P54" s="168"/>
      <c r="Q54" s="168"/>
      <c r="R54" s="682"/>
    </row>
    <row r="55" spans="1:18" ht="13.5" thickBot="1">
      <c r="A55" s="1034"/>
      <c r="B55" s="1034"/>
      <c r="C55" s="1034"/>
      <c r="D55" s="1034"/>
      <c r="E55" s="1034"/>
      <c r="F55" s="856" t="s">
        <v>435</v>
      </c>
      <c r="G55" s="651">
        <v>0</v>
      </c>
      <c r="H55" s="582">
        <f t="shared" si="2"/>
        <v>0</v>
      </c>
      <c r="I55" s="2226"/>
      <c r="J55" s="2134"/>
      <c r="K55" s="2135"/>
      <c r="N55" s="294"/>
      <c r="O55" s="294"/>
      <c r="P55" s="294"/>
      <c r="Q55" s="294"/>
      <c r="R55" s="682"/>
    </row>
    <row r="56" spans="1:18" ht="13.5" thickBot="1">
      <c r="A56" s="1034"/>
      <c r="B56" s="1034"/>
      <c r="C56" s="1034"/>
      <c r="D56" s="1034"/>
      <c r="E56" s="1034"/>
      <c r="F56" s="782" t="s">
        <v>748</v>
      </c>
      <c r="G56" s="582">
        <f>G50+G51+G52+G53+G54+G55</f>
        <v>403500</v>
      </c>
      <c r="H56" s="582">
        <f>H50+H51+H52+H53+H54-H55</f>
        <v>6725</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1221</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755</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757</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403500</v>
      </c>
      <c r="H73" s="225">
        <f>SUM(G73/$G$43)</f>
        <v>6725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205" t="s">
        <v>758</v>
      </c>
      <c r="F75" s="2206"/>
      <c r="G75" s="2206"/>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500</v>
      </c>
      <c r="H79" s="652">
        <f t="shared" ref="H79:H94" si="4">(G79/$G$43)</f>
        <v>8.3333333333333339</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2500</v>
      </c>
      <c r="H80" s="652">
        <f t="shared" si="4"/>
        <v>41.666666666666664</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v>28000</v>
      </c>
      <c r="H81" s="652">
        <f t="shared" si="4"/>
        <v>466.66666666666669</v>
      </c>
      <c r="I81" s="168"/>
      <c r="J81" s="168"/>
      <c r="K81" s="168"/>
      <c r="L81" s="168"/>
      <c r="M81" s="168"/>
      <c r="N81" s="168"/>
      <c r="O81" s="168"/>
      <c r="P81" s="168"/>
      <c r="Q81" s="168"/>
      <c r="R81" s="86"/>
      <c r="S81" s="5"/>
      <c r="T81" s="5"/>
    </row>
    <row r="82" spans="1:20" s="5" customFormat="1" ht="16.5" thickBot="1">
      <c r="F82" s="856" t="s">
        <v>763</v>
      </c>
      <c r="G82" s="651">
        <v>450</v>
      </c>
      <c r="H82" s="652">
        <f t="shared" si="4"/>
        <v>7.5</v>
      </c>
      <c r="I82" s="168"/>
      <c r="J82" s="168"/>
      <c r="K82" s="168"/>
      <c r="L82" s="168"/>
      <c r="M82" s="168"/>
      <c r="N82" s="168"/>
      <c r="O82" s="168"/>
      <c r="P82" s="168"/>
      <c r="Q82" s="168"/>
      <c r="R82" s="133"/>
      <c r="S82" s="50"/>
      <c r="T82" s="50"/>
    </row>
    <row r="83" spans="1:20" s="5" customFormat="1" ht="16.5" thickBot="1">
      <c r="F83" s="856" t="s">
        <v>764</v>
      </c>
      <c r="G83" s="651">
        <v>22515</v>
      </c>
      <c r="H83" s="652">
        <f t="shared" si="4"/>
        <v>375.25</v>
      </c>
      <c r="I83" s="168"/>
      <c r="J83" s="168"/>
      <c r="K83" s="168"/>
      <c r="L83" s="168"/>
      <c r="M83" s="168"/>
      <c r="N83" s="168"/>
      <c r="O83" s="168"/>
      <c r="P83" s="168"/>
      <c r="Q83" s="168"/>
      <c r="R83" s="682"/>
      <c r="S83" s="675"/>
      <c r="T83" s="675"/>
    </row>
    <row r="84" spans="1:20" s="5" customFormat="1" ht="16.5" thickBot="1">
      <c r="F84" s="856" t="s">
        <v>765</v>
      </c>
      <c r="G84" s="651"/>
      <c r="H84" s="652">
        <f t="shared" si="4"/>
        <v>0</v>
      </c>
      <c r="I84" s="168"/>
      <c r="J84" s="168"/>
      <c r="K84" s="168"/>
      <c r="L84" s="168"/>
      <c r="M84" s="168"/>
      <c r="N84" s="168"/>
      <c r="O84" s="168"/>
      <c r="P84" s="168"/>
      <c r="Q84" s="168"/>
      <c r="R84" s="682"/>
      <c r="S84" s="675"/>
      <c r="T84" s="675"/>
    </row>
    <row r="85" spans="1:20" s="50" customFormat="1" ht="13.5" thickBot="1">
      <c r="F85" s="856" t="s">
        <v>766</v>
      </c>
      <c r="G85" s="651">
        <v>150</v>
      </c>
      <c r="H85" s="652">
        <f t="shared" si="4"/>
        <v>2.5</v>
      </c>
      <c r="I85" s="168"/>
      <c r="J85" s="168"/>
      <c r="K85" s="168"/>
      <c r="L85" s="168"/>
      <c r="M85" s="168"/>
      <c r="N85" s="168"/>
      <c r="O85" s="168"/>
      <c r="P85" s="168"/>
      <c r="Q85" s="168"/>
      <c r="R85" s="682"/>
      <c r="S85" s="675"/>
      <c r="T85" s="675"/>
    </row>
    <row r="86" spans="1:20" s="50" customFormat="1" ht="13.5" thickBot="1">
      <c r="F86" s="856" t="s">
        <v>767</v>
      </c>
      <c r="G86" s="651">
        <v>6500</v>
      </c>
      <c r="H86" s="652">
        <f t="shared" si="4"/>
        <v>108.33333333333333</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769</v>
      </c>
      <c r="G88" s="651">
        <v>77</v>
      </c>
      <c r="H88" s="652">
        <f t="shared" si="4"/>
        <v>1.2833333333333334</v>
      </c>
      <c r="I88" s="168"/>
      <c r="J88" s="168"/>
      <c r="K88" s="168"/>
      <c r="L88" s="168"/>
      <c r="M88" s="168"/>
      <c r="N88" s="168"/>
      <c r="O88" s="168"/>
      <c r="P88" s="168"/>
      <c r="Q88" s="168"/>
      <c r="R88" s="682"/>
    </row>
    <row r="89" spans="1:20" ht="13.5"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771</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2364</v>
      </c>
      <c r="G91" s="651">
        <v>6000</v>
      </c>
      <c r="H91" s="652">
        <f t="shared" si="4"/>
        <v>100</v>
      </c>
      <c r="I91" s="168"/>
      <c r="J91" s="168"/>
      <c r="K91" s="168"/>
      <c r="L91" s="168"/>
      <c r="M91" s="168"/>
      <c r="N91" s="168"/>
      <c r="O91" s="168"/>
      <c r="P91" s="168"/>
      <c r="Q91" s="168"/>
      <c r="R91" s="682"/>
    </row>
    <row r="92" spans="1:20" ht="13.5" thickBot="1">
      <c r="A92" s="1034"/>
      <c r="B92" s="1034"/>
      <c r="C92" s="1034"/>
      <c r="D92" s="1034"/>
      <c r="E92" s="1034"/>
      <c r="F92" s="1184" t="s">
        <v>2381</v>
      </c>
      <c r="G92" s="651">
        <v>3900</v>
      </c>
      <c r="H92" s="652">
        <f t="shared" si="4"/>
        <v>65</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70592</v>
      </c>
      <c r="H94" s="582">
        <f t="shared" si="4"/>
        <v>1176.5333333333333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1098</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1099</v>
      </c>
      <c r="G99" s="651">
        <v>3500</v>
      </c>
      <c r="H99" s="652">
        <f t="shared" ref="H99:H106" si="5">(G99/$G$43)</f>
        <v>58.333333333333336</v>
      </c>
      <c r="I99" s="168"/>
      <c r="J99" s="168"/>
      <c r="K99" s="168"/>
      <c r="L99" s="168"/>
      <c r="M99" s="168"/>
      <c r="N99" s="168"/>
      <c r="O99" s="168"/>
      <c r="P99" s="168"/>
      <c r="Q99" s="168"/>
      <c r="R99" s="157"/>
      <c r="S99" s="158"/>
      <c r="T99" s="158"/>
    </row>
    <row r="100" spans="1:22" s="5" customFormat="1" ht="16.5" thickBot="1">
      <c r="F100" s="856" t="s">
        <v>793</v>
      </c>
      <c r="G100" s="651">
        <v>21600</v>
      </c>
      <c r="H100" s="652">
        <f t="shared" si="5"/>
        <v>360</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1500</v>
      </c>
      <c r="H101" s="652">
        <f t="shared" si="5"/>
        <v>25</v>
      </c>
      <c r="I101" s="168"/>
      <c r="J101" s="168"/>
      <c r="K101" s="168"/>
      <c r="L101" s="168"/>
      <c r="M101" s="168"/>
      <c r="N101" s="168"/>
      <c r="O101" s="168"/>
      <c r="P101" s="168"/>
      <c r="Q101" s="168"/>
      <c r="R101" s="157"/>
      <c r="S101" s="158"/>
      <c r="T101" s="158"/>
    </row>
    <row r="102" spans="1:22" s="158" customFormat="1" ht="13.5" thickBot="1">
      <c r="F102" s="856" t="s">
        <v>1</v>
      </c>
      <c r="G102" s="651">
        <v>21600</v>
      </c>
      <c r="H102" s="652">
        <f t="shared" si="5"/>
        <v>360</v>
      </c>
      <c r="I102" s="168"/>
      <c r="J102" s="168"/>
      <c r="K102" s="168"/>
      <c r="L102" s="168"/>
      <c r="M102" s="168"/>
      <c r="N102" s="168"/>
      <c r="O102" s="168"/>
      <c r="P102" s="168"/>
      <c r="Q102" s="168"/>
      <c r="R102" s="133"/>
      <c r="S102" s="50"/>
      <c r="T102" s="50"/>
    </row>
    <row r="103" spans="1:22" s="158" customFormat="1" ht="13.5" thickBot="1">
      <c r="F103" s="856" t="s">
        <v>2</v>
      </c>
      <c r="G103" s="651">
        <v>1500</v>
      </c>
      <c r="H103" s="652">
        <f t="shared" si="5"/>
        <v>25</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848</v>
      </c>
      <c r="G106" s="653">
        <f>SUM(G99:G105)</f>
        <v>49700</v>
      </c>
      <c r="H106" s="582">
        <f t="shared" si="5"/>
        <v>828.33333333333337</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5000</v>
      </c>
      <c r="H111" s="652">
        <f t="shared" si="6"/>
        <v>83.333333333333329</v>
      </c>
      <c r="I111" s="168"/>
      <c r="J111" s="168"/>
      <c r="K111" s="168"/>
      <c r="L111" s="168"/>
      <c r="M111" s="168"/>
      <c r="N111" s="168"/>
      <c r="O111" s="168"/>
      <c r="P111" s="168"/>
      <c r="Q111" s="168"/>
      <c r="R111" s="682"/>
    </row>
    <row r="112" spans="1:22" ht="13.5" thickBot="1">
      <c r="A112" s="1034"/>
      <c r="B112" s="1034"/>
      <c r="C112" s="1034"/>
      <c r="D112" s="1034"/>
      <c r="E112" s="1034"/>
      <c r="F112" s="856" t="s">
        <v>5</v>
      </c>
      <c r="G112" s="651">
        <v>15372</v>
      </c>
      <c r="H112" s="652">
        <f t="shared" si="6"/>
        <v>256.2</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28000</v>
      </c>
      <c r="H115" s="652">
        <f t="shared" si="6"/>
        <v>466.66666666666669</v>
      </c>
      <c r="I115" s="168"/>
      <c r="J115" s="168"/>
      <c r="K115" s="168"/>
      <c r="L115" s="168"/>
      <c r="M115" s="168"/>
      <c r="N115" s="168"/>
      <c r="O115" s="168"/>
      <c r="P115" s="168"/>
      <c r="Q115" s="168"/>
      <c r="R115" s="682"/>
    </row>
    <row r="116" spans="1:20" ht="13.5" thickBot="1">
      <c r="A116" s="1034"/>
      <c r="B116" s="1034"/>
      <c r="C116" s="1034"/>
      <c r="D116" s="1034"/>
      <c r="E116" s="1034"/>
      <c r="F116" s="856" t="s">
        <v>9</v>
      </c>
      <c r="G116" s="651">
        <v>3500</v>
      </c>
      <c r="H116" s="652">
        <f t="shared" si="6"/>
        <v>58.333333333333336</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1500</v>
      </c>
      <c r="H117" s="652">
        <f t="shared" si="6"/>
        <v>25</v>
      </c>
      <c r="I117" s="168"/>
      <c r="J117" s="168"/>
      <c r="K117" s="168"/>
      <c r="L117" s="168"/>
      <c r="M117" s="168"/>
      <c r="N117" s="168"/>
      <c r="O117" s="168"/>
      <c r="P117" s="168"/>
      <c r="Q117" s="168"/>
      <c r="R117" s="682"/>
    </row>
    <row r="118" spans="1:20" ht="13.5" thickBot="1">
      <c r="A118" s="1034"/>
      <c r="B118" s="1034"/>
      <c r="C118" s="1034"/>
      <c r="D118" s="1034"/>
      <c r="E118" s="1034"/>
      <c r="F118" s="856" t="s">
        <v>11</v>
      </c>
      <c r="G118" s="651">
        <f>800+3500</f>
        <v>4300</v>
      </c>
      <c r="H118" s="652">
        <f t="shared" si="6"/>
        <v>71.666666666666671</v>
      </c>
      <c r="I118" s="168"/>
      <c r="J118" s="168"/>
      <c r="K118" s="168"/>
      <c r="L118" s="168"/>
      <c r="M118" s="168"/>
      <c r="N118" s="168"/>
      <c r="O118" s="168"/>
      <c r="P118" s="168"/>
      <c r="Q118" s="168"/>
      <c r="R118" s="682"/>
    </row>
    <row r="119" spans="1:20" ht="13.5" thickBot="1">
      <c r="A119" s="1034"/>
      <c r="B119" s="1034"/>
      <c r="C119" s="1034"/>
      <c r="D119" s="1034"/>
      <c r="E119" s="1034"/>
      <c r="F119" s="856" t="s">
        <v>12</v>
      </c>
      <c r="G119" s="651">
        <v>20000</v>
      </c>
      <c r="H119" s="652">
        <f t="shared" si="6"/>
        <v>333.33333333333331</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1200</v>
      </c>
      <c r="H122" s="652">
        <f t="shared" si="6"/>
        <v>20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78872</v>
      </c>
      <c r="H127" s="582">
        <f t="shared" si="6"/>
        <v>1314.5333333333333</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1554</v>
      </c>
      <c r="G131" s="651">
        <v>40000</v>
      </c>
      <c r="H131" s="652">
        <f t="shared" ref="H131:H141" si="7">(G131/$G$43)</f>
        <v>666.66666666666663</v>
      </c>
      <c r="I131" s="168"/>
      <c r="J131" s="168"/>
      <c r="K131" s="168"/>
      <c r="L131" s="168"/>
      <c r="M131" s="168"/>
      <c r="N131" s="168"/>
      <c r="O131" s="168"/>
      <c r="P131" s="168"/>
      <c r="Q131" s="168"/>
      <c r="R131" s="682"/>
    </row>
    <row r="132" spans="1:20" ht="16.5" thickBot="1">
      <c r="A132" s="1034"/>
      <c r="B132" s="1034"/>
      <c r="C132" s="1034"/>
      <c r="D132" s="1034"/>
      <c r="E132" s="1034"/>
      <c r="F132" s="856" t="s">
        <v>1555</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1556</v>
      </c>
      <c r="G133" s="651">
        <f>24000+134</f>
        <v>24134</v>
      </c>
      <c r="H133" s="652">
        <f t="shared" si="7"/>
        <v>402.23333333333335</v>
      </c>
      <c r="I133" s="168"/>
      <c r="J133" s="168"/>
      <c r="K133" s="168"/>
      <c r="L133" s="168"/>
      <c r="M133" s="168"/>
      <c r="N133" s="168"/>
      <c r="O133" s="168"/>
      <c r="P133" s="168"/>
      <c r="Q133" s="168"/>
      <c r="R133" s="682"/>
    </row>
    <row r="134" spans="1:20" ht="13.5" thickBot="1">
      <c r="A134" s="1034"/>
      <c r="B134" s="1034"/>
      <c r="C134" s="1034"/>
      <c r="D134" s="1034"/>
      <c r="E134" s="1034"/>
      <c r="F134" s="856" t="s">
        <v>1557</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1558</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1559</v>
      </c>
      <c r="G136" s="651"/>
      <c r="H136" s="652">
        <f t="shared" si="7"/>
        <v>0</v>
      </c>
      <c r="I136" s="168"/>
      <c r="J136" s="168"/>
      <c r="K136" s="168"/>
      <c r="L136" s="168"/>
      <c r="M136" s="168"/>
      <c r="N136" s="168"/>
      <c r="O136" s="168"/>
      <c r="P136" s="168"/>
      <c r="Q136" s="168"/>
      <c r="R136" s="682"/>
    </row>
    <row r="137" spans="1:20" s="5" customFormat="1" ht="16.5" thickBot="1">
      <c r="F137" s="856" t="s">
        <v>1560</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64134</v>
      </c>
      <c r="H141" s="582">
        <f t="shared" si="7"/>
        <v>1068.9000000000001</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21000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21000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284298</v>
      </c>
      <c r="H150" s="582">
        <f>SUM(G150/$G$43)</f>
        <v>4738.3</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119202</v>
      </c>
      <c r="H152" s="434">
        <f>H73-H150</f>
        <v>1986.6999999999998</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70592</v>
      </c>
      <c r="I155" s="82"/>
      <c r="J155" s="82"/>
      <c r="K155" s="82"/>
      <c r="L155" s="82"/>
      <c r="M155" s="1034"/>
      <c r="N155" s="1036"/>
    </row>
    <row r="156" spans="1:20" ht="13.5" customHeight="1" thickBot="1">
      <c r="A156" s="1034"/>
      <c r="B156" s="1034"/>
      <c r="C156" s="286"/>
      <c r="D156" s="286"/>
      <c r="E156" s="286"/>
      <c r="F156" s="286"/>
      <c r="G156" s="782" t="s">
        <v>848</v>
      </c>
      <c r="H156" s="443">
        <f>Budget!G106</f>
        <v>49700</v>
      </c>
      <c r="I156" s="82"/>
      <c r="J156" s="82"/>
      <c r="K156" s="82"/>
      <c r="L156" s="82"/>
      <c r="M156" s="1034"/>
      <c r="N156" s="1036"/>
    </row>
    <row r="157" spans="1:20" ht="13.5" customHeight="1" thickBot="1">
      <c r="A157" s="1034"/>
      <c r="B157" s="1034"/>
      <c r="C157" s="286"/>
      <c r="D157" s="1034"/>
      <c r="E157" s="286"/>
      <c r="F157" s="286"/>
      <c r="G157" s="782" t="s">
        <v>849</v>
      </c>
      <c r="H157" s="443">
        <f>Budget!G127</f>
        <v>78872</v>
      </c>
      <c r="I157" s="286"/>
      <c r="J157" s="286"/>
      <c r="K157" s="286"/>
      <c r="L157" s="82"/>
      <c r="M157" s="1034"/>
      <c r="N157" s="1036"/>
    </row>
    <row r="158" spans="1:20" ht="13.5" customHeight="1" thickBot="1">
      <c r="A158" s="1034"/>
      <c r="B158" s="1034"/>
      <c r="C158" s="286"/>
      <c r="D158" s="286"/>
      <c r="E158" s="286"/>
      <c r="F158" s="783"/>
      <c r="G158" s="782" t="s">
        <v>850</v>
      </c>
      <c r="H158" s="443">
        <f>Budget!G141</f>
        <v>64134</v>
      </c>
      <c r="I158" s="286"/>
      <c r="J158" s="286"/>
      <c r="K158" s="786"/>
      <c r="L158" s="82"/>
      <c r="M158" s="1034"/>
      <c r="N158" s="1036"/>
    </row>
    <row r="159" spans="1:20" ht="13.5" customHeight="1" thickBot="1">
      <c r="A159" s="1034"/>
      <c r="B159" s="1034"/>
      <c r="C159" s="286"/>
      <c r="D159" s="286"/>
      <c r="E159" s="286"/>
      <c r="F159" s="286"/>
      <c r="G159" s="782" t="s">
        <v>851</v>
      </c>
      <c r="H159" s="443">
        <f>Budget!G148</f>
        <v>21000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284298</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1834</v>
      </c>
      <c r="C164" s="1034"/>
      <c r="D164" s="1034"/>
      <c r="E164" s="1034"/>
      <c r="F164" s="1034"/>
      <c r="G164" s="1034"/>
      <c r="H164" s="1034"/>
      <c r="I164" s="1034"/>
      <c r="J164" s="1034"/>
      <c r="K164" s="1034"/>
      <c r="L164" s="1034"/>
      <c r="M164" s="1034"/>
      <c r="N164" s="1036"/>
    </row>
    <row r="165" spans="1:16" ht="13.5" customHeight="1" thickBot="1">
      <c r="A165" s="623"/>
      <c r="B165" s="2142" t="s">
        <v>2349</v>
      </c>
      <c r="C165" s="2143"/>
      <c r="D165" s="2143"/>
      <c r="E165" s="2143"/>
      <c r="F165" s="2143"/>
      <c r="G165" s="2143"/>
      <c r="H165" s="2143"/>
      <c r="I165" s="2143"/>
      <c r="J165" s="2143"/>
      <c r="K165" s="2144"/>
      <c r="L165" s="1034"/>
      <c r="M165" s="1036"/>
    </row>
    <row r="166" spans="1:16" s="682" customFormat="1" ht="13.5" customHeight="1">
      <c r="A166" s="2215"/>
      <c r="B166" s="2216"/>
      <c r="C166" s="2216"/>
      <c r="D166" s="2216"/>
      <c r="E166" s="2216"/>
      <c r="F166" s="2216"/>
      <c r="G166" s="2217"/>
      <c r="H166" s="2217"/>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42" t="s">
        <v>2349</v>
      </c>
      <c r="C168" s="2143"/>
      <c r="D168" s="2143"/>
      <c r="E168" s="2143"/>
      <c r="F168" s="2143"/>
      <c r="G168" s="2143"/>
      <c r="H168" s="2143"/>
      <c r="I168" s="2143"/>
      <c r="J168" s="2143"/>
      <c r="K168" s="2144"/>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1132</v>
      </c>
      <c r="C171" s="669"/>
      <c r="D171" s="669"/>
      <c r="E171" s="669"/>
      <c r="F171" s="2166" t="s">
        <v>2369</v>
      </c>
      <c r="G171" s="2167"/>
      <c r="H171" s="2168"/>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2"/>
      <c r="E175" s="1592"/>
      <c r="F175" s="1592"/>
      <c r="G175" s="1592">
        <f>45+22</f>
        <v>67</v>
      </c>
      <c r="H175" s="1592">
        <f>56+26</f>
        <v>82</v>
      </c>
      <c r="I175" s="1592">
        <f>68+30</f>
        <v>98</v>
      </c>
      <c r="M175" s="1034"/>
      <c r="N175" s="1036"/>
    </row>
    <row r="176" spans="1:16" ht="13.5" customHeight="1" thickBot="1">
      <c r="A176" s="1036"/>
      <c r="B176" s="133"/>
      <c r="C176" s="795" t="s">
        <v>429</v>
      </c>
      <c r="D176" s="1592"/>
      <c r="E176" s="1592"/>
      <c r="F176" s="1592"/>
      <c r="G176" s="1592">
        <f>4+28+7</f>
        <v>39</v>
      </c>
      <c r="H176" s="1592">
        <f>6+33+9</f>
        <v>48</v>
      </c>
      <c r="I176" s="1592">
        <f>9+37+11</f>
        <v>57</v>
      </c>
      <c r="M176" s="1034"/>
      <c r="N176" s="1036"/>
    </row>
    <row r="177" spans="1:16" ht="13.5" customHeight="1" thickBot="1">
      <c r="A177" s="1036"/>
      <c r="B177" s="133"/>
      <c r="C177" s="795" t="s">
        <v>430</v>
      </c>
      <c r="D177" s="1592"/>
      <c r="E177" s="1592"/>
      <c r="F177" s="1592"/>
      <c r="G177" s="1592"/>
      <c r="H177" s="1592"/>
      <c r="I177" s="1592"/>
      <c r="M177" s="1034"/>
      <c r="N177" s="1036"/>
    </row>
    <row r="178" spans="1:16" ht="13.5" customHeight="1" thickBot="1">
      <c r="A178" s="1036"/>
      <c r="B178" s="133"/>
      <c r="C178" s="795" t="s">
        <v>431</v>
      </c>
      <c r="D178" s="1592"/>
      <c r="E178" s="1592"/>
      <c r="F178" s="1592"/>
      <c r="G178" s="1592"/>
      <c r="H178" s="1592"/>
      <c r="I178" s="1592"/>
      <c r="M178" s="1034"/>
      <c r="N178" s="1036"/>
    </row>
    <row r="179" spans="1:16" ht="13.5" customHeight="1" thickBot="1">
      <c r="A179" s="1036"/>
      <c r="B179" s="133"/>
      <c r="C179" s="795" t="s">
        <v>432</v>
      </c>
      <c r="D179" s="1592"/>
      <c r="E179" s="1592"/>
      <c r="F179" s="1592"/>
      <c r="G179" s="1592"/>
      <c r="H179" s="1592"/>
      <c r="I179" s="1592"/>
      <c r="M179" s="1034"/>
      <c r="N179" s="1036"/>
    </row>
    <row r="180" spans="1:16" s="1013" customFormat="1" ht="13.5" customHeight="1" thickBot="1">
      <c r="A180" s="1036"/>
      <c r="B180" s="590" t="s">
        <v>71</v>
      </c>
      <c r="C180" s="628" t="s">
        <v>493</v>
      </c>
      <c r="D180" s="1592"/>
      <c r="E180" s="1592"/>
      <c r="F180" s="1592"/>
      <c r="G180" s="1592"/>
      <c r="H180" s="1592"/>
      <c r="I180" s="1592"/>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106</v>
      </c>
      <c r="H181" s="764">
        <f t="shared" si="8"/>
        <v>130</v>
      </c>
      <c r="I181" s="764">
        <f t="shared" si="8"/>
        <v>155</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2"/>
      <c r="E185" s="1592"/>
      <c r="F185" s="1592"/>
      <c r="G185" s="1592"/>
      <c r="H185" s="1592"/>
      <c r="I185" s="1592"/>
      <c r="J185" s="682"/>
      <c r="K185" s="682"/>
      <c r="L185" s="682"/>
      <c r="M185" s="1034"/>
      <c r="N185" s="1036"/>
    </row>
    <row r="186" spans="1:16" s="1013" customFormat="1" ht="13.5" customHeight="1" thickBot="1">
      <c r="A186" s="1036"/>
      <c r="B186" s="133"/>
      <c r="C186" s="149" t="s">
        <v>429</v>
      </c>
      <c r="D186" s="1592"/>
      <c r="E186" s="1592"/>
      <c r="F186" s="1592"/>
      <c r="G186" s="1592"/>
      <c r="H186" s="1592"/>
      <c r="I186" s="1592"/>
      <c r="J186" s="682"/>
      <c r="K186" s="682"/>
      <c r="L186" s="682"/>
      <c r="M186" s="1034"/>
      <c r="N186" s="1036"/>
    </row>
    <row r="187" spans="1:16" ht="13.5" customHeight="1" thickBot="1">
      <c r="A187" s="1036"/>
      <c r="B187" s="133"/>
      <c r="C187" s="149" t="s">
        <v>430</v>
      </c>
      <c r="D187" s="1592"/>
      <c r="E187" s="1592"/>
      <c r="F187" s="1592"/>
      <c r="G187" s="1592">
        <v>22</v>
      </c>
      <c r="H187" s="1592">
        <v>32</v>
      </c>
      <c r="I187" s="1592">
        <v>44</v>
      </c>
      <c r="M187" s="1034"/>
      <c r="N187" s="1036"/>
    </row>
    <row r="188" spans="1:16" ht="13.5" customHeight="1" thickBot="1">
      <c r="A188" s="1036"/>
      <c r="B188" s="133"/>
      <c r="C188" s="149" t="s">
        <v>431</v>
      </c>
      <c r="D188" s="1592"/>
      <c r="E188" s="1592"/>
      <c r="F188" s="1592"/>
      <c r="G188" s="1592">
        <v>22</v>
      </c>
      <c r="H188" s="1592">
        <v>32</v>
      </c>
      <c r="I188" s="1592">
        <v>44</v>
      </c>
      <c r="M188" s="1034"/>
      <c r="N188" s="1036"/>
    </row>
    <row r="189" spans="1:16" ht="13.5" customHeight="1" thickBot="1">
      <c r="A189" s="1036"/>
      <c r="B189" s="133"/>
      <c r="C189" s="149" t="s">
        <v>432</v>
      </c>
      <c r="D189" s="1592"/>
      <c r="E189" s="1592"/>
      <c r="F189" s="1592"/>
      <c r="G189" s="1592">
        <v>21</v>
      </c>
      <c r="H189" s="1592">
        <v>21</v>
      </c>
      <c r="I189" s="1592">
        <v>21</v>
      </c>
      <c r="M189" s="1034"/>
      <c r="N189" s="1036"/>
    </row>
    <row r="190" spans="1:16" ht="13.5" customHeight="1" thickBot="1">
      <c r="A190" s="1036"/>
      <c r="B190" s="590" t="s">
        <v>71</v>
      </c>
      <c r="C190" s="628" t="s">
        <v>493</v>
      </c>
      <c r="D190" s="1592"/>
      <c r="E190" s="1592"/>
      <c r="F190" s="1592"/>
      <c r="G190" s="1592"/>
      <c r="H190" s="1592"/>
      <c r="I190" s="1592"/>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65</v>
      </c>
      <c r="H191" s="764">
        <f t="shared" si="9"/>
        <v>85</v>
      </c>
      <c r="I191" s="764">
        <f t="shared" si="9"/>
        <v>109</v>
      </c>
      <c r="M191" s="1034"/>
      <c r="N191" s="1036"/>
    </row>
    <row r="192" spans="1:16" ht="13.5" customHeight="1" thickBot="1">
      <c r="A192" s="1036"/>
      <c r="B192" s="133"/>
      <c r="G192" s="138"/>
      <c r="H192" s="138"/>
      <c r="L192" s="127"/>
      <c r="M192" s="1034"/>
      <c r="N192" s="1036"/>
    </row>
    <row r="193" spans="1:14" ht="13.5" customHeight="1" thickBot="1">
      <c r="A193" s="2169" t="s">
        <v>548</v>
      </c>
      <c r="B193" s="2170"/>
      <c r="C193" s="2170"/>
      <c r="D193" s="2170"/>
      <c r="E193" s="2170"/>
      <c r="F193" s="2170"/>
      <c r="G193" s="2170"/>
      <c r="H193" s="2170"/>
      <c r="I193" s="2170"/>
      <c r="J193" s="2170"/>
      <c r="K193" s="2170"/>
      <c r="L193" s="2171"/>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1861</v>
      </c>
      <c r="C195" s="153"/>
      <c r="D195" s="5"/>
      <c r="E195" s="155"/>
      <c r="F195" s="155"/>
      <c r="G195" s="155"/>
      <c r="H195" s="155"/>
      <c r="I195" s="155"/>
      <c r="J195" s="155"/>
      <c r="K195" s="155"/>
      <c r="L195" s="1036"/>
      <c r="M195" s="1034"/>
      <c r="N195" s="1036"/>
    </row>
    <row r="196" spans="1:14" ht="34.5" thickBot="1">
      <c r="A196" s="143"/>
      <c r="B196" s="133"/>
      <c r="C196" s="133"/>
      <c r="D196" s="2160" t="s">
        <v>636</v>
      </c>
      <c r="E196" s="2161"/>
      <c r="F196" s="2161"/>
      <c r="G196" s="797" t="s">
        <v>637</v>
      </c>
      <c r="H196" s="797" t="s">
        <v>1918</v>
      </c>
      <c r="I196" s="797" t="s">
        <v>609</v>
      </c>
      <c r="J196" s="797" t="s">
        <v>1828</v>
      </c>
      <c r="K196" s="798" t="s">
        <v>1826</v>
      </c>
      <c r="L196" s="1034"/>
      <c r="M196" s="1036"/>
    </row>
    <row r="197" spans="1:14" ht="13.5" customHeight="1" thickBot="1">
      <c r="A197" s="683"/>
      <c r="C197" s="767" t="s">
        <v>1218</v>
      </c>
      <c r="D197" s="2156" t="s">
        <v>2387</v>
      </c>
      <c r="E197" s="2086"/>
      <c r="F197" s="2086"/>
      <c r="G197" s="1209">
        <v>6668479</v>
      </c>
      <c r="H197" s="1200">
        <f>IF(G197&gt;0,(I197*G197),(0))</f>
        <v>266739.16000000003</v>
      </c>
      <c r="I197" s="1210">
        <v>0.04</v>
      </c>
      <c r="J197" s="1211">
        <v>24</v>
      </c>
      <c r="K197" s="1211">
        <v>24</v>
      </c>
      <c r="L197" s="1034"/>
      <c r="M197" s="1036"/>
    </row>
    <row r="198" spans="1:14" ht="13.5" customHeight="1" thickBot="1">
      <c r="A198" s="683"/>
      <c r="C198" s="767" t="s">
        <v>1216</v>
      </c>
      <c r="D198" s="2156" t="s">
        <v>2388</v>
      </c>
      <c r="E198" s="2086"/>
      <c r="F198" s="2086"/>
      <c r="G198" s="1209">
        <v>2244221</v>
      </c>
      <c r="H198" s="1212"/>
      <c r="I198" s="1212"/>
      <c r="J198" s="1213"/>
      <c r="K198" s="1213"/>
      <c r="L198" s="1400"/>
      <c r="M198" s="1036"/>
    </row>
    <row r="199" spans="1:14" s="1013" customFormat="1" ht="13.5" customHeight="1" thickBot="1">
      <c r="A199" s="683"/>
      <c r="B199" s="682"/>
      <c r="C199" s="767" t="s">
        <v>1217</v>
      </c>
      <c r="D199" s="2156"/>
      <c r="E199" s="2086"/>
      <c r="F199" s="2086"/>
      <c r="G199" s="1209"/>
      <c r="H199" s="1212"/>
      <c r="I199" s="1212"/>
      <c r="J199" s="1213"/>
      <c r="K199" s="1213"/>
      <c r="L199" s="1400"/>
      <c r="M199" s="1036"/>
    </row>
    <row r="200" spans="1:14" s="1013" customFormat="1" ht="13.5" customHeight="1" thickBot="1">
      <c r="A200" s="683"/>
      <c r="B200" s="682"/>
      <c r="C200" s="767" t="s">
        <v>1219</v>
      </c>
      <c r="D200" s="2156" t="s">
        <v>2246</v>
      </c>
      <c r="E200" s="2086"/>
      <c r="F200" s="2086"/>
      <c r="G200" s="1209">
        <v>237884</v>
      </c>
      <c r="H200" s="1200">
        <f t="shared" ref="H200:H203" si="10">IF(G200&gt;0,(I200*G200),(0))</f>
        <v>0</v>
      </c>
      <c r="I200" s="1210">
        <v>0</v>
      </c>
      <c r="J200" s="1211">
        <v>24</v>
      </c>
      <c r="K200" s="1211">
        <v>24</v>
      </c>
      <c r="L200" s="1400"/>
      <c r="M200" s="1036"/>
    </row>
    <row r="201" spans="1:14" ht="13.5" customHeight="1" thickBot="1">
      <c r="A201" s="683"/>
      <c r="C201" s="767" t="s">
        <v>513</v>
      </c>
      <c r="D201" s="2156" t="s">
        <v>2376</v>
      </c>
      <c r="E201" s="2086"/>
      <c r="F201" s="2086"/>
      <c r="G201" s="1209">
        <v>750000</v>
      </c>
      <c r="H201" s="1200">
        <f t="shared" si="10"/>
        <v>0</v>
      </c>
      <c r="I201" s="1210">
        <v>0</v>
      </c>
      <c r="J201" s="1211">
        <v>24</v>
      </c>
      <c r="K201" s="1211">
        <v>24</v>
      </c>
      <c r="L201" s="1400"/>
      <c r="M201" s="1036"/>
    </row>
    <row r="202" spans="1:14" ht="13.5" customHeight="1" thickBot="1">
      <c r="A202" s="683"/>
      <c r="C202" s="767" t="s">
        <v>2347</v>
      </c>
      <c r="D202" s="2156" t="str">
        <f>D200</f>
        <v>Frontier Community Services</v>
      </c>
      <c r="E202" s="2086"/>
      <c r="F202" s="2086"/>
      <c r="G202" s="1209">
        <v>466160</v>
      </c>
      <c r="H202" s="1200">
        <f t="shared" si="10"/>
        <v>0</v>
      </c>
      <c r="I202" s="1210">
        <v>0</v>
      </c>
      <c r="J202" s="1211">
        <v>24</v>
      </c>
      <c r="K202" s="1211">
        <v>24</v>
      </c>
      <c r="L202" s="1400"/>
      <c r="M202" s="1036"/>
    </row>
    <row r="203" spans="1:14" ht="13.5" customHeight="1" thickBot="1">
      <c r="A203" s="683"/>
      <c r="C203" s="767" t="s">
        <v>686</v>
      </c>
      <c r="D203" s="2156"/>
      <c r="E203" s="2086"/>
      <c r="F203" s="2086"/>
      <c r="G203" s="1209"/>
      <c r="H203" s="1200">
        <f t="shared" si="10"/>
        <v>0</v>
      </c>
      <c r="I203" s="1210"/>
      <c r="J203" s="1211"/>
      <c r="K203" s="1211"/>
      <c r="L203" s="1400"/>
      <c r="M203" s="1036"/>
    </row>
    <row r="204" spans="1:14" ht="13.5" customHeight="1" thickBot="1">
      <c r="A204" s="683"/>
      <c r="G204" s="626">
        <f>SUM(G197:G203)</f>
        <v>10366744</v>
      </c>
      <c r="H204" s="626">
        <f>SUM(H197:H203)-(H198+H199)</f>
        <v>266739.16000000003</v>
      </c>
      <c r="I204" s="1593">
        <f>IFERROR(H204,"STOP! FILL IN ALL TERMS")</f>
        <v>266739.16000000003</v>
      </c>
      <c r="J204" s="156"/>
      <c r="K204" s="156"/>
      <c r="L204" s="1034"/>
      <c r="M204" s="1036"/>
    </row>
    <row r="205" spans="1:14" ht="13.5" customHeight="1">
      <c r="A205" s="1036"/>
      <c r="B205" s="1392" t="s">
        <v>1324</v>
      </c>
      <c r="F205" s="142"/>
      <c r="M205" s="1034"/>
      <c r="N205" s="1036"/>
    </row>
    <row r="206" spans="1:14" ht="13.5" customHeight="1" thickBot="1">
      <c r="A206" s="683"/>
      <c r="C206" s="142"/>
      <c r="F206" s="138"/>
      <c r="G206" s="138"/>
      <c r="L206" s="1034"/>
      <c r="M206" s="1036"/>
    </row>
    <row r="207" spans="1:14" ht="13.5" customHeight="1" thickBot="1">
      <c r="A207" s="2157" t="s">
        <v>303</v>
      </c>
      <c r="B207" s="2158"/>
      <c r="C207" s="2158"/>
      <c r="D207" s="2158"/>
      <c r="E207" s="2158"/>
      <c r="F207" s="2158"/>
      <c r="G207" s="2158"/>
      <c r="H207" s="2158"/>
      <c r="I207" s="2158"/>
      <c r="J207" s="2158"/>
      <c r="K207" s="2158"/>
      <c r="L207" s="2159"/>
      <c r="M207" s="1036"/>
    </row>
    <row r="208" spans="1:14" s="1013" customFormat="1" ht="13.5" customHeight="1">
      <c r="A208" s="799" t="s">
        <v>1325</v>
      </c>
      <c r="B208" s="800"/>
      <c r="C208" s="286"/>
      <c r="D208" s="286"/>
      <c r="E208" s="286"/>
      <c r="F208" s="778"/>
      <c r="G208" s="778"/>
      <c r="H208" s="286"/>
      <c r="I208" s="286"/>
      <c r="J208" s="286"/>
      <c r="K208" s="82"/>
      <c r="L208" s="1034"/>
      <c r="M208" s="1036"/>
    </row>
    <row r="209" spans="1:14" s="1013" customFormat="1" ht="13.5" customHeight="1">
      <c r="A209" s="801" t="s">
        <v>1253</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1832</v>
      </c>
      <c r="B211" s="804"/>
      <c r="C211" s="286"/>
      <c r="D211" s="286"/>
      <c r="E211" s="286"/>
      <c r="F211" s="778"/>
      <c r="G211" s="778"/>
      <c r="H211" s="286"/>
      <c r="I211" s="286"/>
      <c r="J211" s="286"/>
      <c r="K211" s="82"/>
      <c r="L211" s="1034"/>
      <c r="M211" s="1036"/>
      <c r="N211" s="1034"/>
    </row>
    <row r="212" spans="1:14" ht="13.5" customHeight="1">
      <c r="A212" s="803" t="s">
        <v>1833</v>
      </c>
      <c r="B212" s="804"/>
      <c r="C212" s="286"/>
      <c r="D212" s="286"/>
      <c r="E212" s="286"/>
      <c r="F212" s="778"/>
      <c r="G212" s="778"/>
      <c r="H212" s="286"/>
      <c r="I212" s="286"/>
      <c r="J212" s="286"/>
      <c r="K212" s="82"/>
      <c r="L212" s="1034"/>
      <c r="M212" s="1036"/>
      <c r="N212" s="1034"/>
    </row>
    <row r="213" spans="1:14" ht="13.5" customHeight="1">
      <c r="A213" s="803" t="s">
        <v>1831</v>
      </c>
      <c r="B213" s="804"/>
      <c r="C213" s="286"/>
      <c r="D213" s="286"/>
      <c r="E213" s="286"/>
      <c r="F213" s="778"/>
      <c r="G213" s="778"/>
      <c r="H213" s="286"/>
      <c r="I213" s="286"/>
      <c r="J213" s="286"/>
      <c r="K213" s="82"/>
      <c r="L213" s="1034"/>
      <c r="M213" s="1036"/>
      <c r="N213" s="1034"/>
    </row>
    <row r="214" spans="1:14" ht="13.5" customHeight="1">
      <c r="A214" s="803" t="s">
        <v>1830</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60" t="s">
        <v>636</v>
      </c>
      <c r="E216" s="2161"/>
      <c r="F216" s="2161"/>
      <c r="G216" s="797" t="s">
        <v>637</v>
      </c>
      <c r="H216" s="1919" t="s">
        <v>2109</v>
      </c>
      <c r="I216" s="797" t="s">
        <v>609</v>
      </c>
      <c r="J216" s="797" t="s">
        <v>1829</v>
      </c>
      <c r="K216" s="1391" t="s">
        <v>1827</v>
      </c>
      <c r="M216" s="1036"/>
    </row>
    <row r="217" spans="1:14" s="1013" customFormat="1" ht="13.5" customHeight="1" thickBot="1">
      <c r="A217" s="159"/>
      <c r="B217" s="159"/>
      <c r="C217" s="765" t="s">
        <v>687</v>
      </c>
      <c r="D217" s="2156" t="str">
        <f>D197</f>
        <v>PNC Bank</v>
      </c>
      <c r="E217" s="2086"/>
      <c r="F217" s="2086"/>
      <c r="G217" s="1209">
        <v>745000</v>
      </c>
      <c r="H217" s="1917">
        <f>IF(G217&gt;0,(-PMT(I217/12,K217*12,G217))*12,(0))</f>
        <v>56506.881300270965</v>
      </c>
      <c r="I217" s="1210">
        <v>6.5000000000000002E-2</v>
      </c>
      <c r="J217" s="1211">
        <v>17</v>
      </c>
      <c r="K217" s="1211">
        <v>30</v>
      </c>
      <c r="L217" s="1034"/>
      <c r="M217" s="1036"/>
      <c r="N217" s="1034"/>
    </row>
    <row r="218" spans="1:14" s="1013" customFormat="1" ht="13.5" customHeight="1" thickBot="1">
      <c r="A218" s="159"/>
      <c r="B218" s="159"/>
      <c r="C218" s="765" t="s">
        <v>688</v>
      </c>
      <c r="D218" s="2156"/>
      <c r="E218" s="2086"/>
      <c r="F218" s="2086"/>
      <c r="G218" s="1209"/>
      <c r="H218" s="1917">
        <f t="shared" ref="H218:H226" si="11">IF(G218&gt;0,(-PMT(I218/12,K218*12,G218))*12,(0))</f>
        <v>0</v>
      </c>
      <c r="I218" s="1210"/>
      <c r="J218" s="1211"/>
      <c r="K218" s="1211"/>
      <c r="L218" s="1034"/>
      <c r="M218" s="1036"/>
      <c r="N218" s="1034"/>
    </row>
    <row r="219" spans="1:14" ht="13.5" customHeight="1" thickBot="1">
      <c r="A219" s="159"/>
      <c r="B219" s="159"/>
      <c r="C219" s="765" t="s">
        <v>1216</v>
      </c>
      <c r="D219" s="2156" t="str">
        <f>D198</f>
        <v>PNC Real Estate</v>
      </c>
      <c r="E219" s="2086"/>
      <c r="F219" s="2086"/>
      <c r="G219" s="1209">
        <v>8976886</v>
      </c>
      <c r="H219" s="1918"/>
      <c r="I219" s="1214"/>
      <c r="J219" s="1215"/>
      <c r="K219" s="1215"/>
      <c r="L219" s="1034"/>
      <c r="M219" s="1036"/>
      <c r="N219" s="1034"/>
    </row>
    <row r="220" spans="1:14" ht="13.5" customHeight="1" thickBot="1">
      <c r="A220" s="159"/>
      <c r="B220" s="159"/>
      <c r="C220" s="765" t="s">
        <v>1217</v>
      </c>
      <c r="D220" s="2156"/>
      <c r="E220" s="2086"/>
      <c r="F220" s="2086"/>
      <c r="G220" s="1209"/>
      <c r="H220" s="1918"/>
      <c r="I220" s="1214"/>
      <c r="J220" s="1215"/>
      <c r="K220" s="1215"/>
      <c r="L220" s="1034"/>
      <c r="M220" s="1036"/>
      <c r="N220" s="1034"/>
    </row>
    <row r="221" spans="1:14" ht="13.5" customHeight="1" thickBot="1">
      <c r="A221" s="765"/>
      <c r="B221" s="160"/>
      <c r="C221" s="765" t="s">
        <v>1219</v>
      </c>
      <c r="D221" s="2156" t="s">
        <v>2246</v>
      </c>
      <c r="E221" s="2086"/>
      <c r="F221" s="2086"/>
      <c r="G221" s="1209">
        <v>237884</v>
      </c>
      <c r="H221" s="1917">
        <f t="shared" si="11"/>
        <v>15858.933333333334</v>
      </c>
      <c r="I221" s="1210">
        <v>0</v>
      </c>
      <c r="J221" s="1211">
        <v>15</v>
      </c>
      <c r="K221" s="1211">
        <v>15</v>
      </c>
      <c r="L221" s="1034"/>
      <c r="M221" s="1036"/>
      <c r="N221" s="1034"/>
    </row>
    <row r="222" spans="1:14" s="1013" customFormat="1" ht="13.5" customHeight="1" thickBot="1">
      <c r="A222" s="161"/>
      <c r="B222" s="162"/>
      <c r="C222" s="169" t="s">
        <v>513</v>
      </c>
      <c r="D222" s="2156" t="s">
        <v>2378</v>
      </c>
      <c r="E222" s="2086"/>
      <c r="F222" s="2086"/>
      <c r="G222" s="1209">
        <v>750000</v>
      </c>
      <c r="H222" s="1917">
        <f t="shared" si="11"/>
        <v>33265.752541993847</v>
      </c>
      <c r="I222" s="1210">
        <v>0.02</v>
      </c>
      <c r="J222" s="1211">
        <v>30</v>
      </c>
      <c r="K222" s="1211">
        <v>30</v>
      </c>
      <c r="L222" s="1034"/>
      <c r="M222" s="1036"/>
      <c r="N222" s="1034"/>
    </row>
    <row r="223" spans="1:14" s="1013" customFormat="1" ht="13.5" customHeight="1" thickBot="1">
      <c r="A223" s="159"/>
      <c r="B223" s="159"/>
      <c r="C223" s="765" t="s">
        <v>599</v>
      </c>
      <c r="D223" s="2156" t="str">
        <f>D221</f>
        <v>Frontier Community Services</v>
      </c>
      <c r="E223" s="2086"/>
      <c r="F223" s="2086"/>
      <c r="G223" s="1209">
        <v>466160</v>
      </c>
      <c r="H223" s="1917">
        <f t="shared" si="11"/>
        <v>15538.666666666668</v>
      </c>
      <c r="I223" s="1210">
        <v>0</v>
      </c>
      <c r="J223" s="1211">
        <v>30</v>
      </c>
      <c r="K223" s="1211">
        <v>30</v>
      </c>
      <c r="L223" s="1034"/>
      <c r="M223" s="1036"/>
      <c r="N223" s="1034"/>
    </row>
    <row r="224" spans="1:14" ht="13.5" customHeight="1" thickBot="1">
      <c r="A224" s="159"/>
      <c r="B224" s="128"/>
      <c r="C224" s="765" t="s">
        <v>600</v>
      </c>
      <c r="D224" s="2156"/>
      <c r="E224" s="2086"/>
      <c r="F224" s="2086"/>
      <c r="G224" s="1209"/>
      <c r="H224" s="1917">
        <f t="shared" si="11"/>
        <v>0</v>
      </c>
      <c r="I224" s="1210"/>
      <c r="J224" s="1211"/>
      <c r="K224" s="1211"/>
      <c r="L224" s="1034"/>
      <c r="M224" s="1036"/>
      <c r="N224" s="1034"/>
    </row>
    <row r="225" spans="1:15" ht="13.5" customHeight="1" thickBot="1">
      <c r="A225" s="128"/>
      <c r="B225" s="159"/>
      <c r="C225" s="765" t="s">
        <v>597</v>
      </c>
      <c r="D225" s="2156"/>
      <c r="E225" s="2086"/>
      <c r="F225" s="2086"/>
      <c r="G225" s="1209"/>
      <c r="H225" s="1917">
        <f t="shared" si="11"/>
        <v>0</v>
      </c>
      <c r="I225" s="1210"/>
      <c r="J225" s="1211"/>
      <c r="K225" s="1211"/>
      <c r="L225" s="1034"/>
      <c r="M225" s="1036"/>
      <c r="N225" s="1034"/>
    </row>
    <row r="226" spans="1:15" s="1013" customFormat="1" ht="13.5" customHeight="1" thickBot="1">
      <c r="A226" s="128"/>
      <c r="B226" s="160"/>
      <c r="C226" s="765" t="s">
        <v>598</v>
      </c>
      <c r="D226" s="2156"/>
      <c r="E226" s="2086"/>
      <c r="F226" s="2086"/>
      <c r="G226" s="1209"/>
      <c r="H226" s="1917">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11175930</v>
      </c>
      <c r="H227" s="1488">
        <f>SUM(H217:H226)</f>
        <v>121170.23384226482</v>
      </c>
      <c r="I227" s="159"/>
      <c r="J227" s="159"/>
      <c r="K227" s="159"/>
      <c r="L227" s="1034"/>
      <c r="M227" s="1036"/>
      <c r="N227" s="1034"/>
    </row>
    <row r="228" spans="1:15" s="678" customFormat="1" ht="13.5" customHeight="1">
      <c r="A228" s="683"/>
      <c r="B228" s="157" t="s">
        <v>1324</v>
      </c>
      <c r="C228" s="286"/>
      <c r="D228" s="286"/>
      <c r="E228" s="286"/>
      <c r="F228" s="805"/>
      <c r="G228" s="286"/>
      <c r="H228" s="1920" t="s">
        <v>2110</v>
      </c>
      <c r="I228" s="1921"/>
      <c r="J228" s="1921"/>
      <c r="K228" s="1921"/>
      <c r="L228" s="682"/>
      <c r="M228" s="1034"/>
      <c r="N228" s="1036"/>
      <c r="O228" s="1034"/>
    </row>
    <row r="229" spans="1:15" s="678" customFormat="1" ht="13.5" customHeight="1">
      <c r="A229" s="683"/>
      <c r="B229" s="1036"/>
      <c r="C229" s="286"/>
      <c r="D229" s="286"/>
      <c r="E229" s="805"/>
      <c r="F229" s="286"/>
      <c r="G229" s="286"/>
      <c r="H229" s="1921" t="s">
        <v>2111</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1108</v>
      </c>
      <c r="C234" s="1034"/>
      <c r="D234" s="1034"/>
      <c r="E234" s="1034"/>
      <c r="F234" s="1034"/>
      <c r="G234" s="1034"/>
      <c r="H234" s="1034"/>
      <c r="I234" s="1034"/>
      <c r="J234" s="1034"/>
      <c r="K234" s="1034"/>
      <c r="L234" s="1034"/>
      <c r="M234" s="1034"/>
      <c r="N234" s="1036"/>
      <c r="O234" s="1034"/>
    </row>
    <row r="235" spans="1:15" s="1029" customFormat="1" ht="13.5" thickBot="1">
      <c r="A235" s="683"/>
      <c r="B235" s="1036" t="s">
        <v>1109</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202" t="s">
        <v>2370</v>
      </c>
      <c r="D236" s="2203"/>
      <c r="E236" s="2203"/>
      <c r="F236" s="2203"/>
      <c r="G236" s="2203"/>
      <c r="H236" s="2203"/>
      <c r="I236" s="2203"/>
      <c r="J236" s="2203"/>
      <c r="K236" s="2203"/>
      <c r="L236" s="2204"/>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202" t="s">
        <v>2348</v>
      </c>
      <c r="D239" s="2203"/>
      <c r="E239" s="2203"/>
      <c r="F239" s="2203"/>
      <c r="G239" s="2203"/>
      <c r="H239" s="2203"/>
      <c r="I239" s="2203"/>
      <c r="J239" s="2203"/>
      <c r="K239" s="2203"/>
      <c r="L239" s="2204"/>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200" t="s">
        <v>1237</v>
      </c>
      <c r="B241" s="2201"/>
      <c r="C241" s="2201"/>
      <c r="D241" s="2201"/>
      <c r="E241" s="2201"/>
      <c r="F241" s="2201"/>
      <c r="G241" s="2201"/>
      <c r="H241" s="2201"/>
      <c r="I241" s="2201"/>
      <c r="J241" s="2201"/>
      <c r="K241" s="2201"/>
      <c r="L241" s="2201"/>
      <c r="M241" s="2201"/>
      <c r="N241" s="2201"/>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1422</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1278</v>
      </c>
      <c r="G247" s="1560"/>
      <c r="H247" s="819" t="s">
        <v>1860</v>
      </c>
      <c r="I247" s="286"/>
      <c r="J247" s="82"/>
      <c r="K247" s="82"/>
      <c r="L247" s="82"/>
      <c r="M247" s="1034"/>
      <c r="N247" s="1036"/>
      <c r="O247" s="1034"/>
      <c r="P247" s="1033"/>
    </row>
    <row r="248" spans="1:16" ht="5.25" customHeight="1">
      <c r="A248" s="820"/>
      <c r="B248" s="294"/>
      <c r="C248" s="286"/>
      <c r="D248" s="82"/>
      <c r="E248" s="82"/>
      <c r="F248" s="82"/>
      <c r="G248" s="82"/>
      <c r="H248" s="2152"/>
      <c r="I248" s="2152"/>
      <c r="J248" s="82"/>
      <c r="K248" s="82"/>
      <c r="L248" s="1034"/>
      <c r="M248" s="1036"/>
      <c r="N248" s="1034"/>
      <c r="O248" s="1033"/>
    </row>
    <row r="249" spans="1:16" ht="5.25" customHeight="1">
      <c r="A249" s="820"/>
      <c r="B249" s="286"/>
      <c r="C249" s="286"/>
      <c r="D249" s="286"/>
      <c r="E249" s="286"/>
      <c r="F249" s="82"/>
      <c r="G249" s="821"/>
      <c r="H249" s="2152"/>
      <c r="I249" s="2152"/>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53" t="s">
        <v>1238</v>
      </c>
      <c r="H251" s="2154"/>
      <c r="I251" s="2154"/>
      <c r="J251" s="2154"/>
      <c r="K251" s="2154"/>
      <c r="L251" s="2155"/>
      <c r="M251" s="1036"/>
      <c r="N251" s="1034"/>
      <c r="O251" s="1033"/>
    </row>
    <row r="252" spans="1:16" ht="13.5" thickBot="1">
      <c r="A252" s="779"/>
      <c r="B252" s="286"/>
      <c r="C252" s="286"/>
      <c r="D252" s="786"/>
      <c r="E252" s="766"/>
      <c r="F252" s="766"/>
      <c r="G252" s="2175" t="s">
        <v>90</v>
      </c>
      <c r="H252" s="2175"/>
      <c r="I252" s="2176" t="s">
        <v>91</v>
      </c>
      <c r="J252" s="2177"/>
      <c r="K252" s="2178" t="s">
        <v>92</v>
      </c>
      <c r="L252" s="2179"/>
      <c r="M252" s="1036"/>
      <c r="N252" s="1034"/>
      <c r="O252" s="1028"/>
    </row>
    <row r="253" spans="1:16" s="5" customFormat="1" ht="16.5" thickBot="1">
      <c r="A253" s="286"/>
      <c r="B253" s="756"/>
      <c r="C253" s="756"/>
      <c r="D253" s="1011"/>
      <c r="E253" s="2145" t="s">
        <v>89</v>
      </c>
      <c r="F253" s="2146"/>
      <c r="G253" s="2145"/>
      <c r="H253" s="2146"/>
      <c r="I253" s="2145"/>
      <c r="J253" s="2146"/>
      <c r="K253" s="2145"/>
      <c r="L253" s="2146"/>
      <c r="M253" s="1036"/>
      <c r="N253" s="1034"/>
      <c r="O253" s="1028"/>
    </row>
    <row r="254" spans="1:16" ht="13.5" thickBot="1">
      <c r="A254" s="286"/>
      <c r="B254" s="756"/>
      <c r="C254" s="756"/>
      <c r="D254" s="1011"/>
      <c r="E254" s="1022" t="s">
        <v>1473</v>
      </c>
      <c r="F254" s="1023"/>
      <c r="G254" s="1024"/>
      <c r="H254" s="1024"/>
      <c r="I254" s="1024"/>
      <c r="J254" s="1025"/>
      <c r="K254" s="1026"/>
      <c r="L254" s="1027"/>
      <c r="M254" s="1036"/>
      <c r="N254" s="1034"/>
      <c r="O254" s="1028"/>
    </row>
    <row r="255" spans="1:16" s="1034" customFormat="1" ht="13.5" thickBot="1">
      <c r="A255" s="682"/>
      <c r="B255" s="1019"/>
      <c r="C255" s="1019"/>
      <c r="D255" s="768" t="s">
        <v>629</v>
      </c>
      <c r="E255" s="2147">
        <v>545000</v>
      </c>
      <c r="F255" s="2147"/>
      <c r="G255" s="2148"/>
      <c r="H255" s="2148"/>
      <c r="I255" s="2149"/>
      <c r="J255" s="2150"/>
      <c r="K255" s="2151"/>
      <c r="L255" s="2151"/>
      <c r="M255" s="1036"/>
    </row>
    <row r="256" spans="1:16" ht="13.5" thickBot="1">
      <c r="B256" s="1019"/>
      <c r="C256" s="1019"/>
      <c r="D256" s="768" t="s">
        <v>1417</v>
      </c>
      <c r="E256" s="2164"/>
      <c r="F256" s="2165"/>
      <c r="G256" s="2172"/>
      <c r="H256" s="2172"/>
      <c r="I256" s="2163"/>
      <c r="J256" s="2162"/>
      <c r="K256" s="2151"/>
      <c r="L256" s="2151"/>
      <c r="M256" s="1036"/>
      <c r="N256" s="1034"/>
      <c r="O256" s="1028"/>
    </row>
    <row r="257" spans="1:15" ht="13.5" thickBot="1">
      <c r="A257" s="683"/>
      <c r="B257" s="1019"/>
      <c r="C257" s="1019"/>
      <c r="D257" s="1008" t="s">
        <v>631</v>
      </c>
      <c r="E257" s="2164"/>
      <c r="F257" s="2165"/>
      <c r="G257" s="2164"/>
      <c r="H257" s="2165"/>
      <c r="I257" s="2163"/>
      <c r="J257" s="2162"/>
      <c r="K257" s="2151"/>
      <c r="L257" s="2151"/>
      <c r="M257" s="1036"/>
      <c r="N257" s="1034"/>
      <c r="O257" s="1028"/>
    </row>
    <row r="258" spans="1:15" ht="13.5" thickBot="1">
      <c r="A258" s="683"/>
      <c r="B258" s="1019"/>
      <c r="C258" s="1019"/>
      <c r="D258" s="1008" t="s">
        <v>2217</v>
      </c>
      <c r="E258" s="2164"/>
      <c r="F258" s="2165"/>
      <c r="G258" s="2164"/>
      <c r="H258" s="2165"/>
      <c r="I258" s="1175"/>
      <c r="J258" s="1175"/>
      <c r="K258" s="1175"/>
      <c r="L258" s="1175"/>
      <c r="M258" s="1036"/>
      <c r="N258" s="1034"/>
      <c r="O258" s="1028"/>
    </row>
    <row r="259" spans="1:15" ht="13.5" thickBot="1">
      <c r="A259" s="683"/>
      <c r="B259" s="1019"/>
      <c r="C259" s="1019"/>
      <c r="D259" s="1008"/>
      <c r="E259" s="1022" t="s">
        <v>1476</v>
      </c>
      <c r="F259" s="1023"/>
      <c r="G259" s="1024"/>
      <c r="H259" s="1024"/>
      <c r="I259" s="1024"/>
      <c r="J259" s="1025"/>
      <c r="K259" s="1026"/>
      <c r="L259" s="1027"/>
      <c r="M259" s="1036"/>
      <c r="N259" s="1034"/>
      <c r="O259" s="1028"/>
    </row>
    <row r="260" spans="1:15" ht="13.5" thickBot="1">
      <c r="A260" s="683"/>
      <c r="B260" s="1018"/>
      <c r="C260" s="1018"/>
      <c r="D260" s="769" t="s">
        <v>370</v>
      </c>
      <c r="E260" s="2164">
        <v>10000</v>
      </c>
      <c r="F260" s="2165"/>
      <c r="G260" s="2164"/>
      <c r="H260" s="2165"/>
      <c r="I260" s="2164"/>
      <c r="J260" s="2165"/>
      <c r="K260" s="2164">
        <f>E260</f>
        <v>10000</v>
      </c>
      <c r="L260" s="2165"/>
      <c r="M260" s="1036"/>
      <c r="N260" s="1034"/>
      <c r="O260" s="1028"/>
    </row>
    <row r="261" spans="1:15" ht="13.5" thickBot="1">
      <c r="A261" s="683"/>
      <c r="B261" s="1018"/>
      <c r="C261" s="1018"/>
      <c r="D261" s="769" t="s">
        <v>585</v>
      </c>
      <c r="E261" s="2164">
        <v>50000</v>
      </c>
      <c r="F261" s="2165"/>
      <c r="G261" s="2164"/>
      <c r="H261" s="2165"/>
      <c r="I261" s="2164"/>
      <c r="J261" s="2165"/>
      <c r="K261" s="2164">
        <f>E261</f>
        <v>50000</v>
      </c>
      <c r="L261" s="2165"/>
      <c r="M261" s="1036"/>
      <c r="N261" s="1034"/>
      <c r="O261" s="1028"/>
    </row>
    <row r="262" spans="1:15" ht="13.5" thickBot="1">
      <c r="A262" s="683"/>
      <c r="B262" s="1018"/>
      <c r="C262" s="1018"/>
      <c r="D262" s="769" t="s">
        <v>371</v>
      </c>
      <c r="E262" s="2164">
        <v>20000</v>
      </c>
      <c r="F262" s="2165"/>
      <c r="G262" s="2164"/>
      <c r="H262" s="2165"/>
      <c r="I262" s="2164"/>
      <c r="J262" s="2165"/>
      <c r="K262" s="2164">
        <f t="shared" ref="K262:K265" si="12">E262</f>
        <v>20000</v>
      </c>
      <c r="L262" s="2165"/>
      <c r="M262" s="1036"/>
      <c r="N262" s="1034"/>
      <c r="O262" s="1028"/>
    </row>
    <row r="263" spans="1:15" ht="13.5" thickBot="1">
      <c r="A263" s="683"/>
      <c r="B263" s="1018"/>
      <c r="C263" s="1018"/>
      <c r="D263" s="769" t="s">
        <v>1227</v>
      </c>
      <c r="E263" s="2164">
        <v>6800</v>
      </c>
      <c r="F263" s="2165"/>
      <c r="G263" s="2164"/>
      <c r="H263" s="2165"/>
      <c r="I263" s="2164"/>
      <c r="J263" s="2165"/>
      <c r="K263" s="2164">
        <f t="shared" si="12"/>
        <v>6800</v>
      </c>
      <c r="L263" s="2165"/>
      <c r="M263" s="1036"/>
      <c r="N263" s="1034"/>
      <c r="O263" s="1028"/>
    </row>
    <row r="264" spans="1:15" ht="13.5" thickBot="1">
      <c r="A264" s="683"/>
      <c r="B264" s="1018"/>
      <c r="C264" s="1018"/>
      <c r="D264" s="769" t="s">
        <v>1228</v>
      </c>
      <c r="E264" s="2164">
        <v>6500</v>
      </c>
      <c r="F264" s="2165"/>
      <c r="G264" s="2164"/>
      <c r="H264" s="2165"/>
      <c r="I264" s="2164"/>
      <c r="J264" s="2165"/>
      <c r="K264" s="2164">
        <f t="shared" si="12"/>
        <v>6500</v>
      </c>
      <c r="L264" s="2165"/>
      <c r="M264" s="1036"/>
      <c r="N264" s="1034"/>
      <c r="O264" s="1028"/>
    </row>
    <row r="265" spans="1:15" ht="13.5" thickBot="1">
      <c r="A265" s="683"/>
      <c r="B265" s="1018"/>
      <c r="C265" s="1018"/>
      <c r="D265" s="769" t="s">
        <v>1229</v>
      </c>
      <c r="E265" s="2164">
        <v>7500</v>
      </c>
      <c r="F265" s="2165"/>
      <c r="G265" s="2164"/>
      <c r="H265" s="2165"/>
      <c r="I265" s="2164"/>
      <c r="J265" s="2165"/>
      <c r="K265" s="2164">
        <f t="shared" si="12"/>
        <v>7500</v>
      </c>
      <c r="L265" s="2165"/>
      <c r="M265" s="1036"/>
      <c r="N265" s="1034"/>
      <c r="O265" s="1028"/>
    </row>
    <row r="266" spans="1:15" s="678" customFormat="1" ht="13.5" thickBot="1">
      <c r="A266" s="683"/>
      <c r="B266" s="1018"/>
      <c r="C266" s="1018"/>
      <c r="D266" s="769" t="s">
        <v>1102</v>
      </c>
      <c r="E266" s="2164">
        <v>45000</v>
      </c>
      <c r="F266" s="2165"/>
      <c r="G266" s="2164"/>
      <c r="H266" s="2165"/>
      <c r="I266" s="2164"/>
      <c r="J266" s="2165"/>
      <c r="K266" s="2164">
        <v>40500</v>
      </c>
      <c r="L266" s="2165"/>
      <c r="M266" s="1036"/>
      <c r="N266" s="1034"/>
      <c r="O266" s="1029"/>
    </row>
    <row r="267" spans="1:15" s="678" customFormat="1" ht="13.5" thickBot="1">
      <c r="A267" s="683"/>
      <c r="B267" s="1018"/>
      <c r="C267" s="1018"/>
      <c r="D267" s="769" t="s">
        <v>2366</v>
      </c>
      <c r="E267" s="2164">
        <v>19825</v>
      </c>
      <c r="F267" s="2165"/>
      <c r="G267" s="2164"/>
      <c r="H267" s="2165"/>
      <c r="I267" s="2164"/>
      <c r="J267" s="2165"/>
      <c r="K267" s="2164">
        <f>E267</f>
        <v>19825</v>
      </c>
      <c r="L267" s="2165"/>
      <c r="M267" s="1036"/>
      <c r="N267" s="1034"/>
      <c r="O267" s="1029"/>
    </row>
    <row r="268" spans="1:15" s="1035" customFormat="1" ht="13.5" thickBot="1">
      <c r="A268" s="683"/>
      <c r="B268" s="1019"/>
      <c r="C268" s="1019"/>
      <c r="D268" s="771"/>
      <c r="E268" s="1022" t="s">
        <v>1477</v>
      </c>
      <c r="F268" s="1023"/>
      <c r="G268" s="1024"/>
      <c r="H268" s="1024"/>
      <c r="I268" s="1024"/>
      <c r="J268" s="1025"/>
      <c r="K268" s="1026"/>
      <c r="L268" s="1027"/>
      <c r="M268" s="1036"/>
      <c r="N268" s="1034"/>
    </row>
    <row r="269" spans="1:15" s="1035" customFormat="1" ht="13.5" thickBot="1">
      <c r="A269" s="683"/>
      <c r="B269" s="1019"/>
      <c r="C269" s="1019"/>
      <c r="D269" s="768" t="s">
        <v>1749</v>
      </c>
      <c r="E269" s="2164"/>
      <c r="F269" s="2165"/>
      <c r="G269" s="2173"/>
      <c r="H269" s="2174"/>
      <c r="I269" s="2164"/>
      <c r="J269" s="2165"/>
      <c r="K269" s="2164"/>
      <c r="L269" s="2165"/>
      <c r="M269" s="1036"/>
      <c r="N269" s="1034"/>
    </row>
    <row r="270" spans="1:15" s="678" customFormat="1" ht="13.5" thickBot="1">
      <c r="A270" s="170"/>
      <c r="B270" s="1019"/>
      <c r="C270" s="1019"/>
      <c r="D270" s="768" t="s">
        <v>476</v>
      </c>
      <c r="E270" s="2164"/>
      <c r="F270" s="2165"/>
      <c r="G270" s="2173"/>
      <c r="H270" s="2174"/>
      <c r="I270" s="2173"/>
      <c r="J270" s="2174"/>
      <c r="K270" s="2173"/>
      <c r="L270" s="2174"/>
      <c r="M270" s="1036"/>
      <c r="N270" s="1034"/>
      <c r="O270" s="1014"/>
    </row>
    <row r="271" spans="1:15" s="678" customFormat="1" ht="13.5" thickBot="1">
      <c r="A271" s="170"/>
      <c r="B271" s="1557"/>
      <c r="C271" s="1557"/>
      <c r="D271" s="1558" t="s">
        <v>632</v>
      </c>
      <c r="E271" s="2164">
        <f>900000+265000</f>
        <v>1165000</v>
      </c>
      <c r="F271" s="2165"/>
      <c r="G271" s="2173"/>
      <c r="H271" s="2174"/>
      <c r="I271" s="2164"/>
      <c r="J271" s="2165"/>
      <c r="K271" s="2164">
        <f>E271</f>
        <v>1165000</v>
      </c>
      <c r="L271" s="2165"/>
      <c r="M271" s="682"/>
      <c r="N271" s="675"/>
      <c r="O271" s="1014"/>
    </row>
    <row r="272" spans="1:15" s="678" customFormat="1" ht="13.5" thickBot="1">
      <c r="A272" s="170"/>
      <c r="B272" s="1019"/>
      <c r="C272" s="1019"/>
      <c r="D272" s="768" t="s">
        <v>2211</v>
      </c>
      <c r="E272" s="2164"/>
      <c r="F272" s="2165"/>
      <c r="G272" s="2173"/>
      <c r="H272" s="2174"/>
      <c r="I272" s="2164"/>
      <c r="J272" s="2165"/>
      <c r="K272" s="2164"/>
      <c r="L272" s="2165"/>
      <c r="M272" s="682"/>
      <c r="N272" s="675"/>
      <c r="O272" s="1014"/>
    </row>
    <row r="273" spans="1:15" s="678" customFormat="1" ht="13.5" thickBot="1">
      <c r="A273" s="170"/>
      <c r="B273" s="1019"/>
      <c r="C273" s="1019"/>
      <c r="D273" s="768"/>
      <c r="E273" s="1022" t="s">
        <v>1433</v>
      </c>
      <c r="F273" s="1023"/>
      <c r="G273" s="1201"/>
      <c r="H273" s="1201"/>
      <c r="I273" s="1201"/>
      <c r="J273" s="1202"/>
      <c r="K273" s="1203"/>
      <c r="L273" s="1204"/>
      <c r="M273" s="682"/>
      <c r="N273" s="675"/>
      <c r="O273" s="1014"/>
    </row>
    <row r="274" spans="1:15" ht="13.5" thickBot="1">
      <c r="A274" s="683"/>
      <c r="B274" s="1019"/>
      <c r="C274" s="1019"/>
      <c r="D274" s="771" t="s">
        <v>582</v>
      </c>
      <c r="E274" s="2164">
        <v>422683</v>
      </c>
      <c r="F274" s="2165"/>
      <c r="G274" s="2172"/>
      <c r="H274" s="2172"/>
      <c r="I274" s="2164"/>
      <c r="J274" s="2165"/>
      <c r="K274" s="2164">
        <f>E274</f>
        <v>422683</v>
      </c>
      <c r="L274" s="2165"/>
      <c r="M274" s="1036"/>
      <c r="N274" s="1034"/>
      <c r="O274" s="1013"/>
    </row>
    <row r="275" spans="1:15" s="678" customFormat="1" ht="13.5" thickBot="1">
      <c r="A275" s="683"/>
      <c r="B275" s="1019"/>
      <c r="C275" s="1019"/>
      <c r="D275" s="1010" t="s">
        <v>1750</v>
      </c>
      <c r="E275" s="2164"/>
      <c r="F275" s="2165"/>
      <c r="G275" s="2164"/>
      <c r="H275" s="2165"/>
      <c r="I275" s="2164"/>
      <c r="J275" s="2165"/>
      <c r="K275" s="2164"/>
      <c r="L275" s="2165"/>
      <c r="M275" s="1016"/>
      <c r="N275" s="1013"/>
      <c r="O275" s="1014"/>
    </row>
    <row r="276" spans="1:15" s="678" customFormat="1" ht="13.5" thickBot="1">
      <c r="A276" s="683"/>
      <c r="B276" s="1019"/>
      <c r="C276" s="1019"/>
      <c r="D276" s="1010" t="s">
        <v>1359</v>
      </c>
      <c r="E276" s="2164"/>
      <c r="F276" s="2165"/>
      <c r="G276" s="2164"/>
      <c r="H276" s="2165"/>
      <c r="I276" s="2164"/>
      <c r="J276" s="2165"/>
      <c r="K276" s="2164"/>
      <c r="L276" s="2165"/>
      <c r="M276" s="1036"/>
      <c r="N276" s="1034"/>
      <c r="O276" s="1014"/>
    </row>
    <row r="277" spans="1:15" s="678" customFormat="1" ht="13.5" thickBot="1">
      <c r="A277" s="170"/>
      <c r="B277" s="1019"/>
      <c r="C277" s="1019"/>
      <c r="D277" s="768" t="s">
        <v>1843</v>
      </c>
      <c r="E277" s="2164"/>
      <c r="F277" s="2165"/>
      <c r="G277" s="2172"/>
      <c r="H277" s="2172"/>
      <c r="I277" s="2173"/>
      <c r="J277" s="2174"/>
      <c r="K277" s="2172"/>
      <c r="L277" s="2172"/>
      <c r="M277" s="1036"/>
      <c r="N277" s="1034"/>
      <c r="O277" s="1014"/>
    </row>
    <row r="278" spans="1:15" ht="13.5" thickBot="1">
      <c r="A278" s="170"/>
      <c r="B278" s="1557"/>
      <c r="C278" s="1557"/>
      <c r="D278" s="1559" t="s">
        <v>577</v>
      </c>
      <c r="E278" s="2164">
        <f>5610000-265000</f>
        <v>5345000</v>
      </c>
      <c r="F278" s="2165"/>
      <c r="G278" s="2172"/>
      <c r="H278" s="2172"/>
      <c r="I278" s="2173"/>
      <c r="J278" s="2174"/>
      <c r="K278" s="2164">
        <f>E278</f>
        <v>5345000</v>
      </c>
      <c r="L278" s="2165"/>
      <c r="M278" s="1036"/>
      <c r="N278" s="1034"/>
      <c r="O278" s="1013"/>
    </row>
    <row r="279" spans="1:15" s="678" customFormat="1" ht="13.5" thickBot="1">
      <c r="A279" s="170"/>
      <c r="B279" s="1557"/>
      <c r="C279" s="1557"/>
      <c r="D279" s="1559" t="s">
        <v>578</v>
      </c>
      <c r="E279" s="2164"/>
      <c r="F279" s="2165"/>
      <c r="G279" s="2172"/>
      <c r="H279" s="2172"/>
      <c r="I279" s="2164"/>
      <c r="J279" s="2165"/>
      <c r="K279" s="2172"/>
      <c r="L279" s="2172"/>
      <c r="M279" s="1036"/>
      <c r="N279" s="1034"/>
      <c r="O279" s="1014"/>
    </row>
    <row r="280" spans="1:15" s="678" customFormat="1" ht="13.5" thickBot="1">
      <c r="A280" s="170"/>
      <c r="B280" s="1557"/>
      <c r="C280" s="1557"/>
      <c r="D280" s="1559" t="s">
        <v>579</v>
      </c>
      <c r="E280" s="2164"/>
      <c r="F280" s="2165"/>
      <c r="G280" s="2172"/>
      <c r="H280" s="2172"/>
      <c r="I280" s="2173"/>
      <c r="J280" s="2174"/>
      <c r="K280" s="2172"/>
      <c r="L280" s="2172"/>
      <c r="M280" s="1036"/>
      <c r="N280" s="1034"/>
      <c r="O280" s="1014"/>
    </row>
    <row r="281" spans="1:15" s="678" customFormat="1" ht="13.5" thickBot="1">
      <c r="A281" s="170"/>
      <c r="B281" s="1557"/>
      <c r="C281" s="1557"/>
      <c r="D281" s="1559" t="s">
        <v>1842</v>
      </c>
      <c r="E281" s="2164"/>
      <c r="F281" s="2165"/>
      <c r="G281" s="2172"/>
      <c r="H281" s="2172"/>
      <c r="I281" s="2173"/>
      <c r="J281" s="2174"/>
      <c r="K281" s="2172"/>
      <c r="L281" s="2172"/>
      <c r="M281" s="1036"/>
      <c r="N281" s="1034"/>
      <c r="O281" s="1014"/>
    </row>
    <row r="282" spans="1:15" s="678" customFormat="1" ht="13.5" thickBot="1">
      <c r="A282" s="170"/>
      <c r="B282" s="1557"/>
      <c r="C282" s="1557"/>
      <c r="D282" s="1559" t="s">
        <v>581</v>
      </c>
      <c r="E282" s="2164">
        <v>335463</v>
      </c>
      <c r="F282" s="2165"/>
      <c r="G282" s="2172"/>
      <c r="H282" s="2172"/>
      <c r="I282" s="2164"/>
      <c r="J282" s="2165"/>
      <c r="K282" s="2164">
        <f>E282</f>
        <v>335463</v>
      </c>
      <c r="L282" s="2165"/>
      <c r="M282" s="1036"/>
      <c r="N282" s="1034"/>
      <c r="O282" s="1014"/>
    </row>
    <row r="283" spans="1:15" s="678" customFormat="1" ht="13.5" thickBot="1">
      <c r="A283" s="170"/>
      <c r="B283" s="1557"/>
      <c r="C283" s="1557"/>
      <c r="D283" s="1559" t="s">
        <v>1357</v>
      </c>
      <c r="E283" s="2164">
        <v>199250</v>
      </c>
      <c r="F283" s="2165"/>
      <c r="G283" s="2172"/>
      <c r="H283" s="2172"/>
      <c r="I283" s="2164"/>
      <c r="J283" s="2165"/>
      <c r="K283" s="2164">
        <f t="shared" ref="K283:K285" si="13">E283</f>
        <v>199250</v>
      </c>
      <c r="L283" s="2165"/>
      <c r="M283" s="1036"/>
      <c r="N283" s="1034"/>
    </row>
    <row r="284" spans="1:15" ht="13.5" thickBot="1">
      <c r="A284" s="683"/>
      <c r="B284" s="1019"/>
      <c r="C284" s="1019"/>
      <c r="D284" s="771" t="s">
        <v>583</v>
      </c>
      <c r="E284" s="2164">
        <v>140894</v>
      </c>
      <c r="F284" s="2165"/>
      <c r="G284" s="2172"/>
      <c r="H284" s="2172"/>
      <c r="I284" s="2164"/>
      <c r="J284" s="2165"/>
      <c r="K284" s="2164">
        <f t="shared" si="13"/>
        <v>140894</v>
      </c>
      <c r="L284" s="2165"/>
      <c r="M284" s="1036"/>
      <c r="N284" s="1034"/>
    </row>
    <row r="285" spans="1:15" ht="13.5" thickBot="1">
      <c r="A285" s="683"/>
      <c r="B285" s="1019"/>
      <c r="C285" s="1019"/>
      <c r="D285" s="771" t="s">
        <v>584</v>
      </c>
      <c r="E285" s="2164">
        <v>422683</v>
      </c>
      <c r="F285" s="2165"/>
      <c r="G285" s="2164"/>
      <c r="H285" s="2165"/>
      <c r="I285" s="2164"/>
      <c r="J285" s="2165"/>
      <c r="K285" s="2164">
        <f t="shared" si="13"/>
        <v>422683</v>
      </c>
      <c r="L285" s="2165"/>
      <c r="M285" s="1036"/>
      <c r="N285" s="1034"/>
      <c r="O285" s="1"/>
    </row>
    <row r="286" spans="1:15" ht="13.5" thickBot="1">
      <c r="A286" s="683"/>
      <c r="B286" s="1019"/>
      <c r="C286" s="1019"/>
      <c r="D286" s="771" t="s">
        <v>2212</v>
      </c>
      <c r="E286" s="2147"/>
      <c r="F286" s="2147"/>
      <c r="G286" s="2172"/>
      <c r="H286" s="2172"/>
      <c r="I286" s="2164"/>
      <c r="J286" s="2165"/>
      <c r="K286" s="2147"/>
      <c r="L286" s="2147"/>
      <c r="M286" s="1036"/>
      <c r="N286" s="1034"/>
      <c r="O286" s="1"/>
    </row>
    <row r="287" spans="1:15" ht="13.5" thickBot="1">
      <c r="A287" s="683"/>
      <c r="B287" s="1019"/>
      <c r="C287" s="1019"/>
      <c r="D287" s="771"/>
      <c r="E287" s="1022" t="s">
        <v>1479</v>
      </c>
      <c r="F287" s="1023"/>
      <c r="G287" s="1201"/>
      <c r="H287" s="1201"/>
      <c r="I287" s="1201"/>
      <c r="J287" s="1202"/>
      <c r="K287" s="1203"/>
      <c r="L287" s="1204"/>
      <c r="M287" s="1036"/>
      <c r="N287" s="1034"/>
      <c r="O287" s="1"/>
    </row>
    <row r="288" spans="1:15" s="1" customFormat="1" ht="13.5" thickBot="1">
      <c r="A288" s="683"/>
      <c r="B288" s="1019"/>
      <c r="C288" s="1019"/>
      <c r="D288" s="771" t="s">
        <v>372</v>
      </c>
      <c r="E288" s="2164">
        <v>21000</v>
      </c>
      <c r="F288" s="2165"/>
      <c r="G288" s="2172"/>
      <c r="H288" s="2172"/>
      <c r="I288" s="2164"/>
      <c r="J288" s="2165"/>
      <c r="K288" s="2164">
        <f>E288</f>
        <v>21000</v>
      </c>
      <c r="L288" s="2165"/>
      <c r="M288" s="1036"/>
      <c r="N288" s="1034"/>
    </row>
    <row r="289" spans="1:14" s="1" customFormat="1" ht="13.5" thickBot="1">
      <c r="A289" s="683"/>
      <c r="B289" s="1019"/>
      <c r="C289" s="1019"/>
      <c r="D289" s="771" t="s">
        <v>239</v>
      </c>
      <c r="E289" s="2164">
        <v>266739</v>
      </c>
      <c r="F289" s="2165"/>
      <c r="G289" s="2172"/>
      <c r="H289" s="2172"/>
      <c r="I289" s="2164"/>
      <c r="J289" s="2165"/>
      <c r="K289" s="2164">
        <f t="shared" ref="K289:K290" si="14">E289</f>
        <v>266739</v>
      </c>
      <c r="L289" s="2165"/>
      <c r="M289" s="1036"/>
      <c r="N289" s="1034"/>
    </row>
    <row r="290" spans="1:14" s="1" customFormat="1" ht="13.5" thickBot="1">
      <c r="A290" s="683"/>
      <c r="B290" s="1019"/>
      <c r="C290" s="1019"/>
      <c r="D290" s="1010" t="s">
        <v>1224</v>
      </c>
      <c r="E290" s="2164">
        <v>33342</v>
      </c>
      <c r="F290" s="2165"/>
      <c r="G290" s="2172"/>
      <c r="H290" s="2172"/>
      <c r="I290" s="2164"/>
      <c r="J290" s="2165"/>
      <c r="K290" s="2164">
        <f t="shared" si="14"/>
        <v>33342</v>
      </c>
      <c r="L290" s="2165"/>
      <c r="M290" s="1036"/>
      <c r="N290" s="1034"/>
    </row>
    <row r="291" spans="1:14" s="1" customFormat="1" ht="13.5" thickBot="1">
      <c r="A291" s="683"/>
      <c r="B291" s="1019"/>
      <c r="C291" s="1019"/>
      <c r="D291" s="1010" t="s">
        <v>1225</v>
      </c>
      <c r="E291" s="2164">
        <v>20000</v>
      </c>
      <c r="F291" s="2165"/>
      <c r="G291" s="2172"/>
      <c r="H291" s="2172"/>
      <c r="I291" s="2173"/>
      <c r="J291" s="2174"/>
      <c r="K291" s="2172"/>
      <c r="L291" s="2172"/>
      <c r="M291" s="1036"/>
      <c r="N291" s="1034"/>
    </row>
    <row r="292" spans="1:14" s="1" customFormat="1" ht="13.5" thickBot="1">
      <c r="A292" s="683"/>
      <c r="B292" s="1019"/>
      <c r="C292" s="1019"/>
      <c r="D292" s="771" t="s">
        <v>1226</v>
      </c>
      <c r="E292" s="2164"/>
      <c r="F292" s="2165"/>
      <c r="G292" s="2164"/>
      <c r="H292" s="2165"/>
      <c r="I292" s="2164"/>
      <c r="J292" s="2165"/>
      <c r="K292" s="2164"/>
      <c r="L292" s="2165"/>
      <c r="M292" s="1016"/>
      <c r="N292" s="1013"/>
    </row>
    <row r="293" spans="1:14" s="1" customFormat="1" ht="13.5" thickBot="1">
      <c r="A293" s="683"/>
      <c r="B293" s="1019"/>
      <c r="C293" s="1019"/>
      <c r="D293" s="771" t="s">
        <v>1751</v>
      </c>
      <c r="E293" s="2164">
        <f>250000+2500</f>
        <v>252500</v>
      </c>
      <c r="F293" s="2165"/>
      <c r="G293" s="2164"/>
      <c r="H293" s="2165"/>
      <c r="I293" s="2164"/>
      <c r="J293" s="2165"/>
      <c r="K293" s="2164">
        <f>E293</f>
        <v>252500</v>
      </c>
      <c r="L293" s="2165"/>
      <c r="M293" s="682"/>
      <c r="N293" s="675"/>
    </row>
    <row r="294" spans="1:14" s="1" customFormat="1" ht="13.5" thickBot="1">
      <c r="A294" s="683"/>
      <c r="B294" s="1018"/>
      <c r="C294" s="1018"/>
      <c r="D294" s="770" t="s">
        <v>1101</v>
      </c>
      <c r="E294" s="2164">
        <v>72000</v>
      </c>
      <c r="F294" s="2165"/>
      <c r="G294" s="2172"/>
      <c r="H294" s="2172"/>
      <c r="I294" s="2173"/>
      <c r="J294" s="2174"/>
      <c r="K294" s="2172"/>
      <c r="L294" s="2172"/>
      <c r="M294" s="682"/>
      <c r="N294" s="675"/>
    </row>
    <row r="295" spans="1:14" s="1" customFormat="1" ht="13.5" thickBot="1">
      <c r="A295" s="683"/>
      <c r="B295" s="1019"/>
      <c r="C295" s="1019"/>
      <c r="D295" s="1010" t="s">
        <v>2213</v>
      </c>
      <c r="E295" s="2147"/>
      <c r="F295" s="2147"/>
      <c r="G295" s="2147"/>
      <c r="H295" s="2147"/>
      <c r="I295" s="2164"/>
      <c r="J295" s="2165"/>
      <c r="K295" s="2147"/>
      <c r="L295" s="2147"/>
      <c r="M295" s="1036"/>
      <c r="N295" s="1034"/>
    </row>
    <row r="296" spans="1:14" s="1" customFormat="1" ht="13.5" thickBot="1">
      <c r="A296" s="683"/>
      <c r="B296" s="1019"/>
      <c r="C296" s="1019"/>
      <c r="D296" s="1010"/>
      <c r="E296" s="1022" t="s">
        <v>1481</v>
      </c>
      <c r="F296" s="1023"/>
      <c r="G296" s="1201"/>
      <c r="H296" s="1201"/>
      <c r="I296" s="1201"/>
      <c r="J296" s="1202"/>
      <c r="K296" s="1203"/>
      <c r="L296" s="1204"/>
      <c r="M296" s="1036"/>
      <c r="N296" s="1034"/>
    </row>
    <row r="297" spans="1:14" s="1" customFormat="1" ht="13.5" thickBot="1">
      <c r="A297" s="683"/>
      <c r="B297" s="1018"/>
      <c r="C297" s="1018"/>
      <c r="D297" s="770" t="s">
        <v>1103</v>
      </c>
      <c r="E297" s="2164">
        <v>125000</v>
      </c>
      <c r="F297" s="2165"/>
      <c r="G297" s="2164"/>
      <c r="H297" s="2165"/>
      <c r="I297" s="2164"/>
      <c r="J297" s="2165"/>
      <c r="K297" s="2164">
        <v>93750</v>
      </c>
      <c r="L297" s="2165"/>
      <c r="M297" s="1036"/>
      <c r="N297" s="1034"/>
    </row>
    <row r="298" spans="1:14" s="1" customFormat="1" ht="13.5" thickBot="1">
      <c r="A298" s="683"/>
      <c r="B298" s="1018"/>
      <c r="C298" s="1018"/>
      <c r="D298" s="769" t="s">
        <v>1104</v>
      </c>
      <c r="E298" s="2164">
        <v>15000</v>
      </c>
      <c r="F298" s="2165"/>
      <c r="G298" s="2164"/>
      <c r="H298" s="2165"/>
      <c r="I298" s="2164"/>
      <c r="J298" s="2165"/>
      <c r="K298" s="2164">
        <f>E298</f>
        <v>15000</v>
      </c>
      <c r="L298" s="2165"/>
      <c r="M298" s="1036"/>
      <c r="N298" s="1034"/>
    </row>
    <row r="299" spans="1:14" s="1" customFormat="1" ht="13.5" thickBot="1">
      <c r="A299" s="683"/>
      <c r="B299" s="1018"/>
      <c r="C299" s="1018"/>
      <c r="D299" s="769" t="s">
        <v>1105</v>
      </c>
      <c r="E299" s="2164">
        <v>1341000</v>
      </c>
      <c r="F299" s="2165"/>
      <c r="G299" s="2164"/>
      <c r="H299" s="2165"/>
      <c r="I299" s="2164"/>
      <c r="J299" s="2165"/>
      <c r="K299" s="2164">
        <f>E299</f>
        <v>1341000</v>
      </c>
      <c r="L299" s="2165"/>
      <c r="M299" s="1036"/>
      <c r="N299" s="1034"/>
    </row>
    <row r="300" spans="1:14" s="1" customFormat="1" ht="13.5" thickBot="1">
      <c r="A300" s="683"/>
      <c r="B300" s="1018"/>
      <c r="C300" s="1018"/>
      <c r="D300" s="769" t="s">
        <v>1106</v>
      </c>
      <c r="E300" s="2164"/>
      <c r="F300" s="2165"/>
      <c r="G300" s="2164"/>
      <c r="H300" s="2165"/>
      <c r="I300" s="2164"/>
      <c r="J300" s="2165"/>
      <c r="K300" s="2164"/>
      <c r="L300" s="2165"/>
      <c r="M300" s="1036"/>
      <c r="N300" s="1034"/>
    </row>
    <row r="301" spans="1:14" s="1" customFormat="1" ht="13.5" thickBot="1">
      <c r="A301" s="683"/>
      <c r="B301" s="1018"/>
      <c r="C301" s="1018"/>
      <c r="D301" s="769" t="s">
        <v>1107</v>
      </c>
      <c r="E301" s="2164"/>
      <c r="F301" s="2165"/>
      <c r="G301" s="2172"/>
      <c r="H301" s="2172"/>
      <c r="I301" s="2173"/>
      <c r="J301" s="2174"/>
      <c r="K301" s="2172"/>
      <c r="L301" s="2172"/>
      <c r="M301" s="1036"/>
      <c r="N301" s="1034"/>
    </row>
    <row r="302" spans="1:14" s="1" customFormat="1" ht="13.5" thickBot="1">
      <c r="A302" s="683"/>
      <c r="B302" s="1018"/>
      <c r="C302" s="1018"/>
      <c r="D302" s="769" t="s">
        <v>242</v>
      </c>
      <c r="E302" s="2164"/>
      <c r="F302" s="2165"/>
      <c r="G302" s="2172"/>
      <c r="H302" s="2172"/>
      <c r="I302" s="2173"/>
      <c r="J302" s="2174"/>
      <c r="K302" s="2172"/>
      <c r="L302" s="2172"/>
      <c r="M302" s="1036"/>
      <c r="N302" s="1034"/>
    </row>
    <row r="303" spans="1:14" s="1" customFormat="1" ht="13.5" thickBot="1">
      <c r="A303" s="1065"/>
      <c r="B303" s="1018"/>
      <c r="C303" s="1018"/>
      <c r="D303" s="769" t="s">
        <v>1493</v>
      </c>
      <c r="E303" s="2164"/>
      <c r="F303" s="2165"/>
      <c r="G303" s="1216"/>
      <c r="H303" s="1216"/>
      <c r="I303" s="1216"/>
      <c r="J303" s="1216"/>
      <c r="K303" s="1216"/>
      <c r="L303" s="1216"/>
      <c r="M303" s="1036"/>
      <c r="N303" s="1034"/>
    </row>
    <row r="304" spans="1:14" s="1" customFormat="1" ht="13.5" thickBot="1">
      <c r="A304" s="683"/>
      <c r="B304" s="1018"/>
      <c r="C304" s="1018"/>
      <c r="D304" s="769" t="s">
        <v>2214</v>
      </c>
      <c r="E304" s="2164"/>
      <c r="F304" s="2165"/>
      <c r="G304" s="2164"/>
      <c r="H304" s="2165"/>
      <c r="I304" s="2164"/>
      <c r="J304" s="2165"/>
      <c r="K304" s="2164"/>
      <c r="L304" s="2165"/>
      <c r="M304" s="1036"/>
      <c r="N304" s="1034"/>
    </row>
    <row r="305" spans="1:15" s="1" customFormat="1" ht="13.5" thickBot="1">
      <c r="A305" s="683"/>
      <c r="B305" s="1019"/>
      <c r="C305" s="1019"/>
      <c r="D305" s="771"/>
      <c r="E305" s="1022" t="s">
        <v>1483</v>
      </c>
      <c r="F305" s="1023"/>
      <c r="G305" s="1024"/>
      <c r="H305" s="1024"/>
      <c r="I305" s="1024"/>
      <c r="J305" s="1025"/>
      <c r="K305" s="1026"/>
      <c r="L305" s="1027"/>
      <c r="M305" s="682"/>
      <c r="N305" s="675"/>
    </row>
    <row r="306" spans="1:15" s="1" customFormat="1" ht="13.5" thickBot="1">
      <c r="A306" s="683"/>
      <c r="B306" s="1019"/>
      <c r="C306" s="1019"/>
      <c r="D306" s="771" t="s">
        <v>1230</v>
      </c>
      <c r="E306" s="2164">
        <v>2000</v>
      </c>
      <c r="F306" s="2165"/>
      <c r="G306" s="2151"/>
      <c r="H306" s="2151"/>
      <c r="I306" s="2163"/>
      <c r="J306" s="2162"/>
      <c r="K306" s="2151"/>
      <c r="L306" s="2151"/>
      <c r="M306" s="1016"/>
      <c r="N306" s="1013"/>
      <c r="O306" s="675"/>
    </row>
    <row r="307" spans="1:15" s="1" customFormat="1" ht="13.5" thickBot="1">
      <c r="A307" s="683"/>
      <c r="B307" s="1019"/>
      <c r="C307" s="1019"/>
      <c r="D307" s="771" t="s">
        <v>1231</v>
      </c>
      <c r="E307" s="2164">
        <v>59521</v>
      </c>
      <c r="F307" s="2165"/>
      <c r="G307" s="2151"/>
      <c r="H307" s="2151"/>
      <c r="I307" s="2163"/>
      <c r="J307" s="2162"/>
      <c r="K307" s="2151"/>
      <c r="L307" s="2151"/>
      <c r="M307" s="1016"/>
      <c r="N307" s="1013"/>
    </row>
    <row r="308" spans="1:15" s="1" customFormat="1" ht="13.5" thickBot="1">
      <c r="A308" s="683"/>
      <c r="B308" s="1019"/>
      <c r="C308" s="1019"/>
      <c r="D308" s="771" t="s">
        <v>1100</v>
      </c>
      <c r="E308" s="2164">
        <v>54000</v>
      </c>
      <c r="F308" s="2165"/>
      <c r="G308" s="2162"/>
      <c r="H308" s="2151"/>
      <c r="I308" s="2163"/>
      <c r="J308" s="2162"/>
      <c r="K308" s="2151"/>
      <c r="L308" s="2151"/>
      <c r="M308" s="682"/>
      <c r="N308" s="675"/>
    </row>
    <row r="309" spans="1:15" s="1" customFormat="1" ht="13.5" thickBot="1">
      <c r="A309" s="683"/>
      <c r="B309" s="1019"/>
      <c r="C309" s="1019"/>
      <c r="D309" s="771" t="s">
        <v>2215</v>
      </c>
      <c r="E309" s="2164"/>
      <c r="F309" s="2165"/>
      <c r="G309" s="1020"/>
      <c r="H309" s="1021"/>
      <c r="I309" s="1021"/>
      <c r="J309" s="1021"/>
      <c r="K309" s="1021"/>
      <c r="L309" s="1021"/>
      <c r="M309" s="682"/>
      <c r="N309" s="675"/>
    </row>
    <row r="310" spans="1:15" s="1" customFormat="1" ht="13.5" thickBot="1">
      <c r="A310" s="683"/>
      <c r="B310" s="1019"/>
      <c r="C310" s="1019"/>
      <c r="D310" s="771"/>
      <c r="E310" s="1022" t="s">
        <v>1490</v>
      </c>
      <c r="F310" s="1023"/>
      <c r="G310" s="1024"/>
      <c r="H310" s="1024"/>
      <c r="I310" s="1024"/>
      <c r="J310" s="1025"/>
      <c r="K310" s="1026"/>
      <c r="L310" s="1027"/>
      <c r="M310" s="1016"/>
      <c r="N310" s="1013"/>
    </row>
    <row r="311" spans="1:15" s="1" customFormat="1" ht="13.5" thickBot="1">
      <c r="A311" s="683"/>
      <c r="B311" s="1019"/>
      <c r="C311" s="1019"/>
      <c r="D311" s="771" t="s">
        <v>243</v>
      </c>
      <c r="E311" s="2164">
        <v>172230</v>
      </c>
      <c r="F311" s="2165"/>
      <c r="G311" s="2151"/>
      <c r="H311" s="2151"/>
      <c r="I311" s="2163"/>
      <c r="J311" s="2162"/>
      <c r="K311" s="2151"/>
      <c r="L311" s="2151"/>
      <c r="M311" s="286"/>
      <c r="N311" s="678"/>
    </row>
    <row r="312" spans="1:15" s="1" customFormat="1" ht="13.5" thickBot="1">
      <c r="A312" s="592"/>
      <c r="B312" s="1019"/>
      <c r="C312" s="1019"/>
      <c r="D312" s="771" t="s">
        <v>244</v>
      </c>
      <c r="E312" s="2164"/>
      <c r="F312" s="2165"/>
      <c r="G312" s="2151"/>
      <c r="H312" s="2151"/>
      <c r="I312" s="2163"/>
      <c r="J312" s="2162"/>
      <c r="K312" s="2151"/>
      <c r="L312" s="2151"/>
      <c r="M312" s="1017"/>
      <c r="N312" s="1035"/>
    </row>
    <row r="313" spans="1:15" s="1" customFormat="1" ht="13.5" thickBot="1">
      <c r="A313" s="592"/>
      <c r="B313" s="1019"/>
      <c r="C313" s="1019"/>
      <c r="D313" s="771" t="s">
        <v>2216</v>
      </c>
      <c r="E313" s="2164"/>
      <c r="F313" s="2165"/>
      <c r="G313" s="1012"/>
      <c r="H313" s="1012"/>
      <c r="I313" s="1012"/>
      <c r="J313" s="1012"/>
      <c r="K313" s="1012"/>
      <c r="L313" s="1012"/>
      <c r="M313" s="1017"/>
      <c r="N313" s="1035"/>
    </row>
    <row r="314" spans="1:15" ht="13.5" thickBot="1">
      <c r="A314" s="779"/>
      <c r="B314" s="756"/>
      <c r="C314" s="756"/>
      <c r="D314" s="1009" t="s">
        <v>433</v>
      </c>
      <c r="E314" s="2227">
        <f>SUM(E255:E313)</f>
        <v>11175930</v>
      </c>
      <c r="F314" s="2228"/>
      <c r="G314" s="2180">
        <f>SUM(G255:G312)</f>
        <v>0</v>
      </c>
      <c r="H314" s="2181"/>
      <c r="I314" s="2182">
        <f>SUM(I255:I312)</f>
        <v>0</v>
      </c>
      <c r="J314" s="2183"/>
      <c r="K314" s="2180">
        <f>SUM(K255:K312)</f>
        <v>10215429</v>
      </c>
      <c r="L314" s="2181"/>
      <c r="M314" s="1017"/>
      <c r="N314" s="1035"/>
    </row>
    <row r="315" spans="1:15">
      <c r="A315" s="779"/>
      <c r="B315" s="286"/>
      <c r="C315" s="82"/>
      <c r="D315" s="773"/>
      <c r="E315" s="785"/>
      <c r="F315" s="785"/>
      <c r="G315" s="792"/>
      <c r="H315" s="792"/>
      <c r="I315" s="792"/>
      <c r="J315" s="792"/>
      <c r="K315" s="792"/>
      <c r="L315" s="792"/>
      <c r="M315" s="286"/>
      <c r="N315" s="678"/>
    </row>
    <row r="316" spans="1:15">
      <c r="A316" s="816" t="s">
        <v>1844</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7" t="s">
        <v>656</v>
      </c>
      <c r="B318" s="2158"/>
      <c r="C318" s="2158"/>
      <c r="D318" s="2158"/>
      <c r="E318" s="2158"/>
      <c r="F318" s="2158"/>
      <c r="G318" s="2158"/>
      <c r="H318" s="2158"/>
      <c r="I318" s="2158"/>
      <c r="J318" s="2158"/>
      <c r="K318" s="2158"/>
      <c r="L318" s="2158"/>
      <c r="M318" s="2158"/>
      <c r="N318" s="2159"/>
    </row>
    <row r="319" spans="1:15" ht="13.5" thickBot="1">
      <c r="A319" s="824"/>
      <c r="B319" s="286"/>
      <c r="C319" s="286"/>
      <c r="D319" s="2229" t="s">
        <v>541</v>
      </c>
      <c r="E319" s="2229"/>
      <c r="F319" s="2229"/>
      <c r="G319" s="2229"/>
      <c r="H319" s="2229"/>
      <c r="I319" s="2229"/>
      <c r="J319" s="2229"/>
      <c r="K319" s="2229"/>
      <c r="L319" s="2229"/>
      <c r="M319" s="286"/>
      <c r="N319" s="678"/>
    </row>
    <row r="320" spans="1:15" ht="64.5" thickBot="1">
      <c r="A320" s="1039"/>
      <c r="B320" s="1040"/>
      <c r="C320" s="1041" t="s">
        <v>540</v>
      </c>
      <c r="D320" s="1045" t="s">
        <v>855</v>
      </c>
      <c r="E320" s="1047" t="str">
        <f>D217</f>
        <v>PNC Bank</v>
      </c>
      <c r="F320" s="1047">
        <f>D218</f>
        <v>0</v>
      </c>
      <c r="G320" s="1047" t="str">
        <f>D219</f>
        <v>PNC Real Estate</v>
      </c>
      <c r="H320" s="1047">
        <f>D220</f>
        <v>0</v>
      </c>
      <c r="I320" s="1047" t="str">
        <f>D221</f>
        <v>Frontier Community Services</v>
      </c>
      <c r="J320" s="1047" t="str">
        <f>D222</f>
        <v>OHFA (Home Funds)</v>
      </c>
      <c r="K320" s="1047" t="str">
        <f>D223</f>
        <v>Frontier Community Services</v>
      </c>
      <c r="L320" s="1047">
        <f>D224</f>
        <v>0</v>
      </c>
      <c r="M320" s="1047">
        <f>D225</f>
        <v>0</v>
      </c>
      <c r="N320" s="1047">
        <f>D226</f>
        <v>0</v>
      </c>
    </row>
    <row r="321" spans="1:14" ht="13.5" thickBot="1">
      <c r="A321" s="1050"/>
      <c r="B321" s="1050"/>
      <c r="C321" s="1051"/>
      <c r="D321" s="1052" t="s">
        <v>1473</v>
      </c>
      <c r="E321" s="1053"/>
      <c r="F321" s="1054"/>
      <c r="G321" s="1054"/>
      <c r="H321" s="1054"/>
      <c r="I321" s="1055"/>
      <c r="J321" s="1056"/>
      <c r="K321" s="1056"/>
      <c r="L321" s="1056"/>
      <c r="M321" s="1056"/>
      <c r="N321" s="1057"/>
    </row>
    <row r="322" spans="1:14" ht="13.5" thickBot="1">
      <c r="A322" s="2211" t="s">
        <v>1492</v>
      </c>
      <c r="B322" s="2211"/>
      <c r="C322" s="2212"/>
      <c r="D322" s="1048">
        <f>E255</f>
        <v>545000</v>
      </c>
      <c r="E322" s="1049"/>
      <c r="F322" s="1049"/>
      <c r="G322" s="1049">
        <f>D322</f>
        <v>545000</v>
      </c>
      <c r="H322" s="1049"/>
      <c r="I322" s="1049"/>
      <c r="J322" s="1049"/>
      <c r="K322" s="1049"/>
      <c r="L322" s="1049"/>
      <c r="M322" s="1049"/>
      <c r="N322" s="1049"/>
    </row>
    <row r="323" spans="1:14" ht="13.5" thickBot="1">
      <c r="A323" s="2190" t="s">
        <v>630</v>
      </c>
      <c r="B323" s="2190"/>
      <c r="C323" s="2191"/>
      <c r="D323" s="1048">
        <f>E256</f>
        <v>0</v>
      </c>
      <c r="E323" s="1049"/>
      <c r="F323" s="1049"/>
      <c r="G323" s="1049"/>
      <c r="H323" s="1049"/>
      <c r="I323" s="1049"/>
      <c r="J323" s="1049"/>
      <c r="K323" s="1049"/>
      <c r="L323" s="1049"/>
      <c r="M323" s="1049"/>
      <c r="N323" s="1049"/>
    </row>
    <row r="324" spans="1:14" ht="13.5" thickBot="1">
      <c r="A324" s="2188" t="s">
        <v>631</v>
      </c>
      <c r="B324" s="2188"/>
      <c r="C324" s="2189"/>
      <c r="D324" s="1048">
        <f>E257</f>
        <v>0</v>
      </c>
      <c r="E324" s="1049"/>
      <c r="F324" s="1049"/>
      <c r="G324" s="1049"/>
      <c r="H324" s="1049"/>
      <c r="I324" s="1049"/>
      <c r="J324" s="1049"/>
      <c r="K324" s="1049"/>
      <c r="L324" s="1049"/>
      <c r="M324" s="1049"/>
      <c r="N324" s="1049"/>
    </row>
    <row r="325" spans="1:14" ht="13.5" thickBot="1">
      <c r="A325" s="1050"/>
      <c r="B325" s="1050"/>
      <c r="C325" s="1051" t="s">
        <v>1485</v>
      </c>
      <c r="D325" s="1048">
        <f>E258</f>
        <v>0</v>
      </c>
      <c r="E325" s="1049"/>
      <c r="F325" s="1049"/>
      <c r="G325" s="1049"/>
      <c r="H325" s="1049"/>
      <c r="I325" s="1049"/>
      <c r="J325" s="1049"/>
      <c r="K325" s="1049"/>
      <c r="L325" s="1049"/>
      <c r="M325" s="1049"/>
      <c r="N325" s="1049"/>
    </row>
    <row r="326" spans="1:14" ht="13.5" thickBot="1">
      <c r="A326" s="1050"/>
      <c r="B326" s="1050"/>
      <c r="C326" s="1051"/>
      <c r="D326" s="1052" t="s">
        <v>1476</v>
      </c>
      <c r="E326" s="1053"/>
      <c r="F326" s="1054"/>
      <c r="G326" s="1054"/>
      <c r="H326" s="1054"/>
      <c r="I326" s="1055"/>
      <c r="J326" s="1056"/>
      <c r="K326" s="1056"/>
      <c r="L326" s="1056"/>
      <c r="M326" s="1056"/>
      <c r="N326" s="1057"/>
    </row>
    <row r="327" spans="1:14" ht="13.5" thickBot="1">
      <c r="A327" s="2186" t="s">
        <v>370</v>
      </c>
      <c r="B327" s="2186"/>
      <c r="C327" s="2187"/>
      <c r="D327" s="1048">
        <f t="shared" ref="D327:D334" si="15">E260</f>
        <v>10000</v>
      </c>
      <c r="E327" s="1049"/>
      <c r="F327" s="1049"/>
      <c r="G327" s="1049">
        <f>D327</f>
        <v>10000</v>
      </c>
      <c r="H327" s="1049"/>
      <c r="I327" s="1049"/>
      <c r="J327" s="1049"/>
      <c r="K327" s="1049"/>
      <c r="L327" s="1049"/>
      <c r="M327" s="1049"/>
      <c r="N327" s="1049"/>
    </row>
    <row r="328" spans="1:14" ht="13.5" thickBot="1">
      <c r="A328" s="2186" t="s">
        <v>856</v>
      </c>
      <c r="B328" s="2186"/>
      <c r="C328" s="2187"/>
      <c r="D328" s="1048">
        <f t="shared" si="15"/>
        <v>50000</v>
      </c>
      <c r="E328" s="1049"/>
      <c r="F328" s="1049"/>
      <c r="G328" s="1049">
        <f t="shared" ref="G328:G334" si="16">D328</f>
        <v>50000</v>
      </c>
      <c r="H328" s="1049"/>
      <c r="I328" s="1049"/>
      <c r="J328" s="1049"/>
      <c r="K328" s="1049"/>
      <c r="L328" s="1049"/>
      <c r="M328" s="1049"/>
      <c r="N328" s="1049"/>
    </row>
    <row r="329" spans="1:14" ht="13.5" thickBot="1">
      <c r="A329" s="2186" t="s">
        <v>371</v>
      </c>
      <c r="B329" s="2186"/>
      <c r="C329" s="2187"/>
      <c r="D329" s="1048">
        <f t="shared" si="15"/>
        <v>20000</v>
      </c>
      <c r="E329" s="1049"/>
      <c r="F329" s="1049"/>
      <c r="G329" s="1049">
        <f t="shared" si="16"/>
        <v>20000</v>
      </c>
      <c r="H329" s="1049"/>
      <c r="I329" s="1049"/>
      <c r="J329" s="1049"/>
      <c r="K329" s="1049"/>
      <c r="L329" s="1049"/>
      <c r="M329" s="1049"/>
      <c r="N329" s="1049"/>
    </row>
    <row r="330" spans="1:14" ht="13.5" thickBot="1">
      <c r="A330" s="2186" t="s">
        <v>1227</v>
      </c>
      <c r="B330" s="2186"/>
      <c r="C330" s="2187"/>
      <c r="D330" s="1048">
        <f t="shared" si="15"/>
        <v>6800</v>
      </c>
      <c r="E330" s="1049"/>
      <c r="F330" s="1049"/>
      <c r="G330" s="1049">
        <f t="shared" si="16"/>
        <v>6800</v>
      </c>
      <c r="H330" s="1049"/>
      <c r="I330" s="1049"/>
      <c r="J330" s="1049"/>
      <c r="K330" s="1049"/>
      <c r="L330" s="1049"/>
      <c r="M330" s="1049"/>
      <c r="N330" s="1049"/>
    </row>
    <row r="331" spans="1:14" ht="13.5" thickBot="1">
      <c r="A331" s="2186" t="s">
        <v>1228</v>
      </c>
      <c r="B331" s="2186"/>
      <c r="C331" s="2187"/>
      <c r="D331" s="1048">
        <f t="shared" si="15"/>
        <v>6500</v>
      </c>
      <c r="E331" s="1049"/>
      <c r="F331" s="1049"/>
      <c r="G331" s="1049">
        <f t="shared" si="16"/>
        <v>6500</v>
      </c>
      <c r="H331" s="1049"/>
      <c r="I331" s="1049"/>
      <c r="J331" s="1049"/>
      <c r="K331" s="1049"/>
      <c r="L331" s="1049"/>
      <c r="M331" s="1049"/>
      <c r="N331" s="1049"/>
    </row>
    <row r="332" spans="1:14" ht="13.5" thickBot="1">
      <c r="A332" s="2186" t="s">
        <v>1229</v>
      </c>
      <c r="B332" s="2186"/>
      <c r="C332" s="2187"/>
      <c r="D332" s="1048">
        <f t="shared" si="15"/>
        <v>7500</v>
      </c>
      <c r="E332" s="1049"/>
      <c r="F332" s="1049"/>
      <c r="G332" s="1049">
        <f t="shared" si="16"/>
        <v>7500</v>
      </c>
      <c r="H332" s="1049"/>
      <c r="I332" s="1049"/>
      <c r="J332" s="1049"/>
      <c r="K332" s="1049"/>
      <c r="L332" s="1049"/>
      <c r="M332" s="1049"/>
      <c r="N332" s="1049"/>
    </row>
    <row r="333" spans="1:14" ht="13.5" thickBot="1">
      <c r="A333" s="2186" t="s">
        <v>1102</v>
      </c>
      <c r="B333" s="2186"/>
      <c r="C333" s="2187"/>
      <c r="D333" s="1048">
        <f t="shared" si="15"/>
        <v>45000</v>
      </c>
      <c r="E333" s="1049"/>
      <c r="F333" s="1049"/>
      <c r="G333" s="1049">
        <f t="shared" si="16"/>
        <v>45000</v>
      </c>
      <c r="H333" s="1049"/>
      <c r="I333" s="1049"/>
      <c r="J333" s="1049"/>
      <c r="K333" s="1049"/>
      <c r="L333" s="1049"/>
      <c r="M333" s="1049"/>
      <c r="N333" s="1049"/>
    </row>
    <row r="334" spans="1:14" ht="13.5" thickBot="1">
      <c r="A334" s="2186" t="s">
        <v>1475</v>
      </c>
      <c r="B334" s="2186"/>
      <c r="C334" s="2187"/>
      <c r="D334" s="1048">
        <f t="shared" si="15"/>
        <v>19825</v>
      </c>
      <c r="E334" s="1049"/>
      <c r="F334" s="1049"/>
      <c r="G334" s="1049">
        <f t="shared" si="16"/>
        <v>19825</v>
      </c>
      <c r="H334" s="1049"/>
      <c r="I334" s="1049"/>
      <c r="J334" s="1049"/>
      <c r="K334" s="1049"/>
      <c r="L334" s="1049"/>
      <c r="M334" s="1049"/>
      <c r="N334" s="1049"/>
    </row>
    <row r="335" spans="1:14" ht="13.5" thickBot="1">
      <c r="A335" s="1050"/>
      <c r="B335" s="1050"/>
      <c r="C335" s="1051"/>
      <c r="D335" s="1052" t="s">
        <v>1486</v>
      </c>
      <c r="E335" s="1053"/>
      <c r="F335" s="1054"/>
      <c r="G335" s="1054"/>
      <c r="H335" s="1054"/>
      <c r="I335" s="1055"/>
      <c r="J335" s="1056"/>
      <c r="K335" s="1056"/>
      <c r="L335" s="1056"/>
      <c r="M335" s="1056"/>
      <c r="N335" s="1057"/>
    </row>
    <row r="336" spans="1:14" ht="13.5" thickBot="1">
      <c r="A336" s="2190" t="s">
        <v>1752</v>
      </c>
      <c r="B336" s="2190"/>
      <c r="C336" s="2191"/>
      <c r="D336" s="1048">
        <f>E269</f>
        <v>0</v>
      </c>
      <c r="E336" s="1049"/>
      <c r="F336" s="1049"/>
      <c r="G336" s="1049"/>
      <c r="H336" s="1049"/>
      <c r="I336" s="1049"/>
      <c r="J336" s="1049"/>
      <c r="K336" s="1049"/>
      <c r="L336" s="1049"/>
      <c r="M336" s="1049"/>
      <c r="N336" s="1049"/>
    </row>
    <row r="337" spans="1:14" ht="13.5" thickBot="1">
      <c r="A337" s="2190" t="s">
        <v>476</v>
      </c>
      <c r="B337" s="2190"/>
      <c r="C337" s="2191"/>
      <c r="D337" s="1048">
        <f>E270</f>
        <v>0</v>
      </c>
      <c r="E337" s="1049"/>
      <c r="F337" s="1049"/>
      <c r="G337" s="1049"/>
      <c r="H337" s="1049"/>
      <c r="I337" s="1049"/>
      <c r="J337" s="1049"/>
      <c r="K337" s="1049"/>
      <c r="L337" s="1049"/>
      <c r="M337" s="1049"/>
      <c r="N337" s="1049"/>
    </row>
    <row r="338" spans="1:14" ht="13.5" thickBot="1">
      <c r="A338" s="2222" t="s">
        <v>632</v>
      </c>
      <c r="B338" s="2222"/>
      <c r="C338" s="2223"/>
      <c r="D338" s="1048">
        <f>E271</f>
        <v>1165000</v>
      </c>
      <c r="E338" s="1049"/>
      <c r="F338" s="1049"/>
      <c r="G338" s="1049">
        <f>D338</f>
        <v>1165000</v>
      </c>
      <c r="H338" s="1049"/>
      <c r="I338" s="1049"/>
      <c r="J338" s="1049"/>
      <c r="K338" s="1049"/>
      <c r="L338" s="1049"/>
      <c r="M338" s="1049"/>
      <c r="N338" s="1049"/>
    </row>
    <row r="339" spans="1:14" ht="13.5" thickBot="1">
      <c r="A339" s="2190" t="s">
        <v>1475</v>
      </c>
      <c r="B339" s="2190"/>
      <c r="C339" s="2191"/>
      <c r="D339" s="1048">
        <f>E272</f>
        <v>0</v>
      </c>
      <c r="E339" s="1049"/>
      <c r="F339" s="1049"/>
      <c r="G339" s="1049"/>
      <c r="H339" s="1049"/>
      <c r="I339" s="1049"/>
      <c r="J339" s="1049"/>
      <c r="K339" s="1049"/>
      <c r="L339" s="1049"/>
      <c r="M339" s="1049"/>
      <c r="N339" s="1049"/>
    </row>
    <row r="340" spans="1:14" ht="13.5" thickBot="1">
      <c r="A340" s="1050"/>
      <c r="B340" s="1050"/>
      <c r="C340" s="1051"/>
      <c r="D340" s="1052" t="s">
        <v>1433</v>
      </c>
      <c r="E340" s="1053"/>
      <c r="F340" s="1054"/>
      <c r="G340" s="1054"/>
      <c r="H340" s="1054"/>
      <c r="I340" s="1055"/>
      <c r="J340" s="1056"/>
      <c r="K340" s="1056"/>
      <c r="L340" s="1056"/>
      <c r="M340" s="1056"/>
      <c r="N340" s="1057"/>
    </row>
    <row r="341" spans="1:14" ht="13.5" thickBot="1">
      <c r="A341" s="2184" t="s">
        <v>582</v>
      </c>
      <c r="B341" s="2184"/>
      <c r="C341" s="2185"/>
      <c r="D341" s="1048">
        <f t="shared" ref="D341:D353" si="17">E274</f>
        <v>422683</v>
      </c>
      <c r="E341" s="1049"/>
      <c r="F341" s="1049"/>
      <c r="G341" s="1049">
        <f>D341</f>
        <v>422683</v>
      </c>
      <c r="H341" s="1049"/>
      <c r="I341" s="1049"/>
      <c r="J341" s="1049"/>
      <c r="K341" s="1049"/>
      <c r="L341" s="1049"/>
      <c r="M341" s="1049"/>
      <c r="N341" s="1049"/>
    </row>
    <row r="342" spans="1:14" ht="13.5" thickBot="1">
      <c r="A342" s="1038"/>
      <c r="B342" s="1038"/>
      <c r="C342" s="1217" t="s">
        <v>1750</v>
      </c>
      <c r="D342" s="1048">
        <f t="shared" si="17"/>
        <v>0</v>
      </c>
      <c r="E342" s="1049"/>
      <c r="F342" s="1049"/>
      <c r="G342" s="1049"/>
      <c r="H342" s="1049"/>
      <c r="I342" s="1049"/>
      <c r="J342" s="1049"/>
      <c r="K342" s="1049"/>
      <c r="L342" s="1049"/>
      <c r="M342" s="1049"/>
      <c r="N342" s="1049"/>
    </row>
    <row r="343" spans="1:14" ht="13.5" thickBot="1">
      <c r="A343" s="1038"/>
      <c r="B343" s="1038"/>
      <c r="C343" s="1038" t="s">
        <v>1359</v>
      </c>
      <c r="D343" s="1048">
        <f t="shared" si="17"/>
        <v>0</v>
      </c>
      <c r="E343" s="1049"/>
      <c r="F343" s="1049"/>
      <c r="G343" s="1049"/>
      <c r="H343" s="1049"/>
      <c r="I343" s="1049"/>
      <c r="J343" s="1049"/>
      <c r="K343" s="1049"/>
      <c r="L343" s="1049"/>
      <c r="M343" s="1049"/>
      <c r="N343" s="1049"/>
    </row>
    <row r="344" spans="1:14" ht="13.5" thickBot="1">
      <c r="A344" s="2190" t="s">
        <v>1843</v>
      </c>
      <c r="B344" s="2190"/>
      <c r="C344" s="2191"/>
      <c r="D344" s="1048">
        <f t="shared" si="17"/>
        <v>0</v>
      </c>
      <c r="E344" s="1049"/>
      <c r="F344" s="1049"/>
      <c r="G344" s="1049"/>
      <c r="H344" s="1049"/>
      <c r="I344" s="1049"/>
      <c r="J344" s="1049"/>
      <c r="K344" s="1049"/>
      <c r="L344" s="1049"/>
      <c r="M344" s="1049"/>
      <c r="N344" s="1049"/>
    </row>
    <row r="345" spans="1:14" ht="13.5" thickBot="1">
      <c r="A345" s="2192" t="s">
        <v>95</v>
      </c>
      <c r="B345" s="2192"/>
      <c r="C345" s="2193"/>
      <c r="D345" s="1048">
        <f t="shared" si="17"/>
        <v>5345000</v>
      </c>
      <c r="E345" s="1049">
        <v>745000</v>
      </c>
      <c r="F345" s="1049"/>
      <c r="G345" s="1049">
        <f>D345-I345-J345-K345-E345</f>
        <v>3147906</v>
      </c>
      <c r="H345" s="1049"/>
      <c r="I345" s="1049">
        <v>237884</v>
      </c>
      <c r="J345" s="1049">
        <v>750000</v>
      </c>
      <c r="K345" s="1049">
        <v>464210</v>
      </c>
      <c r="L345" s="1049"/>
      <c r="M345" s="1049"/>
      <c r="N345" s="1049"/>
    </row>
    <row r="346" spans="1:14" ht="13.5" thickBot="1">
      <c r="A346" s="2192" t="s">
        <v>96</v>
      </c>
      <c r="B346" s="2192"/>
      <c r="C346" s="2193"/>
      <c r="D346" s="1048">
        <f t="shared" si="17"/>
        <v>0</v>
      </c>
      <c r="E346" s="1049"/>
      <c r="F346" s="1049"/>
      <c r="G346" s="1049"/>
      <c r="H346" s="1049"/>
      <c r="I346" s="1049"/>
      <c r="J346" s="1049"/>
      <c r="K346" s="1049"/>
      <c r="L346" s="1049"/>
      <c r="M346" s="1049"/>
      <c r="N346" s="1049"/>
    </row>
    <row r="347" spans="1:14" ht="13.5" thickBot="1">
      <c r="A347" s="2192" t="s">
        <v>579</v>
      </c>
      <c r="B347" s="2192"/>
      <c r="C347" s="2193"/>
      <c r="D347" s="1048">
        <f t="shared" si="17"/>
        <v>0</v>
      </c>
      <c r="E347" s="1049"/>
      <c r="F347" s="1049"/>
      <c r="G347" s="1049"/>
      <c r="H347" s="1049"/>
      <c r="I347" s="1049"/>
      <c r="J347" s="1049"/>
      <c r="K347" s="1049"/>
      <c r="L347" s="1049"/>
      <c r="M347" s="1049"/>
      <c r="N347" s="1049"/>
    </row>
    <row r="348" spans="1:14" ht="13.5" thickBot="1">
      <c r="A348" s="2192" t="s">
        <v>1842</v>
      </c>
      <c r="B348" s="2192"/>
      <c r="C348" s="2193"/>
      <c r="D348" s="1048">
        <f t="shared" si="17"/>
        <v>0</v>
      </c>
      <c r="E348" s="1049"/>
      <c r="F348" s="1049"/>
      <c r="G348" s="1049"/>
      <c r="H348" s="1049"/>
      <c r="I348" s="1049"/>
      <c r="J348" s="1049"/>
      <c r="K348" s="1049"/>
      <c r="L348" s="1049"/>
      <c r="M348" s="1049"/>
      <c r="N348" s="1049"/>
    </row>
    <row r="349" spans="1:14" ht="13.5" thickBot="1">
      <c r="A349" s="2188" t="s">
        <v>581</v>
      </c>
      <c r="B349" s="2188"/>
      <c r="C349" s="2189"/>
      <c r="D349" s="1048">
        <f t="shared" si="17"/>
        <v>335463</v>
      </c>
      <c r="E349" s="1049"/>
      <c r="F349" s="1049"/>
      <c r="G349" s="1049">
        <f>D349</f>
        <v>335463</v>
      </c>
      <c r="H349" s="1049"/>
      <c r="I349" s="1049"/>
      <c r="J349" s="1049"/>
      <c r="K349" s="1049"/>
      <c r="L349" s="1049"/>
      <c r="M349" s="1049"/>
      <c r="N349" s="1049"/>
    </row>
    <row r="350" spans="1:14" ht="13.5" thickBot="1">
      <c r="A350" s="2192" t="s">
        <v>1357</v>
      </c>
      <c r="B350" s="2192"/>
      <c r="C350" s="2193"/>
      <c r="D350" s="1048">
        <f t="shared" si="17"/>
        <v>199250</v>
      </c>
      <c r="E350" s="1049"/>
      <c r="F350" s="1049"/>
      <c r="G350" s="1049">
        <f t="shared" ref="G350:G352" si="18">D350</f>
        <v>199250</v>
      </c>
      <c r="H350" s="1049"/>
      <c r="I350" s="1049"/>
      <c r="J350" s="1049"/>
      <c r="K350" s="1049"/>
      <c r="L350" s="1049"/>
      <c r="M350" s="1049"/>
      <c r="N350" s="1049"/>
    </row>
    <row r="351" spans="1:14" ht="13.5" thickBot="1">
      <c r="A351" s="2184" t="s">
        <v>583</v>
      </c>
      <c r="B351" s="2184"/>
      <c r="C351" s="2185"/>
      <c r="D351" s="1048">
        <f t="shared" si="17"/>
        <v>140894</v>
      </c>
      <c r="E351" s="1049"/>
      <c r="F351" s="1049"/>
      <c r="G351" s="1049">
        <f t="shared" si="18"/>
        <v>140894</v>
      </c>
      <c r="H351" s="1049"/>
      <c r="I351" s="1049"/>
      <c r="J351" s="1049"/>
      <c r="K351" s="1049"/>
      <c r="L351" s="1049"/>
      <c r="M351" s="1049"/>
      <c r="N351" s="1049"/>
    </row>
    <row r="352" spans="1:14" ht="13.5" thickBot="1">
      <c r="A352" s="2184" t="s">
        <v>584</v>
      </c>
      <c r="B352" s="2184"/>
      <c r="C352" s="2185"/>
      <c r="D352" s="1048">
        <f t="shared" si="17"/>
        <v>422683</v>
      </c>
      <c r="E352" s="1049"/>
      <c r="F352" s="1049"/>
      <c r="G352" s="1049">
        <f t="shared" si="18"/>
        <v>422683</v>
      </c>
      <c r="H352" s="1049"/>
      <c r="I352" s="1049"/>
      <c r="J352" s="1049"/>
      <c r="K352" s="1049"/>
      <c r="L352" s="1049"/>
      <c r="M352" s="1049"/>
      <c r="N352" s="1049"/>
    </row>
    <row r="353" spans="1:14" ht="13.5" thickBot="1">
      <c r="A353" s="2184" t="s">
        <v>1487</v>
      </c>
      <c r="B353" s="2184"/>
      <c r="C353" s="2185"/>
      <c r="D353" s="1048">
        <f t="shared" si="17"/>
        <v>0</v>
      </c>
      <c r="E353" s="1049"/>
      <c r="F353" s="1049"/>
      <c r="G353" s="1049"/>
      <c r="H353" s="1049"/>
      <c r="I353" s="1049"/>
      <c r="J353" s="1049"/>
      <c r="K353" s="1049"/>
      <c r="L353" s="1049"/>
      <c r="M353" s="1049"/>
      <c r="N353" s="1049"/>
    </row>
    <row r="354" spans="1:14" ht="13.5" thickBot="1">
      <c r="A354" s="1033"/>
      <c r="B354" s="1033"/>
      <c r="C354" s="1033"/>
      <c r="D354" s="1052" t="s">
        <v>1488</v>
      </c>
      <c r="E354" s="1053"/>
      <c r="F354" s="1054"/>
      <c r="G354" s="1054"/>
      <c r="H354" s="1054"/>
      <c r="I354" s="1055"/>
      <c r="J354" s="1056"/>
      <c r="K354" s="1056"/>
      <c r="L354" s="1056"/>
      <c r="M354" s="1056"/>
      <c r="N354" s="1057"/>
    </row>
    <row r="355" spans="1:14" ht="13.5" thickBot="1">
      <c r="A355" s="2184" t="s">
        <v>372</v>
      </c>
      <c r="B355" s="2184"/>
      <c r="C355" s="2185"/>
      <c r="D355" s="1048">
        <f t="shared" ref="D355:D362" si="19">E288</f>
        <v>21000</v>
      </c>
      <c r="E355" s="1049"/>
      <c r="F355" s="1049"/>
      <c r="G355" s="1049">
        <f>D355</f>
        <v>21000</v>
      </c>
      <c r="H355" s="1049"/>
      <c r="I355" s="1049"/>
      <c r="J355" s="1049"/>
      <c r="K355" s="1049"/>
      <c r="L355" s="1049"/>
      <c r="M355" s="1049"/>
      <c r="N355" s="1049"/>
    </row>
    <row r="356" spans="1:14" ht="13.5" thickBot="1">
      <c r="A356" s="2184" t="s">
        <v>239</v>
      </c>
      <c r="B356" s="2184"/>
      <c r="C356" s="2185"/>
      <c r="D356" s="1048">
        <f t="shared" si="19"/>
        <v>266739</v>
      </c>
      <c r="E356" s="1049"/>
      <c r="F356" s="1049"/>
      <c r="G356" s="1049">
        <f t="shared" ref="G356:G361" si="20">D356</f>
        <v>266739</v>
      </c>
      <c r="H356" s="1049"/>
      <c r="I356" s="1049"/>
      <c r="J356" s="1049"/>
      <c r="K356" s="1049"/>
      <c r="L356" s="1049"/>
      <c r="M356" s="1049"/>
      <c r="N356" s="1049"/>
    </row>
    <row r="357" spans="1:14" ht="13.5" thickBot="1">
      <c r="A357" s="2220" t="s">
        <v>1224</v>
      </c>
      <c r="B357" s="2220"/>
      <c r="C357" s="2221"/>
      <c r="D357" s="1048">
        <f t="shared" si="19"/>
        <v>33342</v>
      </c>
      <c r="E357" s="1049"/>
      <c r="F357" s="1049"/>
      <c r="G357" s="1049">
        <f t="shared" si="20"/>
        <v>33342</v>
      </c>
      <c r="H357" s="1049"/>
      <c r="I357" s="1049"/>
      <c r="J357" s="1049"/>
      <c r="K357" s="1049"/>
      <c r="L357" s="1049"/>
      <c r="M357" s="1049"/>
      <c r="N357" s="1049"/>
    </row>
    <row r="358" spans="1:14" ht="13.5" thickBot="1">
      <c r="A358" s="2220" t="s">
        <v>1225</v>
      </c>
      <c r="B358" s="2220"/>
      <c r="C358" s="2221"/>
      <c r="D358" s="1048">
        <f t="shared" si="19"/>
        <v>20000</v>
      </c>
      <c r="E358" s="1049"/>
      <c r="F358" s="1049"/>
      <c r="G358" s="1049">
        <f t="shared" si="20"/>
        <v>20000</v>
      </c>
      <c r="H358" s="1049"/>
      <c r="I358" s="1049"/>
      <c r="J358" s="1049"/>
      <c r="K358" s="1049"/>
      <c r="L358" s="1049"/>
      <c r="M358" s="1049"/>
      <c r="N358" s="1049"/>
    </row>
    <row r="359" spans="1:14" ht="13.5" thickBot="1">
      <c r="A359" s="2184" t="s">
        <v>1226</v>
      </c>
      <c r="B359" s="2184"/>
      <c r="C359" s="2185"/>
      <c r="D359" s="1048">
        <f t="shared" si="19"/>
        <v>0</v>
      </c>
      <c r="E359" s="1049"/>
      <c r="F359" s="1049"/>
      <c r="G359" s="1049"/>
      <c r="H359" s="1049"/>
      <c r="I359" s="1049"/>
      <c r="J359" s="1049"/>
      <c r="K359" s="1049"/>
      <c r="L359" s="1049"/>
      <c r="M359" s="1049"/>
      <c r="N359" s="1049"/>
    </row>
    <row r="360" spans="1:14" ht="13.5" thickBot="1">
      <c r="A360" s="2184" t="s">
        <v>1751</v>
      </c>
      <c r="B360" s="2184"/>
      <c r="C360" s="2185"/>
      <c r="D360" s="1048">
        <f t="shared" si="19"/>
        <v>252500</v>
      </c>
      <c r="E360" s="1049"/>
      <c r="F360" s="1049"/>
      <c r="G360" s="1049">
        <f t="shared" si="20"/>
        <v>252500</v>
      </c>
      <c r="H360" s="1049"/>
      <c r="I360" s="1049"/>
      <c r="J360" s="1049"/>
      <c r="K360" s="1049"/>
      <c r="L360" s="1049"/>
      <c r="M360" s="1049"/>
      <c r="N360" s="1049"/>
    </row>
    <row r="361" spans="1:14" ht="13.5" thickBot="1">
      <c r="A361" s="2218" t="s">
        <v>1101</v>
      </c>
      <c r="B361" s="2218"/>
      <c r="C361" s="2219"/>
      <c r="D361" s="1048">
        <f t="shared" si="19"/>
        <v>72000</v>
      </c>
      <c r="E361" s="1049"/>
      <c r="F361" s="1049"/>
      <c r="G361" s="1049">
        <f t="shared" si="20"/>
        <v>72000</v>
      </c>
      <c r="H361" s="1049"/>
      <c r="I361" s="1049"/>
      <c r="J361" s="1049"/>
      <c r="K361" s="1049"/>
      <c r="L361" s="1049"/>
      <c r="M361" s="1049"/>
      <c r="N361" s="1049"/>
    </row>
    <row r="362" spans="1:14" ht="13.5" thickBot="1">
      <c r="A362" s="2224" t="s">
        <v>1489</v>
      </c>
      <c r="B362" s="2224"/>
      <c r="C362" s="2225" t="s">
        <v>1489</v>
      </c>
      <c r="D362" s="1048">
        <f t="shared" si="19"/>
        <v>0</v>
      </c>
      <c r="E362" s="1049"/>
      <c r="F362" s="1049"/>
      <c r="G362" s="1049"/>
      <c r="H362" s="1049"/>
      <c r="I362" s="1049"/>
      <c r="J362" s="1049"/>
      <c r="K362" s="1049"/>
      <c r="L362" s="1049"/>
      <c r="M362" s="1049"/>
      <c r="N362" s="1049"/>
    </row>
    <row r="363" spans="1:14" ht="13.5" thickBot="1">
      <c r="A363" s="1033"/>
      <c r="B363" s="1033"/>
      <c r="C363" s="1033"/>
      <c r="D363" s="1052" t="s">
        <v>1481</v>
      </c>
      <c r="E363" s="1053"/>
      <c r="F363" s="1054"/>
      <c r="G363" s="1054"/>
      <c r="H363" s="1054"/>
      <c r="I363" s="1055"/>
      <c r="J363" s="1056"/>
      <c r="K363" s="1056"/>
      <c r="L363" s="1056"/>
      <c r="M363" s="1056"/>
      <c r="N363" s="1057"/>
    </row>
    <row r="364" spans="1:14" ht="13.5" thickBot="1">
      <c r="A364" s="2218" t="s">
        <v>1103</v>
      </c>
      <c r="B364" s="2218"/>
      <c r="C364" s="2219"/>
      <c r="D364" s="1048">
        <f t="shared" ref="D364:D370" si="21">E297</f>
        <v>125000</v>
      </c>
      <c r="E364" s="1049"/>
      <c r="F364" s="1049"/>
      <c r="G364" s="1049">
        <f>D364</f>
        <v>125000</v>
      </c>
      <c r="H364" s="1049"/>
      <c r="I364" s="1049"/>
      <c r="J364" s="1049"/>
      <c r="K364" s="1049"/>
      <c r="L364" s="1049"/>
      <c r="M364" s="1049"/>
      <c r="N364" s="1049"/>
    </row>
    <row r="365" spans="1:14" ht="13.5" thickBot="1">
      <c r="A365" s="2186" t="s">
        <v>1104</v>
      </c>
      <c r="B365" s="2186"/>
      <c r="C365" s="2187"/>
      <c r="D365" s="1048">
        <f t="shared" si="21"/>
        <v>15000</v>
      </c>
      <c r="E365" s="1049"/>
      <c r="F365" s="1049"/>
      <c r="G365" s="1049">
        <f t="shared" ref="G365:G366" si="22">D365</f>
        <v>15000</v>
      </c>
      <c r="H365" s="1049"/>
      <c r="I365" s="1049"/>
      <c r="J365" s="1049"/>
      <c r="K365" s="1049"/>
      <c r="L365" s="1049"/>
      <c r="M365" s="1049"/>
      <c r="N365" s="1049"/>
    </row>
    <row r="366" spans="1:14" ht="13.5" thickBot="1">
      <c r="A366" s="2186" t="s">
        <v>1105</v>
      </c>
      <c r="B366" s="2186"/>
      <c r="C366" s="2187"/>
      <c r="D366" s="1048">
        <f t="shared" si="21"/>
        <v>1341000</v>
      </c>
      <c r="E366" s="1049"/>
      <c r="F366" s="1049"/>
      <c r="G366" s="1049">
        <f t="shared" si="22"/>
        <v>1341000</v>
      </c>
      <c r="H366" s="1049"/>
      <c r="I366" s="1049"/>
      <c r="J366" s="1049"/>
      <c r="K366" s="1049"/>
      <c r="L366" s="1049"/>
      <c r="M366" s="1049"/>
      <c r="N366" s="1049"/>
    </row>
    <row r="367" spans="1:14" ht="13.5" thickBot="1">
      <c r="A367" s="2186" t="s">
        <v>1106</v>
      </c>
      <c r="B367" s="2186"/>
      <c r="C367" s="2187"/>
      <c r="D367" s="1048">
        <f t="shared" si="21"/>
        <v>0</v>
      </c>
      <c r="E367" s="1049"/>
      <c r="F367" s="1049"/>
      <c r="G367" s="1049"/>
      <c r="H367" s="1049"/>
      <c r="I367" s="1049"/>
      <c r="J367" s="1049"/>
      <c r="K367" s="1049"/>
      <c r="L367" s="1049"/>
      <c r="M367" s="1049"/>
      <c r="N367" s="1049"/>
    </row>
    <row r="368" spans="1:14" ht="13.5" thickBot="1">
      <c r="A368" s="2186" t="s">
        <v>1107</v>
      </c>
      <c r="B368" s="2186"/>
      <c r="C368" s="2187"/>
      <c r="D368" s="1048">
        <f t="shared" si="21"/>
        <v>0</v>
      </c>
      <c r="E368" s="1049"/>
      <c r="F368" s="1049"/>
      <c r="G368" s="1049"/>
      <c r="H368" s="1049"/>
      <c r="I368" s="1049"/>
      <c r="J368" s="1049"/>
      <c r="K368" s="1049"/>
      <c r="L368" s="1049"/>
      <c r="M368" s="1049"/>
      <c r="N368" s="1049"/>
    </row>
    <row r="369" spans="1:14" ht="13.5" thickBot="1">
      <c r="A369" s="2186" t="s">
        <v>242</v>
      </c>
      <c r="B369" s="2186"/>
      <c r="C369" s="2187"/>
      <c r="D369" s="1048">
        <f t="shared" si="21"/>
        <v>0</v>
      </c>
      <c r="E369" s="1049"/>
      <c r="F369" s="1049"/>
      <c r="G369" s="1049"/>
      <c r="H369" s="1049"/>
      <c r="I369" s="1049"/>
      <c r="J369" s="1049"/>
      <c r="K369" s="1049"/>
      <c r="L369" s="1049"/>
      <c r="M369" s="1049"/>
      <c r="N369" s="1049"/>
    </row>
    <row r="370" spans="1:14" ht="13.5" thickBot="1">
      <c r="A370" s="1007"/>
      <c r="B370" s="1007"/>
      <c r="C370" s="1007" t="s">
        <v>1493</v>
      </c>
      <c r="D370" s="1048">
        <f t="shared" si="21"/>
        <v>0</v>
      </c>
      <c r="E370" s="1049"/>
      <c r="F370" s="1049"/>
      <c r="G370" s="1049"/>
      <c r="H370" s="1049"/>
      <c r="I370" s="1049"/>
      <c r="J370" s="1049"/>
      <c r="K370" s="1049"/>
      <c r="L370" s="1049"/>
      <c r="M370" s="1049"/>
      <c r="N370" s="1049"/>
    </row>
    <row r="371" spans="1:14" ht="13.5" thickBot="1">
      <c r="A371" s="1018"/>
      <c r="B371" s="1066"/>
      <c r="C371" s="1066" t="s">
        <v>1482</v>
      </c>
      <c r="D371" s="1048">
        <f t="shared" ref="D371" si="23">E304</f>
        <v>0</v>
      </c>
      <c r="E371" s="1049"/>
      <c r="F371" s="1049"/>
      <c r="G371" s="1049"/>
      <c r="H371" s="1049"/>
      <c r="I371" s="1049"/>
      <c r="J371" s="1049"/>
      <c r="K371" s="1049"/>
      <c r="L371" s="1049"/>
      <c r="M371" s="1049"/>
      <c r="N371" s="1049"/>
    </row>
    <row r="372" spans="1:14" ht="13.5" thickBot="1">
      <c r="A372" s="1033"/>
      <c r="B372" s="1033"/>
      <c r="C372" s="1033"/>
      <c r="D372" s="1052" t="s">
        <v>1483</v>
      </c>
      <c r="E372" s="1053"/>
      <c r="F372" s="1054"/>
      <c r="G372" s="1054"/>
      <c r="H372" s="1054"/>
      <c r="I372" s="1055"/>
      <c r="J372" s="1056"/>
      <c r="K372" s="1056"/>
      <c r="L372" s="1056"/>
      <c r="M372" s="1056"/>
      <c r="N372" s="1057"/>
    </row>
    <row r="373" spans="1:14" ht="13.5" thickBot="1">
      <c r="A373" s="2184" t="s">
        <v>1230</v>
      </c>
      <c r="B373" s="2184"/>
      <c r="C373" s="2185"/>
      <c r="D373" s="1048">
        <f>E306</f>
        <v>2000</v>
      </c>
      <c r="E373" s="1049"/>
      <c r="F373" s="1049"/>
      <c r="G373" s="1049">
        <f>D373</f>
        <v>2000</v>
      </c>
      <c r="H373" s="1049"/>
      <c r="I373" s="1049"/>
      <c r="J373" s="1049"/>
      <c r="K373" s="1049"/>
      <c r="L373" s="1049"/>
      <c r="M373" s="1049"/>
      <c r="N373" s="1049"/>
    </row>
    <row r="374" spans="1:14" ht="13.5" thickBot="1">
      <c r="A374" s="2184" t="s">
        <v>1231</v>
      </c>
      <c r="B374" s="2184"/>
      <c r="C374" s="2185"/>
      <c r="D374" s="1048">
        <f t="shared" ref="D374:D376" si="24">E307</f>
        <v>59521</v>
      </c>
      <c r="E374" s="1049"/>
      <c r="F374" s="1049"/>
      <c r="G374" s="1049">
        <f t="shared" ref="G374:G375" si="25">D374</f>
        <v>59521</v>
      </c>
      <c r="H374" s="1049"/>
      <c r="I374" s="1049"/>
      <c r="J374" s="1049"/>
      <c r="K374" s="1049"/>
      <c r="L374" s="1049"/>
      <c r="M374" s="1049"/>
      <c r="N374" s="1049"/>
    </row>
    <row r="375" spans="1:14" ht="13.5" thickBot="1">
      <c r="A375" s="2184" t="s">
        <v>1100</v>
      </c>
      <c r="B375" s="2184"/>
      <c r="C375" s="2185"/>
      <c r="D375" s="1048">
        <f t="shared" si="24"/>
        <v>54000</v>
      </c>
      <c r="E375" s="1049"/>
      <c r="F375" s="1049"/>
      <c r="G375" s="1049">
        <f t="shared" si="25"/>
        <v>54000</v>
      </c>
      <c r="H375" s="1049"/>
      <c r="I375" s="1049"/>
      <c r="J375" s="1049"/>
      <c r="K375" s="1049"/>
      <c r="L375" s="1049"/>
      <c r="M375" s="1049"/>
      <c r="N375" s="1049"/>
    </row>
    <row r="376" spans="1:14" ht="13.5" thickBot="1">
      <c r="A376" s="2184" t="s">
        <v>1753</v>
      </c>
      <c r="B376" s="2184"/>
      <c r="C376" s="2185"/>
      <c r="D376" s="1048">
        <f t="shared" si="24"/>
        <v>0</v>
      </c>
      <c r="E376" s="1049"/>
      <c r="F376" s="1049"/>
      <c r="G376" s="1049"/>
      <c r="H376" s="1049"/>
      <c r="I376" s="1049"/>
      <c r="J376" s="1049"/>
      <c r="K376" s="1049"/>
      <c r="L376" s="1049"/>
      <c r="M376" s="1049"/>
      <c r="N376" s="1049"/>
    </row>
    <row r="377" spans="1:14" ht="13.5" thickBot="1">
      <c r="A377" s="1033"/>
      <c r="B377" s="1033"/>
      <c r="C377" s="1033"/>
      <c r="D377" s="1052" t="s">
        <v>1490</v>
      </c>
      <c r="E377" s="1053"/>
      <c r="F377" s="1054"/>
      <c r="G377" s="1054"/>
      <c r="H377" s="1054"/>
      <c r="I377" s="1055"/>
      <c r="J377" s="1056"/>
      <c r="K377" s="1056"/>
      <c r="L377" s="1056"/>
      <c r="M377" s="1056"/>
      <c r="N377" s="1057"/>
    </row>
    <row r="378" spans="1:14" ht="13.5" thickBot="1">
      <c r="A378" s="2184" t="s">
        <v>243</v>
      </c>
      <c r="B378" s="2184"/>
      <c r="C378" s="2185"/>
      <c r="D378" s="1048">
        <f>E311</f>
        <v>172230</v>
      </c>
      <c r="E378" s="1049"/>
      <c r="F378" s="1049"/>
      <c r="G378" s="1049">
        <f>D378</f>
        <v>172230</v>
      </c>
      <c r="H378" s="1049"/>
      <c r="I378" s="1049"/>
      <c r="J378" s="1049"/>
      <c r="K378" s="1049"/>
      <c r="L378" s="1049"/>
      <c r="M378" s="1049"/>
      <c r="N378" s="1049"/>
    </row>
    <row r="379" spans="1:14" ht="13.5" thickBot="1">
      <c r="A379" s="2184" t="s">
        <v>244</v>
      </c>
      <c r="B379" s="2184"/>
      <c r="C379" s="2185"/>
      <c r="D379" s="1048">
        <f t="shared" ref="D379:D380" si="26">E312</f>
        <v>0</v>
      </c>
      <c r="E379" s="1049"/>
      <c r="F379" s="1049"/>
      <c r="G379" s="1049"/>
      <c r="H379" s="1049"/>
      <c r="I379" s="1049"/>
      <c r="J379" s="1049"/>
      <c r="K379" s="1049"/>
      <c r="L379" s="1049"/>
      <c r="M379" s="1049"/>
      <c r="N379" s="1049"/>
    </row>
    <row r="380" spans="1:14" ht="13.5" thickBot="1">
      <c r="A380" s="2184" t="s">
        <v>1491</v>
      </c>
      <c r="B380" s="2184"/>
      <c r="C380" s="2185"/>
      <c r="D380" s="1048">
        <f t="shared" si="26"/>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11175930</v>
      </c>
      <c r="E382" s="1058">
        <f>SUM(E322:E380)</f>
        <v>745000</v>
      </c>
      <c r="F382" s="1058">
        <f t="shared" ref="F382:N382" si="27">SUM(F322:F380)</f>
        <v>0</v>
      </c>
      <c r="G382" s="1058">
        <f t="shared" si="27"/>
        <v>8978836</v>
      </c>
      <c r="H382" s="1058">
        <f t="shared" si="27"/>
        <v>0</v>
      </c>
      <c r="I382" s="1058">
        <f t="shared" si="27"/>
        <v>237884</v>
      </c>
      <c r="J382" s="1058">
        <f t="shared" si="27"/>
        <v>750000</v>
      </c>
      <c r="K382" s="1058">
        <f t="shared" si="27"/>
        <v>464210</v>
      </c>
      <c r="L382" s="1058">
        <f t="shared" si="27"/>
        <v>0</v>
      </c>
      <c r="M382" s="1058">
        <f t="shared" si="27"/>
        <v>0</v>
      </c>
      <c r="N382" s="1058">
        <f t="shared" si="27"/>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201" t="s">
        <v>304</v>
      </c>
      <c r="B385" s="2201"/>
      <c r="C385" s="2201"/>
      <c r="D385" s="2201"/>
      <c r="E385" s="2201"/>
      <c r="F385" s="2201"/>
      <c r="G385" s="2201"/>
      <c r="H385" s="2201"/>
      <c r="I385" s="2201"/>
      <c r="J385" s="2201"/>
      <c r="K385" s="2201"/>
      <c r="L385" s="2201"/>
      <c r="M385" s="2201"/>
      <c r="N385" s="2201"/>
    </row>
    <row r="386" spans="1:15">
      <c r="A386" s="1034"/>
      <c r="B386" s="1015" t="s">
        <v>1134</v>
      </c>
      <c r="C386" s="825"/>
      <c r="D386" s="1017"/>
      <c r="E386" s="812"/>
      <c r="F386" s="812"/>
      <c r="G386" s="1015"/>
      <c r="H386" s="1015"/>
      <c r="I386" s="1015"/>
      <c r="J386" s="1015"/>
      <c r="K386" s="1015"/>
      <c r="L386" s="1015"/>
      <c r="M386" s="351"/>
      <c r="N386" s="351"/>
      <c r="O386" s="1014"/>
    </row>
    <row r="387" spans="1:15" ht="13.5" thickBot="1">
      <c r="A387" s="1034"/>
      <c r="B387" s="1015" t="s">
        <v>1133</v>
      </c>
      <c r="C387" s="1015"/>
      <c r="D387" s="1017"/>
      <c r="E387" s="812"/>
      <c r="F387" s="812"/>
      <c r="G387" s="1015"/>
      <c r="H387" s="1015"/>
      <c r="I387" s="1015"/>
      <c r="J387" s="1015"/>
      <c r="K387" s="1015"/>
      <c r="L387" s="1015"/>
      <c r="M387" s="351"/>
      <c r="N387" s="351"/>
      <c r="O387" s="1014"/>
    </row>
    <row r="388" spans="1:15" ht="13.5" thickBot="1">
      <c r="A388" s="1034"/>
      <c r="B388" s="1016"/>
      <c r="C388" s="2202" t="s">
        <v>2384</v>
      </c>
      <c r="D388" s="2203"/>
      <c r="E388" s="2203"/>
      <c r="F388" s="2203"/>
      <c r="G388" s="2203"/>
      <c r="H388" s="2203"/>
      <c r="I388" s="2203"/>
      <c r="J388" s="2203"/>
      <c r="K388" s="2203"/>
      <c r="L388" s="2204"/>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1423</v>
      </c>
      <c r="C391" s="825"/>
      <c r="D391" s="1017"/>
      <c r="E391" s="812"/>
      <c r="F391" s="812"/>
      <c r="G391" s="1015"/>
      <c r="H391" s="1015"/>
      <c r="I391" s="1015"/>
      <c r="J391" s="1015"/>
      <c r="K391" s="1015"/>
      <c r="L391" s="1015"/>
      <c r="M391" s="351"/>
      <c r="N391" s="351"/>
      <c r="O391" s="1014"/>
    </row>
    <row r="392" spans="1:15" ht="13.5" thickBot="1">
      <c r="A392" s="1034"/>
      <c r="B392" s="1016"/>
      <c r="C392" s="2202" t="s">
        <v>2349</v>
      </c>
      <c r="D392" s="2203"/>
      <c r="E392" s="2203"/>
      <c r="F392" s="2203"/>
      <c r="G392" s="2203"/>
      <c r="H392" s="2203"/>
      <c r="I392" s="2203"/>
      <c r="J392" s="2203"/>
      <c r="K392" s="2203"/>
      <c r="L392" s="2204"/>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74:L286 E297:L304 G335:G339 G54 G59:G61 G65:G70 G79:G93 G99:G105 G110:G126 G131:G140 E288:L295 E334:F339 H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2" zoomScaleNormal="100" workbookViewId="0">
      <selection activeCell="K80" sqref="K80"/>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8" width="10.7109375" style="1417" customWidth="1"/>
    <col min="9" max="9" width="14.140625" style="1417" customWidth="1"/>
    <col min="10" max="16384" width="8.85546875" style="1417"/>
  </cols>
  <sheetData>
    <row r="1" spans="1:11" s="1410" customFormat="1">
      <c r="A1" s="1408" t="s">
        <v>2115</v>
      </c>
      <c r="B1" s="1409"/>
      <c r="C1" s="1409"/>
      <c r="D1" s="1409"/>
      <c r="E1" s="1409"/>
      <c r="F1" s="1409"/>
      <c r="G1" s="1409"/>
      <c r="H1" s="1409"/>
      <c r="I1" s="1409"/>
    </row>
    <row r="2" spans="1:11" s="1410" customFormat="1" ht="35.25">
      <c r="A2" s="1411" t="s">
        <v>1337</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1130</v>
      </c>
      <c r="B5" s="2235" t="str">
        <f>'Project Information'!C6</f>
        <v>Sandstone Apartments</v>
      </c>
      <c r="C5" s="2236"/>
      <c r="D5" s="1415" t="s">
        <v>857</v>
      </c>
      <c r="E5" s="1416" t="str">
        <f>CRMGenCon</f>
        <v>LW Associates Inc.</v>
      </c>
    </row>
    <row r="6" spans="1:11" ht="24.75" customHeight="1" thickBot="1">
      <c r="A6" s="1415"/>
      <c r="B6" s="1415"/>
      <c r="C6" s="1415"/>
      <c r="D6" s="1415"/>
      <c r="E6" s="1415"/>
    </row>
    <row r="7" spans="1:11" ht="14.45" customHeight="1" thickBot="1">
      <c r="A7" s="1415" t="s">
        <v>858</v>
      </c>
      <c r="B7" s="2235" t="str">
        <f>'Project Information'!C25</f>
        <v>Athens Housing, LLC</v>
      </c>
      <c r="C7" s="2236"/>
      <c r="D7" s="1415" t="s">
        <v>859</v>
      </c>
      <c r="E7" s="1416" t="str">
        <f>PJCProjectCity</f>
        <v xml:space="preserve">Dover Twp </v>
      </c>
    </row>
    <row r="8" spans="1:11" ht="43.15" customHeight="1">
      <c r="A8" s="2233" t="s">
        <v>1336</v>
      </c>
      <c r="B8" s="2234"/>
      <c r="C8" s="2234"/>
      <c r="D8" s="2234"/>
      <c r="E8" s="2234"/>
    </row>
    <row r="9" spans="1:11">
      <c r="A9" s="2234"/>
      <c r="B9" s="2234"/>
      <c r="C9" s="2234"/>
      <c r="D9" s="2234"/>
      <c r="E9" s="2234"/>
    </row>
    <row r="10" spans="1:11" s="1419" customFormat="1">
      <c r="A10" s="1418"/>
      <c r="B10" s="1418"/>
      <c r="C10" s="1418"/>
      <c r="D10" s="1418"/>
      <c r="E10" s="1418"/>
      <c r="F10" s="1417"/>
      <c r="G10" s="1417"/>
      <c r="H10" s="1417"/>
      <c r="I10" s="1417"/>
      <c r="J10" s="1417"/>
      <c r="K10" s="1417"/>
    </row>
    <row r="11" spans="1:11" ht="19.149999999999999" customHeight="1">
      <c r="A11" s="1420" t="s">
        <v>860</v>
      </c>
      <c r="B11" s="1418"/>
      <c r="C11" s="1418"/>
      <c r="D11" s="1418"/>
      <c r="E11" s="1418"/>
    </row>
    <row r="12" spans="1:11">
      <c r="A12" s="1410"/>
      <c r="B12" s="1410"/>
      <c r="C12" s="1410"/>
      <c r="D12" s="1415"/>
      <c r="E12" s="1415"/>
      <c r="F12" s="1421" t="s">
        <v>1354</v>
      </c>
      <c r="G12" s="1422"/>
      <c r="H12" s="1421" t="s">
        <v>1355</v>
      </c>
      <c r="I12" s="1422"/>
    </row>
    <row r="13" spans="1:11" ht="38.25">
      <c r="A13" s="1423" t="s">
        <v>861</v>
      </c>
      <c r="B13" s="1424" t="s">
        <v>87</v>
      </c>
      <c r="C13" s="1424" t="s">
        <v>862</v>
      </c>
      <c r="D13" s="1424" t="s">
        <v>863</v>
      </c>
      <c r="E13" s="1424" t="s">
        <v>123</v>
      </c>
      <c r="F13" s="1424" t="s">
        <v>1424</v>
      </c>
      <c r="G13" s="1424" t="s">
        <v>1356</v>
      </c>
      <c r="H13" s="1424" t="s">
        <v>1424</v>
      </c>
      <c r="I13" s="1424" t="s">
        <v>1356</v>
      </c>
      <c r="J13" s="1419"/>
      <c r="K13" s="1419"/>
    </row>
    <row r="14" spans="1:11" ht="13.5" thickBot="1">
      <c r="A14" s="1425" t="s">
        <v>864</v>
      </c>
      <c r="B14" s="1426"/>
      <c r="C14" s="1426"/>
      <c r="D14" s="1426"/>
      <c r="E14" s="1426"/>
    </row>
    <row r="15" spans="1:11" ht="13.5" thickBot="1">
      <c r="A15" s="1427" t="s">
        <v>865</v>
      </c>
      <c r="B15" s="2021">
        <v>393000</v>
      </c>
      <c r="C15" s="1428"/>
      <c r="D15" s="1429"/>
      <c r="E15" s="1430">
        <f t="shared" ref="E15:E24" si="0">SUM(B15:D15)</f>
        <v>393000</v>
      </c>
      <c r="F15" s="1430">
        <f>E15/'Data Analysis'!$C$188</f>
        <v>4.0024442407577148</v>
      </c>
      <c r="G15" s="1430">
        <f>E15/'Data Analysis'!$C$183</f>
        <v>6550</v>
      </c>
      <c r="H15" s="1430">
        <f>E15/'Data Analysis'!$D$188</f>
        <v>4.0024442407577148</v>
      </c>
      <c r="I15" s="1430">
        <f>E15/'Data Analysis'!$D$183</f>
        <v>6550</v>
      </c>
    </row>
    <row r="16" spans="1:11" ht="13.5" thickBot="1">
      <c r="A16" s="1427" t="s">
        <v>866</v>
      </c>
      <c r="B16" s="2021">
        <f>206240+25000-25000+100000</f>
        <v>306240</v>
      </c>
      <c r="C16" s="1428"/>
      <c r="D16" s="1429"/>
      <c r="E16" s="1430">
        <f t="shared" si="0"/>
        <v>306240</v>
      </c>
      <c r="F16" s="1431">
        <f>E16/'Data Analysis'!$C$188</f>
        <v>3.1188512068438743</v>
      </c>
      <c r="G16" s="1430">
        <f>E16/'Data Analysis'!$C$183</f>
        <v>5104</v>
      </c>
      <c r="H16" s="1431">
        <f>E16/'Data Analysis'!$D$188</f>
        <v>3.1188512068438743</v>
      </c>
      <c r="I16" s="1489">
        <f>E16/'Data Analysis'!$D$183</f>
        <v>5104</v>
      </c>
    </row>
    <row r="17" spans="1:9" ht="13.5" thickBot="1">
      <c r="A17" s="1427" t="s">
        <v>867</v>
      </c>
      <c r="B17" s="2021">
        <v>262356</v>
      </c>
      <c r="C17" s="1428"/>
      <c r="D17" s="1429"/>
      <c r="E17" s="1432">
        <f>SUM(B17:D17)</f>
        <v>262356</v>
      </c>
      <c r="F17" s="1431">
        <f>E17/'Data Analysis'!$C$188</f>
        <v>2.671921784295753</v>
      </c>
      <c r="G17" s="1430">
        <f>E17/'Data Analysis'!$C$183</f>
        <v>4372.6000000000004</v>
      </c>
      <c r="H17" s="1431">
        <f>E17/'Data Analysis'!$D$188</f>
        <v>2.671921784295753</v>
      </c>
      <c r="I17" s="1489">
        <f>E17/'Data Analysis'!$D$183</f>
        <v>4372.6000000000004</v>
      </c>
    </row>
    <row r="18" spans="1:9" ht="13.5" thickBot="1">
      <c r="A18" s="1427" t="s">
        <v>868</v>
      </c>
      <c r="B18" s="2021">
        <v>34848</v>
      </c>
      <c r="C18" s="1428"/>
      <c r="D18" s="1429"/>
      <c r="E18" s="1430">
        <f>SUM(B18:D18)</f>
        <v>34848</v>
      </c>
      <c r="F18" s="1431">
        <f>E18/'Data Analysis'!$C$188</f>
        <v>0.35490375802016499</v>
      </c>
      <c r="G18" s="1430">
        <f>E18/'Data Analysis'!$C$183</f>
        <v>580.79999999999995</v>
      </c>
      <c r="H18" s="1431">
        <f>E18/'Data Analysis'!$D$188</f>
        <v>0.35490375802016499</v>
      </c>
      <c r="I18" s="1489">
        <f>E18/'Data Analysis'!$D$183</f>
        <v>580.79999999999995</v>
      </c>
    </row>
    <row r="19" spans="1:9" ht="13.5" thickBot="1">
      <c r="A19" s="1427" t="s">
        <v>869</v>
      </c>
      <c r="B19" s="2021">
        <v>95040</v>
      </c>
      <c r="C19" s="1428"/>
      <c r="D19" s="1429"/>
      <c r="E19" s="1430">
        <f t="shared" si="0"/>
        <v>95040</v>
      </c>
      <c r="F19" s="1431">
        <f>E19/'Data Analysis'!$C$188</f>
        <v>0.96791934005499547</v>
      </c>
      <c r="G19" s="1430">
        <f>E19/'Data Analysis'!$C$183</f>
        <v>1584</v>
      </c>
      <c r="H19" s="1431">
        <f>E19/'Data Analysis'!$D$188</f>
        <v>0.96791934005499547</v>
      </c>
      <c r="I19" s="1489">
        <f>E19/'Data Analysis'!$D$183</f>
        <v>1584</v>
      </c>
    </row>
    <row r="20" spans="1:9" ht="13.5" thickBot="1">
      <c r="A20" s="1427" t="s">
        <v>870</v>
      </c>
      <c r="B20" s="2021">
        <v>0</v>
      </c>
      <c r="C20" s="1428"/>
      <c r="D20" s="1429"/>
      <c r="E20" s="1430">
        <f t="shared" si="0"/>
        <v>0</v>
      </c>
      <c r="F20" s="1431">
        <f>E20/'Data Analysis'!$C$188</f>
        <v>0</v>
      </c>
      <c r="G20" s="1430">
        <f>E20/'Data Analysis'!$C$183</f>
        <v>0</v>
      </c>
      <c r="H20" s="1431">
        <f>E20/'Data Analysis'!$D$188</f>
        <v>0</v>
      </c>
      <c r="I20" s="1489">
        <f>E20/'Data Analysis'!$D$183</f>
        <v>0</v>
      </c>
    </row>
    <row r="21" spans="1:9" ht="13.5" thickBot="1">
      <c r="A21" s="1427" t="s">
        <v>871</v>
      </c>
      <c r="B21" s="2021">
        <v>0</v>
      </c>
      <c r="C21" s="1428"/>
      <c r="D21" s="1429"/>
      <c r="E21" s="1430">
        <f t="shared" si="0"/>
        <v>0</v>
      </c>
      <c r="F21" s="1431">
        <f>E21/'Data Analysis'!$C$188</f>
        <v>0</v>
      </c>
      <c r="G21" s="1430">
        <f>E21/'Data Analysis'!$C$183</f>
        <v>0</v>
      </c>
      <c r="H21" s="1431">
        <f>E21/'Data Analysis'!$D$188</f>
        <v>0</v>
      </c>
      <c r="I21" s="1489">
        <f>E21/'Data Analysis'!$D$183</f>
        <v>0</v>
      </c>
    </row>
    <row r="22" spans="1:9" ht="13.5" thickBot="1">
      <c r="A22" s="1427" t="s">
        <v>872</v>
      </c>
      <c r="B22" s="2021">
        <v>7920</v>
      </c>
      <c r="C22" s="1428"/>
      <c r="D22" s="1429"/>
      <c r="E22" s="1430">
        <f t="shared" si="0"/>
        <v>7920</v>
      </c>
      <c r="F22" s="1431">
        <f>E22/'Data Analysis'!$C$188</f>
        <v>8.0659945004582956E-2</v>
      </c>
      <c r="G22" s="1430">
        <f>E22/'Data Analysis'!$C$183</f>
        <v>132</v>
      </c>
      <c r="H22" s="1431">
        <f>E22/'Data Analysis'!$D$188</f>
        <v>8.0659945004582956E-2</v>
      </c>
      <c r="I22" s="1489">
        <f>E22/'Data Analysis'!$D$183</f>
        <v>132</v>
      </c>
    </row>
    <row r="23" spans="1:9" ht="13.5" thickBot="1">
      <c r="A23" s="1433" t="s">
        <v>2294</v>
      </c>
      <c r="B23" s="2021">
        <v>32789</v>
      </c>
      <c r="C23" s="1428"/>
      <c r="D23" s="1429"/>
      <c r="E23" s="1430">
        <f t="shared" si="0"/>
        <v>32789</v>
      </c>
      <c r="F23" s="1431">
        <f>E23/'Data Analysis'!$C$188</f>
        <v>0.33393420918627154</v>
      </c>
      <c r="G23" s="1430">
        <f>E23/'Data Analysis'!$C$183</f>
        <v>546.48333333333335</v>
      </c>
      <c r="H23" s="1431">
        <f>E23/'Data Analysis'!$D$188</f>
        <v>0.33393420918627154</v>
      </c>
      <c r="I23" s="1489">
        <f>E23/'Data Analysis'!$D$183</f>
        <v>546.48333333333335</v>
      </c>
    </row>
    <row r="24" spans="1:9" ht="13.5" thickBot="1">
      <c r="A24" s="1433" t="s">
        <v>2367</v>
      </c>
      <c r="B24" s="2021">
        <f>7207+65000</f>
        <v>72207</v>
      </c>
      <c r="C24" s="1428"/>
      <c r="D24" s="1429"/>
      <c r="E24" s="1430">
        <f t="shared" si="0"/>
        <v>72207</v>
      </c>
      <c r="F24" s="1431">
        <f>E24/'Data Analysis'!$C$188</f>
        <v>0.73538038496791935</v>
      </c>
      <c r="G24" s="1430">
        <f>E24/'Data Analysis'!$C$183</f>
        <v>1203.45</v>
      </c>
      <c r="H24" s="1431">
        <f>E24/'Data Analysis'!$D$188</f>
        <v>0.73538038496791935</v>
      </c>
      <c r="I24" s="1489">
        <f>E24/'Data Analysis'!$D$183</f>
        <v>1203.45</v>
      </c>
    </row>
    <row r="25" spans="1:9" ht="13.5" thickBot="1">
      <c r="A25" s="1434"/>
      <c r="B25" s="1435"/>
      <c r="C25" s="1435"/>
      <c r="D25" s="1435"/>
      <c r="E25" s="1435"/>
      <c r="G25" s="1436"/>
      <c r="H25" s="1436"/>
      <c r="I25" s="1490"/>
    </row>
    <row r="26" spans="1:9" ht="13.5" thickBot="1">
      <c r="A26" s="1437" t="s">
        <v>1880</v>
      </c>
      <c r="B26" s="1430">
        <f>SUM(B15:B24)</f>
        <v>1204400</v>
      </c>
      <c r="C26" s="1430">
        <f>SUM(C15:C24)</f>
        <v>0</v>
      </c>
      <c r="D26" s="1430">
        <f>SUM(D15:D24)</f>
        <v>0</v>
      </c>
      <c r="E26" s="1430">
        <f>SUM(E15:E24)</f>
        <v>1204400</v>
      </c>
      <c r="F26" s="1431">
        <f>E26/'Data Analysis'!$C$188</f>
        <v>12.266014869131276</v>
      </c>
      <c r="G26" s="1430">
        <f>E26/'Data Analysis'!$C$183</f>
        <v>20073.333333333332</v>
      </c>
      <c r="H26" s="1431">
        <f>E26/'Data Analysis'!$D$188</f>
        <v>12.266014869131276</v>
      </c>
      <c r="I26" s="1489">
        <f>E26/'Data Analysis'!$D$183</f>
        <v>20073.333333333332</v>
      </c>
    </row>
    <row r="27" spans="1:9">
      <c r="A27" s="1434"/>
      <c r="B27" s="1435"/>
      <c r="C27" s="1435"/>
      <c r="D27" s="1435"/>
      <c r="E27" s="1654"/>
      <c r="G27" s="1436"/>
      <c r="H27" s="1436"/>
      <c r="I27" s="1490"/>
    </row>
    <row r="28" spans="1:9" ht="13.5" thickBot="1">
      <c r="A28" s="1438" t="s">
        <v>873</v>
      </c>
      <c r="B28" s="1435"/>
      <c r="C28" s="1435"/>
      <c r="D28" s="1435"/>
      <c r="E28" s="1435"/>
      <c r="G28" s="1436"/>
      <c r="H28" s="1436"/>
      <c r="I28" s="1490"/>
    </row>
    <row r="29" spans="1:9" ht="13.5" thickBot="1">
      <c r="A29" s="1427" t="s">
        <v>865</v>
      </c>
      <c r="B29" s="1428"/>
      <c r="C29" s="1428"/>
      <c r="D29" s="1429"/>
      <c r="E29" s="1430">
        <f t="shared" ref="E29:E36" si="1">SUM(B29:D29)</f>
        <v>0</v>
      </c>
      <c r="F29" s="1431">
        <f>E29/'Data Analysis'!$C$188</f>
        <v>0</v>
      </c>
      <c r="G29" s="1430">
        <f>E29/'Data Analysis'!$C$183</f>
        <v>0</v>
      </c>
      <c r="H29" s="1431">
        <f>E29/'Data Analysis'!$D$188</f>
        <v>0</v>
      </c>
      <c r="I29" s="1489">
        <f>E29/'Data Analysis'!$D$183</f>
        <v>0</v>
      </c>
    </row>
    <row r="30" spans="1:9" ht="13.5" thickBot="1">
      <c r="A30" s="735" t="s">
        <v>866</v>
      </c>
      <c r="B30" s="736"/>
      <c r="C30" s="736"/>
      <c r="D30" s="737"/>
      <c r="E30" s="738">
        <f t="shared" si="1"/>
        <v>0</v>
      </c>
      <c r="F30" s="739">
        <f>E30/'Data Analysis'!$C$188</f>
        <v>0</v>
      </c>
      <c r="G30" s="1430">
        <f>E30/'Data Analysis'!$C$183</f>
        <v>0</v>
      </c>
      <c r="H30" s="1431">
        <f>E30/'Data Analysis'!$D$188</f>
        <v>0</v>
      </c>
      <c r="I30" s="1489">
        <f>E30/'Data Analysis'!$D$183</f>
        <v>0</v>
      </c>
    </row>
    <row r="31" spans="1:9" ht="13.5" thickBot="1">
      <c r="A31" s="735" t="s">
        <v>867</v>
      </c>
      <c r="B31" s="736"/>
      <c r="C31" s="736"/>
      <c r="D31" s="737"/>
      <c r="E31" s="738">
        <f t="shared" si="1"/>
        <v>0</v>
      </c>
      <c r="F31" s="739">
        <f>E31/'Data Analysis'!$C$188</f>
        <v>0</v>
      </c>
      <c r="G31" s="1430">
        <f>E31/'Data Analysis'!$C$183</f>
        <v>0</v>
      </c>
      <c r="H31" s="1431">
        <f>E31/'Data Analysis'!$D$188</f>
        <v>0</v>
      </c>
      <c r="I31" s="1489">
        <f>E31/'Data Analysis'!$D$183</f>
        <v>0</v>
      </c>
    </row>
    <row r="32" spans="1:9" ht="13.5" thickBot="1">
      <c r="A32" s="735" t="s">
        <v>868</v>
      </c>
      <c r="B32" s="736"/>
      <c r="C32" s="736"/>
      <c r="D32" s="737"/>
      <c r="E32" s="738">
        <f t="shared" si="1"/>
        <v>0</v>
      </c>
      <c r="F32" s="739">
        <f>E32/'Data Analysis'!$C$188</f>
        <v>0</v>
      </c>
      <c r="G32" s="1430">
        <f>E32/'Data Analysis'!$C$183</f>
        <v>0</v>
      </c>
      <c r="H32" s="1431">
        <f>E32/'Data Analysis'!$D$188</f>
        <v>0</v>
      </c>
      <c r="I32" s="1489">
        <f>E32/'Data Analysis'!$D$183</f>
        <v>0</v>
      </c>
    </row>
    <row r="33" spans="1:9" ht="13.5" thickBot="1">
      <c r="A33" s="735" t="s">
        <v>869</v>
      </c>
      <c r="B33" s="736"/>
      <c r="C33" s="736"/>
      <c r="D33" s="737"/>
      <c r="E33" s="738">
        <f t="shared" si="1"/>
        <v>0</v>
      </c>
      <c r="F33" s="739">
        <f>E33/'Data Analysis'!$C$188</f>
        <v>0</v>
      </c>
      <c r="G33" s="1430">
        <f>E33/'Data Analysis'!$C$183</f>
        <v>0</v>
      </c>
      <c r="H33" s="1431">
        <f>E33/'Data Analysis'!$D$188</f>
        <v>0</v>
      </c>
      <c r="I33" s="1489">
        <f>E33/'Data Analysis'!$D$183</f>
        <v>0</v>
      </c>
    </row>
    <row r="34" spans="1:9" ht="13.5" thickBot="1">
      <c r="A34" s="735" t="s">
        <v>872</v>
      </c>
      <c r="B34" s="736"/>
      <c r="C34" s="736"/>
      <c r="D34" s="737"/>
      <c r="E34" s="738">
        <f t="shared" si="1"/>
        <v>0</v>
      </c>
      <c r="F34" s="739">
        <f>E34/'Data Analysis'!$C$188</f>
        <v>0</v>
      </c>
      <c r="G34" s="1430">
        <f>E34/'Data Analysis'!$C$183</f>
        <v>0</v>
      </c>
      <c r="H34" s="1431">
        <f>E34/'Data Analysis'!$D$188</f>
        <v>0</v>
      </c>
      <c r="I34" s="1489">
        <f>E34/'Data Analysis'!$D$183</f>
        <v>0</v>
      </c>
    </row>
    <row r="35" spans="1:9" ht="13.5" thickBot="1">
      <c r="A35" s="740" t="s">
        <v>874</v>
      </c>
      <c r="B35" s="736"/>
      <c r="C35" s="736"/>
      <c r="D35" s="737"/>
      <c r="E35" s="738">
        <f t="shared" si="1"/>
        <v>0</v>
      </c>
      <c r="F35" s="739">
        <f>E35/'Data Analysis'!$C$188</f>
        <v>0</v>
      </c>
      <c r="G35" s="1430">
        <f>E35/'Data Analysis'!$C$183</f>
        <v>0</v>
      </c>
      <c r="H35" s="1431">
        <f>E35/'Data Analysis'!$D$188</f>
        <v>0</v>
      </c>
      <c r="I35" s="1489">
        <f>E35/'Data Analysis'!$D$183</f>
        <v>0</v>
      </c>
    </row>
    <row r="36" spans="1:9" ht="13.5" thickBot="1">
      <c r="A36" s="740" t="s">
        <v>874</v>
      </c>
      <c r="B36" s="736"/>
      <c r="C36" s="736"/>
      <c r="D36" s="737"/>
      <c r="E36" s="738">
        <f t="shared" si="1"/>
        <v>0</v>
      </c>
      <c r="F36" s="739">
        <f>E36/'Data Analysis'!$C$188</f>
        <v>0</v>
      </c>
      <c r="G36" s="1430">
        <f>E36/'Data Analysis'!$C$183</f>
        <v>0</v>
      </c>
      <c r="H36" s="1431">
        <f>E36/'Data Analysis'!$D$188</f>
        <v>0</v>
      </c>
      <c r="I36" s="1489">
        <f>E36/'Data Analysis'!$D$183</f>
        <v>0</v>
      </c>
    </row>
    <row r="37" spans="1:9" ht="13.5" thickBot="1">
      <c r="A37" s="741"/>
      <c r="B37" s="742"/>
      <c r="C37" s="742"/>
      <c r="D37" s="742"/>
      <c r="E37" s="742"/>
      <c r="F37" s="743"/>
      <c r="G37" s="1436"/>
      <c r="H37" s="1436"/>
      <c r="I37" s="1490"/>
    </row>
    <row r="38" spans="1:9" ht="13.5" thickBot="1">
      <c r="A38" s="744" t="s">
        <v>1881</v>
      </c>
      <c r="B38" s="738">
        <f>SUM(B29:B36)</f>
        <v>0</v>
      </c>
      <c r="C38" s="738">
        <f>SUM(C29:C36)</f>
        <v>0</v>
      </c>
      <c r="D38" s="738">
        <f>SUM(D29:D36)</f>
        <v>0</v>
      </c>
      <c r="E38" s="738">
        <f>SUM(E29:E36)</f>
        <v>0</v>
      </c>
      <c r="F38" s="739">
        <f>E38/'Data Analysis'!$C$188</f>
        <v>0</v>
      </c>
      <c r="G38" s="1430">
        <f>E38/'Data Analysis'!$C$183</f>
        <v>0</v>
      </c>
      <c r="H38" s="1431">
        <f>E38/'Data Analysis'!$D$188</f>
        <v>0</v>
      </c>
      <c r="I38" s="1489">
        <f>E38/'Data Analysis'!$D$183</f>
        <v>0</v>
      </c>
    </row>
    <row r="39" spans="1:9">
      <c r="A39" s="741"/>
      <c r="B39" s="742"/>
      <c r="C39" s="742"/>
      <c r="D39" s="742"/>
      <c r="E39" s="1655"/>
      <c r="F39" s="743"/>
      <c r="G39" s="1436"/>
      <c r="H39" s="1436"/>
      <c r="I39" s="1490"/>
    </row>
    <row r="40" spans="1:9" ht="13.5" thickBot="1">
      <c r="A40" s="745" t="s">
        <v>1364</v>
      </c>
      <c r="B40" s="742"/>
      <c r="C40" s="742"/>
      <c r="D40" s="742"/>
      <c r="E40" s="742"/>
      <c r="F40" s="743"/>
      <c r="G40" s="1436"/>
      <c r="H40" s="1436"/>
      <c r="I40" s="1490"/>
    </row>
    <row r="41" spans="1:9" ht="13.5" thickBot="1">
      <c r="A41" s="735" t="s">
        <v>875</v>
      </c>
      <c r="B41" s="736">
        <v>455826</v>
      </c>
      <c r="C41" s="736"/>
      <c r="D41" s="737"/>
      <c r="E41" s="738">
        <f t="shared" ref="E41:E73" si="2">SUM(B41:D41)</f>
        <v>455826</v>
      </c>
      <c r="F41" s="739">
        <f>E41/'Data Analysis'!$C$188</f>
        <v>4.6422853651084628</v>
      </c>
      <c r="G41" s="1430">
        <f>E41/'Data Analysis'!$C$183</f>
        <v>7597.1</v>
      </c>
      <c r="H41" s="1431">
        <f>E41/'Data Analysis'!$D$188</f>
        <v>4.6422853651084628</v>
      </c>
      <c r="I41" s="1489">
        <f>E41/'Data Analysis'!$D$183</f>
        <v>7597.1</v>
      </c>
    </row>
    <row r="42" spans="1:9" ht="13.5" thickBot="1">
      <c r="A42" s="735" t="s">
        <v>876</v>
      </c>
      <c r="B42" s="736">
        <v>292064</v>
      </c>
      <c r="C42" s="736"/>
      <c r="D42" s="737"/>
      <c r="E42" s="738">
        <f t="shared" si="2"/>
        <v>292064</v>
      </c>
      <c r="F42" s="739">
        <f>E42/'Data Analysis'!$C$188</f>
        <v>2.9744780527548631</v>
      </c>
      <c r="G42" s="1430">
        <f>E42/'Data Analysis'!$C$183</f>
        <v>4867.7333333333336</v>
      </c>
      <c r="H42" s="1431">
        <f>E42/'Data Analysis'!$D$188</f>
        <v>2.9744780527548631</v>
      </c>
      <c r="I42" s="1489">
        <f>E42/'Data Analysis'!$D$183</f>
        <v>4867.7333333333336</v>
      </c>
    </row>
    <row r="43" spans="1:9" ht="13.5" thickBot="1">
      <c r="A43" s="735" t="s">
        <v>877</v>
      </c>
      <c r="B43" s="736">
        <f>6245+10000</f>
        <v>16245</v>
      </c>
      <c r="C43" s="736"/>
      <c r="D43" s="737"/>
      <c r="E43" s="738">
        <f t="shared" si="2"/>
        <v>16245</v>
      </c>
      <c r="F43" s="739">
        <f>E43/'Data Analysis'!$C$188</f>
        <v>0.16544454628780936</v>
      </c>
      <c r="G43" s="1430">
        <f>E43/'Data Analysis'!$C$183</f>
        <v>270.75</v>
      </c>
      <c r="H43" s="1431">
        <f>E43/'Data Analysis'!$D$188</f>
        <v>0.16544454628780936</v>
      </c>
      <c r="I43" s="1489">
        <f>E43/'Data Analysis'!$D$183</f>
        <v>270.75</v>
      </c>
    </row>
    <row r="44" spans="1:9" ht="13.5" thickBot="1">
      <c r="A44" s="735" t="s">
        <v>878</v>
      </c>
      <c r="B44" s="736">
        <v>41508</v>
      </c>
      <c r="C44" s="736"/>
      <c r="D44" s="737"/>
      <c r="E44" s="738">
        <f t="shared" si="2"/>
        <v>41508</v>
      </c>
      <c r="F44" s="739">
        <f>E44/'Data Analysis'!$C$188</f>
        <v>0.42273143904674609</v>
      </c>
      <c r="G44" s="1430">
        <f>E44/'Data Analysis'!$C$183</f>
        <v>691.8</v>
      </c>
      <c r="H44" s="1431">
        <f>E44/'Data Analysis'!$D$188</f>
        <v>0.42273143904674609</v>
      </c>
      <c r="I44" s="1489">
        <f>E44/'Data Analysis'!$D$183</f>
        <v>691.8</v>
      </c>
    </row>
    <row r="45" spans="1:9" ht="13.5" thickBot="1">
      <c r="A45" s="735" t="s">
        <v>879</v>
      </c>
      <c r="B45" s="736">
        <f>594288+150000</f>
        <v>744288</v>
      </c>
      <c r="C45" s="736"/>
      <c r="D45" s="737"/>
      <c r="E45" s="738">
        <f t="shared" si="2"/>
        <v>744288</v>
      </c>
      <c r="F45" s="739">
        <f>E45/'Data Analysis'!$C$188</f>
        <v>7.5800794378246259</v>
      </c>
      <c r="G45" s="1430">
        <f>E45/'Data Analysis'!$C$183</f>
        <v>12404.8</v>
      </c>
      <c r="H45" s="1431">
        <f>E45/'Data Analysis'!$D$188</f>
        <v>7.5800794378246259</v>
      </c>
      <c r="I45" s="1489">
        <f>E45/'Data Analysis'!$D$183</f>
        <v>12404.8</v>
      </c>
    </row>
    <row r="46" spans="1:9" ht="13.5" thickBot="1">
      <c r="A46" s="735" t="s">
        <v>880</v>
      </c>
      <c r="B46" s="736">
        <v>266499</v>
      </c>
      <c r="C46" s="736"/>
      <c r="D46" s="737"/>
      <c r="E46" s="738">
        <f t="shared" si="2"/>
        <v>266499</v>
      </c>
      <c r="F46" s="739">
        <f>E46/'Data Analysis'!$C$188</f>
        <v>2.7141154903758018</v>
      </c>
      <c r="G46" s="1430">
        <f>E46/'Data Analysis'!$C$183</f>
        <v>4441.6499999999996</v>
      </c>
      <c r="H46" s="1431">
        <f>E46/'Data Analysis'!$D$188</f>
        <v>2.7141154903758018</v>
      </c>
      <c r="I46" s="1489">
        <f>E46/'Data Analysis'!$D$183</f>
        <v>4441.6499999999996</v>
      </c>
    </row>
    <row r="47" spans="1:9" ht="13.5" thickBot="1">
      <c r="A47" s="735" t="s">
        <v>881</v>
      </c>
      <c r="B47" s="736">
        <f>13206+45000</f>
        <v>58206</v>
      </c>
      <c r="C47" s="736"/>
      <c r="D47" s="737"/>
      <c r="E47" s="738">
        <f t="shared" si="2"/>
        <v>58206</v>
      </c>
      <c r="F47" s="739">
        <f>E47/'Data Analysis'!$C$188</f>
        <v>0.59278948976474177</v>
      </c>
      <c r="G47" s="1430">
        <f>E47/'Data Analysis'!$C$183</f>
        <v>970.1</v>
      </c>
      <c r="H47" s="1431">
        <f>E47/'Data Analysis'!$D$188</f>
        <v>0.59278948976474177</v>
      </c>
      <c r="I47" s="1489">
        <f>E47/'Data Analysis'!$D$183</f>
        <v>970.1</v>
      </c>
    </row>
    <row r="48" spans="1:9" ht="13.5" thickBot="1">
      <c r="A48" s="735" t="s">
        <v>882</v>
      </c>
      <c r="B48" s="736">
        <f>127064+25000</f>
        <v>152064</v>
      </c>
      <c r="C48" s="736"/>
      <c r="D48" s="737"/>
      <c r="E48" s="738">
        <f t="shared" si="2"/>
        <v>152064</v>
      </c>
      <c r="F48" s="739">
        <f>E48/'Data Analysis'!$C$188</f>
        <v>1.5486709440879927</v>
      </c>
      <c r="G48" s="1430">
        <f>E48/'Data Analysis'!$C$183</f>
        <v>2534.4</v>
      </c>
      <c r="H48" s="1431">
        <f>E48/'Data Analysis'!$D$188</f>
        <v>1.5486709440879927</v>
      </c>
      <c r="I48" s="1489">
        <f>E48/'Data Analysis'!$D$183</f>
        <v>2534.4</v>
      </c>
    </row>
    <row r="49" spans="1:9" ht="13.5" thickBot="1">
      <c r="A49" s="735" t="s">
        <v>883</v>
      </c>
      <c r="B49" s="736">
        <f>132064+55000+25000</f>
        <v>212064</v>
      </c>
      <c r="C49" s="736"/>
      <c r="D49" s="737"/>
      <c r="E49" s="738">
        <f t="shared" si="2"/>
        <v>212064</v>
      </c>
      <c r="F49" s="739">
        <f>E49/'Data Analysis'!$C$188</f>
        <v>2.1597311335166514</v>
      </c>
      <c r="G49" s="1430">
        <f>E49/'Data Analysis'!$C$183</f>
        <v>3534.4</v>
      </c>
      <c r="H49" s="1431">
        <f>E49/'Data Analysis'!$D$188</f>
        <v>2.1597311335166514</v>
      </c>
      <c r="I49" s="1489">
        <f>E49/'Data Analysis'!$D$183</f>
        <v>3534.4</v>
      </c>
    </row>
    <row r="50" spans="1:9" ht="13.5" thickBot="1">
      <c r="A50" s="735" t="s">
        <v>1330</v>
      </c>
      <c r="B50" s="736">
        <f>132064+25000</f>
        <v>157064</v>
      </c>
      <c r="C50" s="736"/>
      <c r="D50" s="737"/>
      <c r="E50" s="738">
        <f t="shared" si="2"/>
        <v>157064</v>
      </c>
      <c r="F50" s="739">
        <f>E50/'Data Analysis'!$C$188</f>
        <v>1.5995926265403808</v>
      </c>
      <c r="G50" s="1430">
        <f>E50/'Data Analysis'!$C$183</f>
        <v>2617.7333333333331</v>
      </c>
      <c r="H50" s="1431">
        <f>E50/'Data Analysis'!$D$188</f>
        <v>1.5995926265403808</v>
      </c>
      <c r="I50" s="1489">
        <f>E50/'Data Analysis'!$D$183</f>
        <v>2617.7333333333331</v>
      </c>
    </row>
    <row r="51" spans="1:9" ht="13.5" thickBot="1">
      <c r="A51" s="735" t="s">
        <v>884</v>
      </c>
      <c r="B51" s="736">
        <v>48289</v>
      </c>
      <c r="C51" s="736"/>
      <c r="D51" s="737"/>
      <c r="E51" s="738">
        <f t="shared" si="2"/>
        <v>48289</v>
      </c>
      <c r="F51" s="739">
        <f>E51/'Data Analysis'!$C$188</f>
        <v>0.49179142478867499</v>
      </c>
      <c r="G51" s="1430">
        <f>E51/'Data Analysis'!$C$183</f>
        <v>804.81666666666672</v>
      </c>
      <c r="H51" s="1431">
        <f>E51/'Data Analysis'!$D$188</f>
        <v>0.49179142478867499</v>
      </c>
      <c r="I51" s="1489">
        <f>E51/'Data Analysis'!$D$183</f>
        <v>804.81666666666672</v>
      </c>
    </row>
    <row r="52" spans="1:9" ht="13.5" thickBot="1">
      <c r="A52" s="735" t="s">
        <v>885</v>
      </c>
      <c r="B52" s="736">
        <v>130764</v>
      </c>
      <c r="C52" s="736"/>
      <c r="D52" s="737"/>
      <c r="E52" s="738">
        <f t="shared" si="2"/>
        <v>130764</v>
      </c>
      <c r="F52" s="739">
        <f>E52/'Data Analysis'!$C$188</f>
        <v>1.3317445768408189</v>
      </c>
      <c r="G52" s="1430">
        <f>E52/'Data Analysis'!$C$183</f>
        <v>2179.4</v>
      </c>
      <c r="H52" s="1431">
        <f>E52/'Data Analysis'!$D$188</f>
        <v>1.3317445768408189</v>
      </c>
      <c r="I52" s="1489">
        <f>E52/'Data Analysis'!$D$183</f>
        <v>2179.4</v>
      </c>
    </row>
    <row r="53" spans="1:9" ht="13.5" thickBot="1">
      <c r="A53" s="735" t="s">
        <v>886</v>
      </c>
      <c r="B53" s="736">
        <v>78186</v>
      </c>
      <c r="C53" s="736"/>
      <c r="D53" s="737"/>
      <c r="E53" s="738">
        <f t="shared" si="2"/>
        <v>78186</v>
      </c>
      <c r="F53" s="739">
        <f>E53/'Data Analysis'!$C$188</f>
        <v>0.79627253284448518</v>
      </c>
      <c r="G53" s="1430">
        <f>E53/'Data Analysis'!$C$183</f>
        <v>1303.0999999999999</v>
      </c>
      <c r="H53" s="1431">
        <f>E53/'Data Analysis'!$D$188</f>
        <v>0.79627253284448518</v>
      </c>
      <c r="I53" s="1489">
        <f>E53/'Data Analysis'!$D$183</f>
        <v>1303.0999999999999</v>
      </c>
    </row>
    <row r="54" spans="1:9" ht="13.5" thickBot="1">
      <c r="A54" s="735" t="s">
        <v>887</v>
      </c>
      <c r="B54" s="736">
        <v>16508</v>
      </c>
      <c r="C54" s="736"/>
      <c r="D54" s="737"/>
      <c r="E54" s="738">
        <f t="shared" si="2"/>
        <v>16508</v>
      </c>
      <c r="F54" s="739">
        <f>E54/'Data Analysis'!$C$188</f>
        <v>0.16812302678480498</v>
      </c>
      <c r="G54" s="1430">
        <f>E54/'Data Analysis'!$C$183</f>
        <v>275.13333333333333</v>
      </c>
      <c r="H54" s="1431">
        <f>E54/'Data Analysis'!$D$188</f>
        <v>0.16812302678480498</v>
      </c>
      <c r="I54" s="1489">
        <f>E54/'Data Analysis'!$D$183</f>
        <v>275.13333333333333</v>
      </c>
    </row>
    <row r="55" spans="1:9" ht="13.5" thickBot="1">
      <c r="A55" s="735" t="s">
        <v>888</v>
      </c>
      <c r="B55" s="736">
        <v>400452</v>
      </c>
      <c r="C55" s="736"/>
      <c r="D55" s="737"/>
      <c r="E55" s="738">
        <f t="shared" si="2"/>
        <v>400452</v>
      </c>
      <c r="F55" s="739">
        <f>E55/'Data Analysis'!$C$188</f>
        <v>4.0783379162847542</v>
      </c>
      <c r="G55" s="1430">
        <f>E55/'Data Analysis'!$C$183</f>
        <v>6674.2</v>
      </c>
      <c r="H55" s="1431">
        <f>E55/'Data Analysis'!$D$188</f>
        <v>4.0783379162847542</v>
      </c>
      <c r="I55" s="1489">
        <f>E55/'Data Analysis'!$D$183</f>
        <v>6674.2</v>
      </c>
    </row>
    <row r="56" spans="1:9" ht="13.5" thickBot="1">
      <c r="A56" s="735" t="s">
        <v>889</v>
      </c>
      <c r="B56" s="736">
        <f>61032+25000</f>
        <v>86032</v>
      </c>
      <c r="C56" s="736"/>
      <c r="D56" s="737"/>
      <c r="E56" s="738">
        <f t="shared" si="2"/>
        <v>86032</v>
      </c>
      <c r="F56" s="739">
        <f>E56/'Data Analysis'!$C$188</f>
        <v>0.87617883694877274</v>
      </c>
      <c r="G56" s="1430">
        <f>E56/'Data Analysis'!$C$183</f>
        <v>1433.8666666666666</v>
      </c>
      <c r="H56" s="1431">
        <f>E56/'Data Analysis'!$D$188</f>
        <v>0.87617883694877274</v>
      </c>
      <c r="I56" s="1489">
        <f>E56/'Data Analysis'!$D$183</f>
        <v>1433.8666666666666</v>
      </c>
    </row>
    <row r="57" spans="1:9" ht="13.5" thickBot="1">
      <c r="A57" s="735" t="s">
        <v>890</v>
      </c>
      <c r="B57" s="736">
        <v>0</v>
      </c>
      <c r="C57" s="736"/>
      <c r="D57" s="737"/>
      <c r="E57" s="738">
        <f t="shared" si="2"/>
        <v>0</v>
      </c>
      <c r="F57" s="739">
        <f>E57/'Data Analysis'!$C$188</f>
        <v>0</v>
      </c>
      <c r="G57" s="1430">
        <f>E57/'Data Analysis'!$C$183</f>
        <v>0</v>
      </c>
      <c r="H57" s="1431">
        <f>E57/'Data Analysis'!$D$188</f>
        <v>0</v>
      </c>
      <c r="I57" s="1489">
        <f>E57/'Data Analysis'!$D$183</f>
        <v>0</v>
      </c>
    </row>
    <row r="58" spans="1:9" ht="13.5" thickBot="1">
      <c r="A58" s="1427" t="s">
        <v>891</v>
      </c>
      <c r="B58" s="2028">
        <v>0</v>
      </c>
      <c r="C58" s="1428"/>
      <c r="D58" s="1429"/>
      <c r="E58" s="2030">
        <f t="shared" si="2"/>
        <v>0</v>
      </c>
      <c r="F58" s="1431">
        <f>E58/'Data Analysis'!$C$188</f>
        <v>0</v>
      </c>
      <c r="G58" s="1430">
        <f>E58/'Data Analysis'!$C$183</f>
        <v>0</v>
      </c>
      <c r="H58" s="1431">
        <f>E58/'Data Analysis'!$D$188</f>
        <v>0</v>
      </c>
      <c r="I58" s="1489">
        <f>E58/'Data Analysis'!$D$183</f>
        <v>0</v>
      </c>
    </row>
    <row r="59" spans="1:9" ht="13.5" thickBot="1">
      <c r="A59" s="1427" t="s">
        <v>10</v>
      </c>
      <c r="B59" s="2028">
        <f>89445+15000+25000+25000</f>
        <v>154445</v>
      </c>
      <c r="C59" s="1428"/>
      <c r="D59" s="1429"/>
      <c r="E59" s="2030">
        <f t="shared" si="2"/>
        <v>154445</v>
      </c>
      <c r="F59" s="1431">
        <f>E59/'Data Analysis'!$C$188</f>
        <v>1.5729198492718199</v>
      </c>
      <c r="G59" s="1430">
        <f>E59/'Data Analysis'!$C$183</f>
        <v>2574.0833333333335</v>
      </c>
      <c r="H59" s="1431">
        <f>E59/'Data Analysis'!$D$188</f>
        <v>1.5729198492718199</v>
      </c>
      <c r="I59" s="1489">
        <f>E59/'Data Analysis'!$D$183</f>
        <v>2574.0833333333335</v>
      </c>
    </row>
    <row r="60" spans="1:9" ht="13.5" thickBot="1">
      <c r="A60" s="1427" t="s">
        <v>1331</v>
      </c>
      <c r="B60" s="2028">
        <f>19762+35000</f>
        <v>54762</v>
      </c>
      <c r="C60" s="1428"/>
      <c r="D60" s="1429"/>
      <c r="E60" s="2030">
        <f t="shared" si="2"/>
        <v>54762</v>
      </c>
      <c r="F60" s="1431">
        <f>E60/'Data Analysis'!$C$188</f>
        <v>0.55771463489153683</v>
      </c>
      <c r="G60" s="1430">
        <f>E60/'Data Analysis'!$C$183</f>
        <v>912.7</v>
      </c>
      <c r="H60" s="1431">
        <f>E60/'Data Analysis'!$D$188</f>
        <v>0.55771463489153683</v>
      </c>
      <c r="I60" s="1489">
        <f>E60/'Data Analysis'!$D$183</f>
        <v>912.7</v>
      </c>
    </row>
    <row r="61" spans="1:9" ht="13.5" thickBot="1">
      <c r="A61" s="1427" t="s">
        <v>892</v>
      </c>
      <c r="B61" s="2028">
        <v>0</v>
      </c>
      <c r="C61" s="1428"/>
      <c r="D61" s="1429"/>
      <c r="E61" s="2030">
        <f t="shared" si="2"/>
        <v>0</v>
      </c>
      <c r="F61" s="1431">
        <f>E61/'Data Analysis'!$C$188</f>
        <v>0</v>
      </c>
      <c r="G61" s="1430">
        <f>E61/'Data Analysis'!$C$183</f>
        <v>0</v>
      </c>
      <c r="H61" s="1431">
        <f>E61/'Data Analysis'!$D$188</f>
        <v>0</v>
      </c>
      <c r="I61" s="1489">
        <f>E61/'Data Analysis'!$D$183</f>
        <v>0</v>
      </c>
    </row>
    <row r="62" spans="1:9" ht="13.5" thickBot="1">
      <c r="A62" s="1427" t="s">
        <v>893</v>
      </c>
      <c r="B62" s="2028">
        <v>11866</v>
      </c>
      <c r="C62" s="1428"/>
      <c r="D62" s="1429"/>
      <c r="E62" s="2030">
        <f t="shared" si="2"/>
        <v>11866</v>
      </c>
      <c r="F62" s="1431">
        <f>E62/'Data Analysis'!$C$188</f>
        <v>0.12084733679600775</v>
      </c>
      <c r="G62" s="1430">
        <f>E62/'Data Analysis'!$C$183</f>
        <v>197.76666666666668</v>
      </c>
      <c r="H62" s="1431">
        <f>E62/'Data Analysis'!$D$188</f>
        <v>0.12084733679600775</v>
      </c>
      <c r="I62" s="1489">
        <f>E62/'Data Analysis'!$D$183</f>
        <v>197.76666666666668</v>
      </c>
    </row>
    <row r="63" spans="1:9" ht="13.5" thickBot="1">
      <c r="A63" s="1427" t="s">
        <v>894</v>
      </c>
      <c r="B63" s="2028">
        <v>154556</v>
      </c>
      <c r="C63" s="1428"/>
      <c r="D63" s="1429"/>
      <c r="E63" s="2030">
        <f t="shared" si="2"/>
        <v>154556</v>
      </c>
      <c r="F63" s="1431">
        <f>E63/'Data Analysis'!$C$188</f>
        <v>1.574050310622263</v>
      </c>
      <c r="G63" s="1430">
        <f>E63/'Data Analysis'!$C$183</f>
        <v>2575.9333333333334</v>
      </c>
      <c r="H63" s="1431">
        <f>E63/'Data Analysis'!$D$188</f>
        <v>1.574050310622263</v>
      </c>
      <c r="I63" s="1489">
        <f>E63/'Data Analysis'!$D$183</f>
        <v>2575.9333333333334</v>
      </c>
    </row>
    <row r="64" spans="1:9" ht="13.5" thickBot="1">
      <c r="A64" s="1427" t="s">
        <v>895</v>
      </c>
      <c r="B64" s="2028">
        <v>32686</v>
      </c>
      <c r="C64" s="1428"/>
      <c r="D64" s="1429"/>
      <c r="E64" s="2030">
        <f t="shared" si="2"/>
        <v>32686</v>
      </c>
      <c r="F64" s="1431">
        <f>E64/'Data Analysis'!$C$188</f>
        <v>0.33288522252775232</v>
      </c>
      <c r="G64" s="1430">
        <f>E64/'Data Analysis'!$C$183</f>
        <v>544.76666666666665</v>
      </c>
      <c r="H64" s="1431">
        <f>E64/'Data Analysis'!$D$188</f>
        <v>0.33288522252775232</v>
      </c>
      <c r="I64" s="1489">
        <f>E64/'Data Analysis'!$D$183</f>
        <v>544.76666666666665</v>
      </c>
    </row>
    <row r="65" spans="1:9" ht="13.5" thickBot="1">
      <c r="A65" s="1427" t="s">
        <v>896</v>
      </c>
      <c r="B65" s="2028">
        <v>105000</v>
      </c>
      <c r="C65" s="1428"/>
      <c r="D65" s="1429"/>
      <c r="E65" s="2030">
        <f t="shared" si="2"/>
        <v>105000</v>
      </c>
      <c r="F65" s="1431">
        <f>E65/'Data Analysis'!$C$188</f>
        <v>1.0693553315001527</v>
      </c>
      <c r="G65" s="1430">
        <f>E65/'Data Analysis'!$C$183</f>
        <v>1750</v>
      </c>
      <c r="H65" s="1431">
        <f>E65/'Data Analysis'!$D$188</f>
        <v>1.0693553315001527</v>
      </c>
      <c r="I65" s="1489">
        <f>E65/'Data Analysis'!$D$183</f>
        <v>1750</v>
      </c>
    </row>
    <row r="66" spans="1:9" ht="13.5" thickBot="1">
      <c r="A66" s="1427" t="s">
        <v>897</v>
      </c>
      <c r="B66" s="2028">
        <f>295398+100000+25000</f>
        <v>420398</v>
      </c>
      <c r="C66" s="1428"/>
      <c r="D66" s="1429"/>
      <c r="E66" s="2030">
        <f t="shared" si="2"/>
        <v>420398</v>
      </c>
      <c r="F66" s="1431">
        <f>E66/'Data Analysis'!$C$188</f>
        <v>4.2814746919238216</v>
      </c>
      <c r="G66" s="1430">
        <f>E66/'Data Analysis'!$C$183</f>
        <v>7006.6333333333332</v>
      </c>
      <c r="H66" s="1431">
        <f>E66/'Data Analysis'!$D$188</f>
        <v>4.2814746919238216</v>
      </c>
      <c r="I66" s="1489">
        <f>E66/'Data Analysis'!$D$183</f>
        <v>7006.6333333333332</v>
      </c>
    </row>
    <row r="67" spans="1:9" ht="13.5" thickBot="1">
      <c r="A67" s="1427" t="s">
        <v>898</v>
      </c>
      <c r="B67" s="2028">
        <f>194366+85000+25000</f>
        <v>304366</v>
      </c>
      <c r="C67" s="1428"/>
      <c r="D67" s="1429"/>
      <c r="E67" s="2030">
        <f t="shared" si="2"/>
        <v>304366</v>
      </c>
      <c r="F67" s="1431">
        <f>E67/'Data Analysis'!$C$188</f>
        <v>3.0997657602607189</v>
      </c>
      <c r="G67" s="1430">
        <f>E67/'Data Analysis'!$C$183</f>
        <v>5072.7666666666664</v>
      </c>
      <c r="H67" s="1431">
        <f>E67/'Data Analysis'!$D$188</f>
        <v>3.0997657602607189</v>
      </c>
      <c r="I67" s="1489">
        <f>E67/'Data Analysis'!$D$183</f>
        <v>5072.7666666666664</v>
      </c>
    </row>
    <row r="68" spans="1:9" ht="13.5" thickBot="1">
      <c r="A68" s="1439" t="s">
        <v>899</v>
      </c>
      <c r="B68" s="2028">
        <f>108572+65000+25000</f>
        <v>198572</v>
      </c>
      <c r="C68" s="1428"/>
      <c r="D68" s="1429"/>
      <c r="E68" s="2030">
        <f t="shared" si="2"/>
        <v>198572</v>
      </c>
      <c r="F68" s="1431">
        <f>E68/'Data Analysis'!$C$188</f>
        <v>2.0223240655871271</v>
      </c>
      <c r="G68" s="1430">
        <f>E68/'Data Analysis'!$C$183</f>
        <v>3309.5333333333333</v>
      </c>
      <c r="H68" s="1431">
        <f>E68/'Data Analysis'!$D$188</f>
        <v>2.0223240655871271</v>
      </c>
      <c r="I68" s="1489">
        <f>E68/'Data Analysis'!$D$183</f>
        <v>3309.5333333333333</v>
      </c>
    </row>
    <row r="69" spans="1:9" ht="13.5" thickBot="1">
      <c r="A69" s="1427" t="s">
        <v>900</v>
      </c>
      <c r="B69" s="2028">
        <v>250000</v>
      </c>
      <c r="C69" s="1428"/>
      <c r="D69" s="1429"/>
      <c r="E69" s="2030">
        <f t="shared" si="2"/>
        <v>250000</v>
      </c>
      <c r="F69" s="1431">
        <f>E69/'Data Analysis'!$C$188</f>
        <v>2.5460841226194115</v>
      </c>
      <c r="G69" s="1430">
        <f>E69/'Data Analysis'!$C$183</f>
        <v>4166.666666666667</v>
      </c>
      <c r="H69" s="1431">
        <f>E69/'Data Analysis'!$D$188</f>
        <v>2.5460841226194115</v>
      </c>
      <c r="I69" s="1489">
        <f>E69/'Data Analysis'!$D$183</f>
        <v>4166.666666666667</v>
      </c>
    </row>
    <row r="70" spans="1:9" ht="13.5" thickBot="1">
      <c r="A70" s="1427" t="s">
        <v>901</v>
      </c>
      <c r="B70" s="2028">
        <f>324128+100000</f>
        <v>424128</v>
      </c>
      <c r="C70" s="1428"/>
      <c r="D70" s="1429"/>
      <c r="E70" s="2030">
        <f t="shared" si="2"/>
        <v>424128</v>
      </c>
      <c r="F70" s="1431">
        <f>E70/'Data Analysis'!$C$188</f>
        <v>4.3194622670333027</v>
      </c>
      <c r="G70" s="1430">
        <f>E70/'Data Analysis'!$C$183</f>
        <v>7068.8</v>
      </c>
      <c r="H70" s="1431">
        <f>E70/'Data Analysis'!$D$188</f>
        <v>4.3194622670333027</v>
      </c>
      <c r="I70" s="1489">
        <f>E70/'Data Analysis'!$D$183</f>
        <v>7068.8</v>
      </c>
    </row>
    <row r="71" spans="1:9" ht="13.5" thickBot="1">
      <c r="A71" s="1427" t="s">
        <v>902</v>
      </c>
      <c r="B71" s="2028">
        <v>13162</v>
      </c>
      <c r="C71" s="1428"/>
      <c r="D71" s="1429"/>
      <c r="E71" s="2030">
        <f t="shared" si="2"/>
        <v>13162</v>
      </c>
      <c r="F71" s="1431">
        <f>E71/'Data Analysis'!$C$188</f>
        <v>0.13404623688766676</v>
      </c>
      <c r="G71" s="1430">
        <f>E71/'Data Analysis'!$C$183</f>
        <v>219.36666666666667</v>
      </c>
      <c r="H71" s="1431">
        <f>E71/'Data Analysis'!$D$188</f>
        <v>0.13404623688766676</v>
      </c>
      <c r="I71" s="1489">
        <f>E71/'Data Analysis'!$D$183</f>
        <v>219.36666666666667</v>
      </c>
    </row>
    <row r="72" spans="1:9" ht="13.5" thickBot="1">
      <c r="A72" s="1433" t="s">
        <v>903</v>
      </c>
      <c r="B72" s="2028">
        <v>0</v>
      </c>
      <c r="C72" s="1428"/>
      <c r="D72" s="1429"/>
      <c r="E72" s="2030">
        <f t="shared" si="2"/>
        <v>0</v>
      </c>
      <c r="F72" s="1431">
        <f>E72/'Data Analysis'!$C$188</f>
        <v>0</v>
      </c>
      <c r="G72" s="1430">
        <f>E72/'Data Analysis'!$C$183</f>
        <v>0</v>
      </c>
      <c r="H72" s="1431">
        <f>E72/'Data Analysis'!$D$188</f>
        <v>0</v>
      </c>
      <c r="I72" s="1489">
        <f>E72/'Data Analysis'!$D$183</f>
        <v>0</v>
      </c>
    </row>
    <row r="73" spans="1:9" ht="13.5" thickBot="1">
      <c r="A73" s="1433" t="s">
        <v>903</v>
      </c>
      <c r="B73" s="2028">
        <v>0</v>
      </c>
      <c r="C73" s="1428"/>
      <c r="D73" s="1429"/>
      <c r="E73" s="2030">
        <f t="shared" si="2"/>
        <v>0</v>
      </c>
      <c r="F73" s="1431">
        <f>E73/'Data Analysis'!$C$188</f>
        <v>0</v>
      </c>
      <c r="G73" s="1430">
        <f>E73/'Data Analysis'!$C$183</f>
        <v>0</v>
      </c>
      <c r="H73" s="1431">
        <f>E73/'Data Analysis'!$D$188</f>
        <v>0</v>
      </c>
      <c r="I73" s="1489">
        <f>E73/'Data Analysis'!$D$183</f>
        <v>0</v>
      </c>
    </row>
    <row r="74" spans="1:9" ht="13.5" thickBot="1">
      <c r="A74" s="1434"/>
      <c r="B74" s="2029"/>
      <c r="C74" s="1435"/>
      <c r="D74" s="1435"/>
      <c r="E74" s="2029"/>
      <c r="G74" s="1436"/>
      <c r="H74" s="1436"/>
      <c r="I74" s="1490"/>
    </row>
    <row r="75" spans="1:9" ht="13.5" thickBot="1">
      <c r="A75" s="1437" t="s">
        <v>1882</v>
      </c>
      <c r="B75" s="2030">
        <f>SUM(B41:B74)</f>
        <v>5280000</v>
      </c>
      <c r="C75" s="1430">
        <f>SUM(C41:C74)</f>
        <v>0</v>
      </c>
      <c r="D75" s="1430">
        <f>SUM(D41:D74)</f>
        <v>0</v>
      </c>
      <c r="E75" s="2030">
        <f>SUM(E41:E74)</f>
        <v>5280000</v>
      </c>
      <c r="F75" s="1431">
        <f>E75/'Data Analysis'!$C$188</f>
        <v>53.773296669721965</v>
      </c>
      <c r="G75" s="1430">
        <f>E75/'Data Analysis'!$C$183</f>
        <v>88000</v>
      </c>
      <c r="H75" s="1431">
        <f>E75/'Data Analysis'!$D$188</f>
        <v>53.773296669721965</v>
      </c>
      <c r="I75" s="1489">
        <f>E75/'Data Analysis'!$D$183</f>
        <v>88000</v>
      </c>
    </row>
    <row r="76" spans="1:9">
      <c r="A76" s="1434"/>
      <c r="B76" s="1435"/>
      <c r="C76" s="1435"/>
      <c r="D76" s="1435"/>
      <c r="E76" s="1654"/>
      <c r="G76" s="1436"/>
      <c r="H76" s="1436"/>
      <c r="I76" s="1490"/>
    </row>
    <row r="77" spans="1:9" ht="13.5" thickBot="1">
      <c r="A77" s="1438" t="s">
        <v>1358</v>
      </c>
      <c r="B77" s="1435"/>
      <c r="C77" s="1435"/>
      <c r="D77" s="1435"/>
      <c r="E77" s="1435"/>
      <c r="G77" s="1436"/>
      <c r="H77" s="1436"/>
      <c r="I77" s="1490"/>
    </row>
    <row r="78" spans="1:9" ht="13.5" thickBot="1">
      <c r="A78" s="1427" t="s">
        <v>904</v>
      </c>
      <c r="B78" s="2028">
        <f>77999+600</f>
        <v>78599</v>
      </c>
      <c r="C78" s="1428"/>
      <c r="D78" s="1429"/>
      <c r="E78" s="1430">
        <f>SUM(B78:D78)</f>
        <v>78599</v>
      </c>
      <c r="F78" s="1431">
        <f>E78/'Data Analysis'!$C$188</f>
        <v>0.8004786638150525</v>
      </c>
      <c r="G78" s="1430">
        <f>E78/'Data Analysis'!$C$183</f>
        <v>1309.9833333333333</v>
      </c>
      <c r="H78" s="1431">
        <f>E78/'Data Analysis'!$D$188</f>
        <v>0.8004786638150525</v>
      </c>
      <c r="I78" s="1489">
        <f>E78/'Data Analysis'!$D$183</f>
        <v>1309.9833333333333</v>
      </c>
    </row>
    <row r="79" spans="1:9" ht="13.5" thickBot="1">
      <c r="A79" s="1427" t="s">
        <v>905</v>
      </c>
      <c r="B79" s="2028">
        <f>17995+6000</f>
        <v>23995</v>
      </c>
      <c r="C79" s="1428"/>
      <c r="D79" s="1429"/>
      <c r="E79" s="1430">
        <f>SUM(B79:D79)</f>
        <v>23995</v>
      </c>
      <c r="F79" s="1431">
        <f>E79/'Data Analysis'!$C$188</f>
        <v>0.24437315408901111</v>
      </c>
      <c r="G79" s="1430">
        <f>E79/'Data Analysis'!$C$183</f>
        <v>399.91666666666669</v>
      </c>
      <c r="H79" s="1431">
        <f>E79/'Data Analysis'!$D$188</f>
        <v>0.24437315408901111</v>
      </c>
      <c r="I79" s="1489">
        <f>E79/'Data Analysis'!$D$183</f>
        <v>399.91666666666669</v>
      </c>
    </row>
    <row r="80" spans="1:9" ht="13.5" thickBot="1">
      <c r="A80" s="1427" t="s">
        <v>906</v>
      </c>
      <c r="B80" s="2028">
        <v>61658</v>
      </c>
      <c r="C80" s="1428"/>
      <c r="D80" s="1429"/>
      <c r="E80" s="1430">
        <f>SUM(B80:D80)</f>
        <v>61658</v>
      </c>
      <c r="F80" s="1431">
        <f>E80/'Data Analysis'!$C$188</f>
        <v>0.6279458193298707</v>
      </c>
      <c r="G80" s="1430">
        <f>E80/'Data Analysis'!$C$183</f>
        <v>1027.6333333333334</v>
      </c>
      <c r="H80" s="1431">
        <f>E80/'Data Analysis'!$D$188</f>
        <v>0.6279458193298707</v>
      </c>
      <c r="I80" s="1489">
        <f>E80/'Data Analysis'!$D$183</f>
        <v>1027.6333333333334</v>
      </c>
    </row>
    <row r="81" spans="1:9" ht="13.5" thickBot="1">
      <c r="A81" s="1433" t="s">
        <v>2292</v>
      </c>
      <c r="B81" s="2028">
        <v>30598</v>
      </c>
      <c r="C81" s="1428"/>
      <c r="D81" s="1429"/>
      <c r="E81" s="1430">
        <f>SUM(B81:D81)</f>
        <v>30598</v>
      </c>
      <c r="F81" s="1431">
        <f>E81/'Data Analysis'!$C$188</f>
        <v>0.31162032793563499</v>
      </c>
      <c r="G81" s="1430">
        <f>E81/'Data Analysis'!$C$183</f>
        <v>509.96666666666664</v>
      </c>
      <c r="H81" s="1431">
        <f>E81/'Data Analysis'!$D$188</f>
        <v>0.31162032793563499</v>
      </c>
      <c r="I81" s="1489">
        <f>E81/'Data Analysis'!$D$183</f>
        <v>509.96666666666664</v>
      </c>
    </row>
    <row r="82" spans="1:9" ht="13.5" thickBot="1">
      <c r="A82" s="1433" t="s">
        <v>2293</v>
      </c>
      <c r="B82" s="2028">
        <v>30000</v>
      </c>
      <c r="C82" s="1428"/>
      <c r="D82" s="1429"/>
      <c r="E82" s="1430">
        <f>SUM(B82:D82)</f>
        <v>30000</v>
      </c>
      <c r="F82" s="1431">
        <f>E82/'Data Analysis'!$C$188</f>
        <v>0.30553009471432935</v>
      </c>
      <c r="G82" s="1430">
        <f>E82/'Data Analysis'!$C$183</f>
        <v>500</v>
      </c>
      <c r="H82" s="1431">
        <f>E82/'Data Analysis'!$D$188</f>
        <v>0.30553009471432935</v>
      </c>
      <c r="I82" s="1489">
        <f>E82/'Data Analysis'!$D$183</f>
        <v>500</v>
      </c>
    </row>
    <row r="83" spans="1:9" ht="13.5" thickBot="1">
      <c r="A83" s="1434"/>
      <c r="B83" s="2029"/>
      <c r="C83" s="1435"/>
      <c r="D83" s="1435"/>
      <c r="E83" s="1435"/>
      <c r="G83" s="1436"/>
      <c r="H83" s="1436"/>
      <c r="I83" s="1490"/>
    </row>
    <row r="84" spans="1:9" ht="13.5" thickBot="1">
      <c r="A84" s="1437" t="s">
        <v>1883</v>
      </c>
      <c r="B84" s="2030">
        <f>SUM(B78:B82)</f>
        <v>224850</v>
      </c>
      <c r="C84" s="1430">
        <f>SUM(C78:C82)</f>
        <v>0</v>
      </c>
      <c r="D84" s="1430">
        <f>SUM(D78:D82)</f>
        <v>0</v>
      </c>
      <c r="E84" s="1430">
        <f>SUM(E78:E82)</f>
        <v>224850</v>
      </c>
      <c r="F84" s="1431">
        <f>E84/'Data Analysis'!$C$188</f>
        <v>2.2899480598838986</v>
      </c>
      <c r="G84" s="1430">
        <f>E84/'Data Analysis'!$C$183</f>
        <v>3747.5</v>
      </c>
      <c r="H84" s="1431">
        <f>E84/'Data Analysis'!$D$188</f>
        <v>2.2899480598838986</v>
      </c>
      <c r="I84" s="1489">
        <f>E84/'Data Analysis'!$D$183</f>
        <v>3747.5</v>
      </c>
    </row>
    <row r="85" spans="1:9">
      <c r="A85" s="1434"/>
      <c r="B85" s="1435"/>
      <c r="C85" s="1435"/>
      <c r="D85" s="1435"/>
      <c r="E85" s="1654"/>
      <c r="G85" s="1436"/>
      <c r="H85" s="1436"/>
      <c r="I85" s="1490"/>
    </row>
    <row r="86" spans="1:9">
      <c r="A86" s="1434"/>
      <c r="B86" s="1435"/>
      <c r="C86" s="1435"/>
      <c r="D86" s="1435"/>
      <c r="E86" s="1435"/>
      <c r="G86" s="1436"/>
      <c r="H86" s="1436"/>
      <c r="I86" s="1490"/>
    </row>
    <row r="87" spans="1:9">
      <c r="A87" s="1434"/>
      <c r="B87" s="1435"/>
      <c r="C87" s="1435"/>
      <c r="D87" s="1435"/>
      <c r="E87" s="1435"/>
      <c r="G87" s="1436"/>
      <c r="H87" s="1436"/>
      <c r="I87" s="1490"/>
    </row>
    <row r="88" spans="1:9">
      <c r="A88" s="1438" t="s">
        <v>907</v>
      </c>
      <c r="B88" s="1435"/>
      <c r="C88" s="1435"/>
      <c r="D88" s="1435"/>
      <c r="E88" s="1435"/>
      <c r="G88" s="1436"/>
      <c r="H88" s="1436"/>
      <c r="I88" s="1490"/>
    </row>
    <row r="89" spans="1:9" ht="13.5" thickBot="1">
      <c r="A89" s="1438" t="s">
        <v>1884</v>
      </c>
      <c r="B89" s="1435"/>
      <c r="C89" s="1435"/>
      <c r="D89" s="1435"/>
      <c r="E89" s="1435"/>
      <c r="G89" s="1436"/>
      <c r="H89" s="1436"/>
      <c r="I89" s="1490"/>
    </row>
    <row r="90" spans="1:9" ht="13.5" thickBot="1">
      <c r="A90" s="1439" t="s">
        <v>908</v>
      </c>
      <c r="B90" s="1428"/>
      <c r="C90" s="1428"/>
      <c r="D90" s="1429"/>
      <c r="E90" s="1430">
        <f t="shared" ref="E90:E96" si="3">SUM(B90:D90)</f>
        <v>0</v>
      </c>
      <c r="F90" s="1430">
        <f>E90/'Data Analysis'!$C$188</f>
        <v>0</v>
      </c>
      <c r="G90" s="1430">
        <f>E90/'Data Analysis'!$C$183</f>
        <v>0</v>
      </c>
      <c r="H90" s="1430">
        <f>E90/'Data Analysis'!$D$188</f>
        <v>0</v>
      </c>
      <c r="I90" s="1489">
        <f>E90/'Data Analysis'!$D$183</f>
        <v>0</v>
      </c>
    </row>
    <row r="91" spans="1:9" ht="13.5" thickBot="1">
      <c r="A91" s="1439" t="s">
        <v>909</v>
      </c>
      <c r="B91" s="1428"/>
      <c r="C91" s="1428"/>
      <c r="D91" s="1429"/>
      <c r="E91" s="1430">
        <f t="shared" si="3"/>
        <v>0</v>
      </c>
      <c r="F91" s="1430">
        <f>E91/'Data Analysis'!$C$188</f>
        <v>0</v>
      </c>
      <c r="G91" s="1430">
        <f>E91/'Data Analysis'!$C$183</f>
        <v>0</v>
      </c>
      <c r="H91" s="1430">
        <f>E91/'Data Analysis'!$D$188</f>
        <v>0</v>
      </c>
      <c r="I91" s="1489">
        <f>E91/'Data Analysis'!$D$183</f>
        <v>0</v>
      </c>
    </row>
    <row r="92" spans="1:9" ht="13.5" thickBot="1">
      <c r="A92" s="1439" t="s">
        <v>910</v>
      </c>
      <c r="B92" s="1428"/>
      <c r="C92" s="1428"/>
      <c r="D92" s="1429"/>
      <c r="E92" s="1430">
        <f t="shared" si="3"/>
        <v>0</v>
      </c>
      <c r="F92" s="1430">
        <f>E92/'Data Analysis'!$C$188</f>
        <v>0</v>
      </c>
      <c r="G92" s="1430">
        <f>E92/'Data Analysis'!$C$183</f>
        <v>0</v>
      </c>
      <c r="H92" s="1430">
        <f>E92/'Data Analysis'!$D$188</f>
        <v>0</v>
      </c>
      <c r="I92" s="1489">
        <f>E92/'Data Analysis'!$D$183</f>
        <v>0</v>
      </c>
    </row>
    <row r="93" spans="1:9" ht="13.5" thickBot="1">
      <c r="A93" s="1439" t="s">
        <v>1365</v>
      </c>
      <c r="B93" s="1428"/>
      <c r="C93" s="1428"/>
      <c r="D93" s="1429"/>
      <c r="E93" s="1430">
        <f t="shared" si="3"/>
        <v>0</v>
      </c>
      <c r="F93" s="1430">
        <f>E93/'Data Analysis'!$C$188</f>
        <v>0</v>
      </c>
      <c r="G93" s="1430">
        <f>E93/'Data Analysis'!$C$183</f>
        <v>0</v>
      </c>
      <c r="H93" s="1430">
        <f>E93/'Data Analysis'!$D$188</f>
        <v>0</v>
      </c>
      <c r="I93" s="1489">
        <f>E93/'Data Analysis'!$D$183</f>
        <v>0</v>
      </c>
    </row>
    <row r="94" spans="1:9" ht="13.5" thickBot="1">
      <c r="A94" s="1439" t="s">
        <v>911</v>
      </c>
      <c r="B94" s="1428"/>
      <c r="C94" s="1428"/>
      <c r="D94" s="1429"/>
      <c r="E94" s="1430">
        <f t="shared" si="3"/>
        <v>0</v>
      </c>
      <c r="F94" s="1430">
        <f>E94/'Data Analysis'!$C$188</f>
        <v>0</v>
      </c>
      <c r="G94" s="1430">
        <f>E94/'Data Analysis'!$C$183</f>
        <v>0</v>
      </c>
      <c r="H94" s="1430">
        <f>E94/'Data Analysis'!$D$188</f>
        <v>0</v>
      </c>
      <c r="I94" s="1489">
        <f>E94/'Data Analysis'!$D$183</f>
        <v>0</v>
      </c>
    </row>
    <row r="95" spans="1:9" ht="13.5" thickBot="1">
      <c r="A95" s="1433" t="s">
        <v>912</v>
      </c>
      <c r="B95" s="1428"/>
      <c r="C95" s="1428"/>
      <c r="D95" s="1429"/>
      <c r="E95" s="1430">
        <f t="shared" si="3"/>
        <v>0</v>
      </c>
      <c r="F95" s="1430">
        <f>E95/'Data Analysis'!$C$188</f>
        <v>0</v>
      </c>
      <c r="G95" s="1430">
        <f>E95/'Data Analysis'!$C$183</f>
        <v>0</v>
      </c>
      <c r="H95" s="1430">
        <f>E95/'Data Analysis'!$D$188</f>
        <v>0</v>
      </c>
      <c r="I95" s="1489">
        <f>E95/'Data Analysis'!$D$183</f>
        <v>0</v>
      </c>
    </row>
    <row r="96" spans="1:9" ht="13.5" thickBot="1">
      <c r="A96" s="1433" t="s">
        <v>912</v>
      </c>
      <c r="B96" s="1428"/>
      <c r="C96" s="1428"/>
      <c r="D96" s="1429"/>
      <c r="E96" s="1430">
        <f t="shared" si="3"/>
        <v>0</v>
      </c>
      <c r="F96" s="1430">
        <f>E96/'Data Analysis'!$C$188</f>
        <v>0</v>
      </c>
      <c r="G96" s="1430">
        <f>E96/'Data Analysis'!$C$183</f>
        <v>0</v>
      </c>
      <c r="H96" s="1430">
        <f>E96/'Data Analysis'!$D$188</f>
        <v>0</v>
      </c>
      <c r="I96" s="1489">
        <f>E96/'Data Analysis'!$D$183</f>
        <v>0</v>
      </c>
    </row>
    <row r="97" spans="1:11" ht="13.5" thickBot="1">
      <c r="A97" s="1434"/>
      <c r="B97" s="1435"/>
      <c r="C97" s="1435"/>
      <c r="D97" s="1435"/>
      <c r="E97" s="1435"/>
      <c r="G97" s="1436"/>
      <c r="H97" s="1436"/>
      <c r="I97" s="1490"/>
    </row>
    <row r="98" spans="1:11" ht="13.5" thickBot="1">
      <c r="A98" s="1440" t="s">
        <v>913</v>
      </c>
      <c r="B98" s="1430">
        <f>SUM(B90:B96)</f>
        <v>0</v>
      </c>
      <c r="C98" s="1430">
        <f>SUM(C90:C96)</f>
        <v>0</v>
      </c>
      <c r="D98" s="1430">
        <f>SUM(D90:D96)</f>
        <v>0</v>
      </c>
      <c r="E98" s="1430">
        <f>SUM(E90:E96)</f>
        <v>0</v>
      </c>
      <c r="F98" s="1430">
        <f>E98/'Data Analysis'!$C$188</f>
        <v>0</v>
      </c>
      <c r="G98" s="1430">
        <f>E98/'Data Analysis'!$C$183</f>
        <v>0</v>
      </c>
      <c r="H98" s="1430">
        <f>E98/'Data Analysis'!$D$188</f>
        <v>0</v>
      </c>
      <c r="I98" s="1489">
        <f>E98/'Data Analysis'!$D$183</f>
        <v>0</v>
      </c>
    </row>
    <row r="99" spans="1:11">
      <c r="A99" s="1434"/>
      <c r="B99" s="1435"/>
      <c r="C99" s="1435"/>
      <c r="D99" s="1435"/>
      <c r="E99" s="1654"/>
      <c r="G99" s="1436"/>
      <c r="H99" s="1436"/>
      <c r="I99" s="1490"/>
    </row>
    <row r="100" spans="1:11" ht="13.5" thickBot="1">
      <c r="A100" s="1438" t="s">
        <v>914</v>
      </c>
      <c r="B100" s="1435"/>
      <c r="C100" s="1435"/>
      <c r="D100" s="1435"/>
      <c r="E100" s="1441"/>
      <c r="G100" s="1436"/>
      <c r="H100" s="1436"/>
      <c r="I100" s="1490"/>
    </row>
    <row r="101" spans="1:11" ht="13.5" thickBot="1">
      <c r="A101" s="1439" t="s">
        <v>915</v>
      </c>
      <c r="B101" s="2028">
        <v>422683</v>
      </c>
      <c r="C101" s="1428"/>
      <c r="D101" s="1429"/>
      <c r="E101" s="1430">
        <f>SUM(B101:D101)</f>
        <v>422683</v>
      </c>
      <c r="F101" s="1430">
        <f>E101/'Data Analysis'!$C$188</f>
        <v>4.304745900804563</v>
      </c>
      <c r="G101" s="1430">
        <f>E101/'Data Analysis'!$C$183</f>
        <v>7044.7166666666662</v>
      </c>
      <c r="H101" s="1430">
        <f>E101/'Data Analysis'!$D$188</f>
        <v>4.304745900804563</v>
      </c>
      <c r="I101" s="1489">
        <f>E101/'Data Analysis'!$D$183</f>
        <v>7044.7166666666662</v>
      </c>
    </row>
    <row r="102" spans="1:11" ht="13.5" thickBot="1">
      <c r="A102" s="1439" t="s">
        <v>916</v>
      </c>
      <c r="B102" s="2028">
        <v>140894</v>
      </c>
      <c r="C102" s="1428"/>
      <c r="D102" s="1429"/>
      <c r="E102" s="1430">
        <f>SUM(B102:D102)</f>
        <v>140894</v>
      </c>
      <c r="F102" s="1430">
        <f>E102/'Data Analysis'!$C$188</f>
        <v>1.4349119054893573</v>
      </c>
      <c r="G102" s="1430">
        <f>E102/'Data Analysis'!$C$183</f>
        <v>2348.2333333333331</v>
      </c>
      <c r="H102" s="1430">
        <f>E102/'Data Analysis'!$D$188</f>
        <v>1.4349119054893573</v>
      </c>
      <c r="I102" s="1489">
        <f>E102/'Data Analysis'!$D$183</f>
        <v>2348.2333333333331</v>
      </c>
    </row>
    <row r="103" spans="1:11" ht="13.5" thickBot="1">
      <c r="A103" s="1439" t="s">
        <v>1416</v>
      </c>
      <c r="B103" s="2028">
        <v>422683</v>
      </c>
      <c r="C103" s="1428"/>
      <c r="D103" s="1429"/>
      <c r="E103" s="1430">
        <f>SUM(B103:D103)</f>
        <v>422683</v>
      </c>
      <c r="F103" s="1430">
        <f>E103/'Data Analysis'!$C$188</f>
        <v>4.304745900804563</v>
      </c>
      <c r="G103" s="1430">
        <f>E103/'Data Analysis'!$C$183</f>
        <v>7044.7166666666662</v>
      </c>
      <c r="H103" s="1430">
        <f>E103/'Data Analysis'!$D$188</f>
        <v>4.304745900804563</v>
      </c>
      <c r="I103" s="1489">
        <f>E103/'Data Analysis'!$D$183</f>
        <v>7044.7166666666662</v>
      </c>
    </row>
    <row r="104" spans="1:11" ht="13.5" thickBot="1">
      <c r="A104" s="1434"/>
      <c r="B104" s="2029"/>
      <c r="C104" s="1435"/>
      <c r="D104" s="1435"/>
      <c r="E104" s="1435"/>
      <c r="G104" s="1436"/>
      <c r="H104" s="1436"/>
      <c r="I104" s="1490"/>
    </row>
    <row r="105" spans="1:11" ht="13.5" thickBot="1">
      <c r="A105" s="1437" t="s">
        <v>1885</v>
      </c>
      <c r="B105" s="2030">
        <f>SUM(B101:B103)</f>
        <v>986260</v>
      </c>
      <c r="C105" s="1430">
        <f>SUM(C101:C103)</f>
        <v>0</v>
      </c>
      <c r="D105" s="1430">
        <f>SUM(D101:D103)</f>
        <v>0</v>
      </c>
      <c r="E105" s="1430">
        <f>SUM(E101:E103)</f>
        <v>986260</v>
      </c>
      <c r="F105" s="1430">
        <f>E105/'Data Analysis'!$C$188</f>
        <v>10.044403707098482</v>
      </c>
      <c r="G105" s="1430">
        <f>E105/'Data Analysis'!$C$183</f>
        <v>16437.666666666668</v>
      </c>
      <c r="H105" s="1430">
        <f>E105/'Data Analysis'!$D$188</f>
        <v>10.044403707098482</v>
      </c>
      <c r="I105" s="1489">
        <f>E105/'Data Analysis'!$D$183</f>
        <v>16437.666666666668</v>
      </c>
    </row>
    <row r="106" spans="1:11" ht="13.5" thickBot="1">
      <c r="A106" s="1442"/>
      <c r="E106" s="1656"/>
      <c r="G106" s="1436"/>
      <c r="H106" s="1436"/>
      <c r="I106" s="1490"/>
    </row>
    <row r="107" spans="1:11" ht="41.25" customHeight="1" thickBot="1">
      <c r="A107" s="1444" t="s">
        <v>918</v>
      </c>
      <c r="B107" s="1430">
        <f>B26+B38+B75+B84+B105+B98</f>
        <v>7695510</v>
      </c>
      <c r="C107" s="1430">
        <f>C26+C38+C75+C84+C105+C98</f>
        <v>0</v>
      </c>
      <c r="D107" s="1430">
        <f>D26+D38+D75+D84+D105+D98</f>
        <v>0</v>
      </c>
      <c r="E107" s="1430">
        <f>E26+E38+E75+E84+E105+E98</f>
        <v>7695510</v>
      </c>
      <c r="F107" s="1430">
        <f>E107/'Data Analysis'!$C$188</f>
        <v>78.37366330583562</v>
      </c>
      <c r="G107" s="1430">
        <f>E107/'Data Analysis'!$C$183</f>
        <v>128258.5</v>
      </c>
      <c r="H107" s="1430">
        <f>E107/'Data Analysis'!$D$188</f>
        <v>78.37366330583562</v>
      </c>
      <c r="I107" s="1489">
        <f>E107/'Data Analysis'!$D$183</f>
        <v>128258.5</v>
      </c>
    </row>
    <row r="108" spans="1:11">
      <c r="I108" s="1490"/>
    </row>
    <row r="109" spans="1:11" s="1445" customFormat="1" ht="39.950000000000003" customHeight="1">
      <c r="A109" s="2238" t="s">
        <v>1318</v>
      </c>
      <c r="B109" s="2239"/>
      <c r="C109" s="2239"/>
      <c r="D109" s="2239"/>
      <c r="E109" s="2239"/>
      <c r="F109" s="1417"/>
      <c r="G109" s="1417"/>
      <c r="H109" s="1417"/>
      <c r="I109" s="1490"/>
      <c r="J109" s="1417"/>
      <c r="K109" s="1417"/>
    </row>
    <row r="110" spans="1:11" s="1445" customFormat="1" ht="39.950000000000003" customHeight="1">
      <c r="A110" s="1417"/>
      <c r="B110" s="1417"/>
      <c r="C110" s="1417"/>
      <c r="D110" s="1443"/>
      <c r="E110" s="1443"/>
      <c r="F110" s="1417"/>
      <c r="G110" s="1417"/>
      <c r="H110" s="1417"/>
      <c r="I110" s="1490"/>
      <c r="J110" s="1417"/>
      <c r="K110" s="1417"/>
    </row>
    <row r="111" spans="1:11" s="1445" customFormat="1" ht="39.950000000000003" customHeight="1" thickBot="1">
      <c r="A111" s="2237" t="s">
        <v>919</v>
      </c>
      <c r="B111" s="2237"/>
      <c r="C111" s="2237"/>
      <c r="D111" s="2237"/>
      <c r="E111" s="2237"/>
      <c r="F111" s="1417"/>
      <c r="G111" s="1417"/>
      <c r="H111" s="1417"/>
      <c r="I111" s="1490"/>
      <c r="J111" s="1417"/>
      <c r="K111" s="1417"/>
    </row>
    <row r="112" spans="1:11" s="1445" customFormat="1" ht="39.950000000000003" customHeight="1" thickBot="1">
      <c r="A112" s="1446" t="s">
        <v>920</v>
      </c>
      <c r="B112" s="2230" t="s">
        <v>921</v>
      </c>
      <c r="C112" s="2231"/>
      <c r="D112" s="2231"/>
      <c r="E112" s="2232"/>
      <c r="I112" s="1491"/>
    </row>
    <row r="113" spans="1:9" s="1445" customFormat="1" ht="39.950000000000003" customHeight="1" thickBot="1">
      <c r="A113" s="1447" t="s">
        <v>922</v>
      </c>
      <c r="B113" s="2230" t="s">
        <v>923</v>
      </c>
      <c r="C113" s="2231"/>
      <c r="D113" s="2231"/>
      <c r="E113" s="2232"/>
      <c r="I113" s="1491"/>
    </row>
    <row r="114" spans="1:9" s="1445" customFormat="1" ht="39.950000000000003" customHeight="1" thickBot="1">
      <c r="A114" s="1447" t="s">
        <v>924</v>
      </c>
      <c r="B114" s="2230" t="s">
        <v>925</v>
      </c>
      <c r="C114" s="2231"/>
      <c r="D114" s="2231"/>
      <c r="E114" s="2232"/>
      <c r="I114" s="1491"/>
    </row>
    <row r="115" spans="1:9" s="1445" customFormat="1" ht="39.950000000000003" customHeight="1" thickBot="1">
      <c r="A115" s="1447" t="s">
        <v>926</v>
      </c>
      <c r="B115" s="2230" t="s">
        <v>1326</v>
      </c>
      <c r="C115" s="2231"/>
      <c r="D115" s="2231"/>
      <c r="E115" s="2232"/>
      <c r="I115" s="1491"/>
    </row>
    <row r="116" spans="1:9" s="1445" customFormat="1" ht="39.950000000000003" customHeight="1" thickBot="1">
      <c r="A116" s="1447" t="s">
        <v>927</v>
      </c>
      <c r="B116" s="2230" t="s">
        <v>928</v>
      </c>
      <c r="C116" s="2231"/>
      <c r="D116" s="2231"/>
      <c r="E116" s="2232"/>
      <c r="I116" s="1491"/>
    </row>
    <row r="117" spans="1:9" s="1445" customFormat="1" ht="39.950000000000003" customHeight="1" thickBot="1">
      <c r="A117" s="1447" t="s">
        <v>929</v>
      </c>
      <c r="B117" s="2230" t="s">
        <v>1327</v>
      </c>
      <c r="C117" s="2231"/>
      <c r="D117" s="2231"/>
      <c r="E117" s="2232"/>
      <c r="I117" s="1491"/>
    </row>
    <row r="118" spans="1:9" s="1445" customFormat="1" ht="39.950000000000003" customHeight="1" thickBot="1">
      <c r="A118" s="1447" t="s">
        <v>930</v>
      </c>
      <c r="B118" s="2230" t="s">
        <v>931</v>
      </c>
      <c r="C118" s="2231"/>
      <c r="D118" s="2231"/>
      <c r="E118" s="2232"/>
      <c r="I118" s="1491"/>
    </row>
    <row r="119" spans="1:9" s="1445" customFormat="1" ht="39.950000000000003" customHeight="1" thickBot="1">
      <c r="A119" s="1447" t="s">
        <v>932</v>
      </c>
      <c r="B119" s="2230" t="s">
        <v>933</v>
      </c>
      <c r="C119" s="2231"/>
      <c r="D119" s="2231"/>
      <c r="E119" s="2232"/>
      <c r="I119" s="1491"/>
    </row>
    <row r="120" spans="1:9" s="1445" customFormat="1" ht="39.950000000000003" customHeight="1" thickBot="1">
      <c r="A120" s="1447" t="s">
        <v>934</v>
      </c>
      <c r="B120" s="2230" t="s">
        <v>935</v>
      </c>
      <c r="C120" s="2231"/>
      <c r="D120" s="2231"/>
      <c r="E120" s="2232"/>
      <c r="I120" s="1491"/>
    </row>
    <row r="121" spans="1:9" s="1445" customFormat="1" ht="39.950000000000003" customHeight="1" thickBot="1">
      <c r="A121" s="1447" t="s">
        <v>936</v>
      </c>
      <c r="B121" s="2230" t="s">
        <v>937</v>
      </c>
      <c r="C121" s="2231"/>
      <c r="D121" s="2231"/>
      <c r="E121" s="2232"/>
      <c r="I121" s="1491"/>
    </row>
    <row r="122" spans="1:9" s="1445" customFormat="1" ht="39.950000000000003" customHeight="1" thickBot="1">
      <c r="A122" s="1447" t="s">
        <v>938</v>
      </c>
      <c r="B122" s="2230" t="s">
        <v>939</v>
      </c>
      <c r="C122" s="2231"/>
      <c r="D122" s="2231"/>
      <c r="E122" s="2232"/>
      <c r="I122" s="1491"/>
    </row>
    <row r="123" spans="1:9" s="1445" customFormat="1" ht="39.950000000000003" customHeight="1" thickBot="1">
      <c r="A123" s="1447" t="s">
        <v>940</v>
      </c>
      <c r="B123" s="2230" t="s">
        <v>941</v>
      </c>
      <c r="C123" s="2231"/>
      <c r="D123" s="2231"/>
      <c r="E123" s="2232"/>
      <c r="I123" s="1491"/>
    </row>
    <row r="124" spans="1:9" s="1445" customFormat="1" ht="39.950000000000003" customHeight="1" thickBot="1">
      <c r="A124" s="1447" t="s">
        <v>942</v>
      </c>
      <c r="B124" s="2230" t="s">
        <v>943</v>
      </c>
      <c r="C124" s="2231"/>
      <c r="D124" s="2231"/>
      <c r="E124" s="2232"/>
      <c r="I124" s="1491"/>
    </row>
    <row r="125" spans="1:9" s="1445" customFormat="1" ht="39.950000000000003" customHeight="1" thickBot="1">
      <c r="A125" s="1447" t="s">
        <v>944</v>
      </c>
      <c r="B125" s="2230" t="s">
        <v>945</v>
      </c>
      <c r="C125" s="2231"/>
      <c r="D125" s="2231"/>
      <c r="E125" s="2232"/>
      <c r="I125" s="1491"/>
    </row>
    <row r="126" spans="1:9" s="1445" customFormat="1" ht="39.950000000000003" customHeight="1" thickBot="1">
      <c r="A126" s="1447" t="s">
        <v>946</v>
      </c>
      <c r="B126" s="2230" t="s">
        <v>947</v>
      </c>
      <c r="C126" s="2231"/>
      <c r="D126" s="2231"/>
      <c r="E126" s="2232"/>
      <c r="I126" s="1491"/>
    </row>
    <row r="127" spans="1:9" s="1445" customFormat="1" ht="39.950000000000003" customHeight="1" thickBot="1">
      <c r="A127" s="1448" t="s">
        <v>948</v>
      </c>
      <c r="B127" s="2230" t="s">
        <v>949</v>
      </c>
      <c r="C127" s="2231"/>
      <c r="D127" s="2231"/>
      <c r="E127" s="2232"/>
      <c r="I127" s="1491"/>
    </row>
    <row r="128" spans="1:9" s="1445" customFormat="1" ht="39.950000000000003" customHeight="1" thickBot="1">
      <c r="A128" s="1446" t="s">
        <v>950</v>
      </c>
      <c r="B128" s="2230" t="s">
        <v>951</v>
      </c>
      <c r="C128" s="2231"/>
      <c r="D128" s="2231"/>
      <c r="E128" s="2232"/>
      <c r="I128" s="1491"/>
    </row>
    <row r="129" spans="1:9" s="1445" customFormat="1" ht="39.950000000000003" customHeight="1" thickBot="1">
      <c r="A129" s="1447" t="s">
        <v>952</v>
      </c>
      <c r="B129" s="2230" t="s">
        <v>953</v>
      </c>
      <c r="C129" s="2231"/>
      <c r="D129" s="2231"/>
      <c r="E129" s="2232"/>
      <c r="I129" s="1491"/>
    </row>
    <row r="130" spans="1:9" s="1445" customFormat="1" ht="39.950000000000003" customHeight="1" thickBot="1">
      <c r="A130" s="1447" t="s">
        <v>954</v>
      </c>
      <c r="B130" s="2230" t="s">
        <v>955</v>
      </c>
      <c r="C130" s="2231"/>
      <c r="D130" s="2231"/>
      <c r="E130" s="2232"/>
      <c r="I130" s="1491"/>
    </row>
    <row r="131" spans="1:9" s="1445" customFormat="1" ht="39.950000000000003" customHeight="1" thickBot="1">
      <c r="A131" s="1447" t="s">
        <v>956</v>
      </c>
      <c r="B131" s="2230" t="s">
        <v>957</v>
      </c>
      <c r="C131" s="2231"/>
      <c r="D131" s="2231"/>
      <c r="E131" s="2232"/>
      <c r="I131" s="1491"/>
    </row>
    <row r="132" spans="1:9" s="1445" customFormat="1" ht="39.950000000000003" customHeight="1" thickBot="1">
      <c r="A132" s="1447" t="s">
        <v>958</v>
      </c>
      <c r="B132" s="2230" t="s">
        <v>959</v>
      </c>
      <c r="C132" s="2231"/>
      <c r="D132" s="2231"/>
      <c r="E132" s="2232"/>
      <c r="I132" s="1491"/>
    </row>
    <row r="133" spans="1:9" s="1445" customFormat="1" ht="39.950000000000003" customHeight="1" thickBot="1">
      <c r="A133" s="1447" t="s">
        <v>960</v>
      </c>
      <c r="B133" s="2230" t="s">
        <v>961</v>
      </c>
      <c r="C133" s="2231"/>
      <c r="D133" s="2231"/>
      <c r="E133" s="2232"/>
      <c r="I133" s="1491"/>
    </row>
    <row r="134" spans="1:9" s="1445" customFormat="1" ht="39.950000000000003" customHeight="1" thickBot="1">
      <c r="A134" s="1447" t="s">
        <v>962</v>
      </c>
      <c r="B134" s="2230" t="s">
        <v>963</v>
      </c>
      <c r="C134" s="2231"/>
      <c r="D134" s="2231"/>
      <c r="E134" s="2232"/>
      <c r="I134" s="1491"/>
    </row>
    <row r="135" spans="1:9" s="1445" customFormat="1" ht="39.950000000000003" customHeight="1" thickBot="1">
      <c r="A135" s="1447" t="s">
        <v>964</v>
      </c>
      <c r="B135" s="2230" t="s">
        <v>965</v>
      </c>
      <c r="C135" s="2231"/>
      <c r="D135" s="2231"/>
      <c r="E135" s="2232"/>
      <c r="I135" s="1491"/>
    </row>
    <row r="136" spans="1:9" s="1445" customFormat="1" ht="39.950000000000003" customHeight="1" thickBot="1">
      <c r="A136" s="1447" t="s">
        <v>966</v>
      </c>
      <c r="B136" s="2230" t="s">
        <v>967</v>
      </c>
      <c r="C136" s="2231"/>
      <c r="D136" s="2231"/>
      <c r="E136" s="2232"/>
      <c r="I136" s="1491"/>
    </row>
    <row r="137" spans="1:9" s="1445" customFormat="1" ht="39.950000000000003" customHeight="1" thickBot="1">
      <c r="A137" s="1447" t="s">
        <v>968</v>
      </c>
      <c r="B137" s="2230" t="s">
        <v>969</v>
      </c>
      <c r="C137" s="2231"/>
      <c r="D137" s="2231"/>
      <c r="E137" s="2232"/>
      <c r="I137" s="1491"/>
    </row>
    <row r="138" spans="1:9" s="1445" customFormat="1" ht="39.950000000000003" customHeight="1" thickBot="1">
      <c r="A138" s="1447" t="s">
        <v>970</v>
      </c>
      <c r="B138" s="2230" t="s">
        <v>971</v>
      </c>
      <c r="C138" s="2231"/>
      <c r="D138" s="2231"/>
      <c r="E138" s="2232"/>
      <c r="I138" s="1491"/>
    </row>
    <row r="139" spans="1:9" s="1445" customFormat="1" ht="39.950000000000003" customHeight="1" thickBot="1">
      <c r="A139" s="1447" t="s">
        <v>972</v>
      </c>
      <c r="B139" s="2230" t="s">
        <v>973</v>
      </c>
      <c r="C139" s="2231"/>
      <c r="D139" s="2231"/>
      <c r="E139" s="2232"/>
      <c r="I139" s="1491"/>
    </row>
    <row r="140" spans="1:9" s="1445" customFormat="1" ht="39.950000000000003" customHeight="1" thickBot="1">
      <c r="A140" s="1447" t="s">
        <v>974</v>
      </c>
      <c r="B140" s="2230" t="s">
        <v>975</v>
      </c>
      <c r="C140" s="2231"/>
      <c r="D140" s="2231"/>
      <c r="E140" s="2232"/>
      <c r="I140" s="1491"/>
    </row>
    <row r="141" spans="1:9" s="1445" customFormat="1" ht="39.950000000000003" customHeight="1" thickBot="1">
      <c r="A141" s="1447" t="s">
        <v>976</v>
      </c>
      <c r="B141" s="2230" t="s">
        <v>977</v>
      </c>
      <c r="C141" s="2231"/>
      <c r="D141" s="2231"/>
      <c r="E141" s="2232"/>
      <c r="I141" s="1491"/>
    </row>
    <row r="142" spans="1:9" s="1445" customFormat="1" ht="39.950000000000003" customHeight="1" thickBot="1">
      <c r="A142" s="1447" t="s">
        <v>978</v>
      </c>
      <c r="B142" s="2230" t="s">
        <v>979</v>
      </c>
      <c r="C142" s="2231"/>
      <c r="D142" s="2231"/>
      <c r="E142" s="2232"/>
      <c r="I142" s="1491"/>
    </row>
    <row r="143" spans="1:9" s="1445" customFormat="1" ht="39.950000000000003" customHeight="1" thickBot="1">
      <c r="A143" s="1447" t="s">
        <v>980</v>
      </c>
      <c r="B143" s="2230" t="s">
        <v>981</v>
      </c>
      <c r="C143" s="2231"/>
      <c r="D143" s="2231"/>
      <c r="E143" s="2232"/>
      <c r="I143" s="1491"/>
    </row>
    <row r="144" spans="1:9" s="1445" customFormat="1" ht="39.950000000000003" customHeight="1" thickBot="1">
      <c r="A144" s="1447" t="s">
        <v>982</v>
      </c>
      <c r="B144" s="2230" t="s">
        <v>983</v>
      </c>
      <c r="C144" s="2231"/>
      <c r="D144" s="2231"/>
      <c r="E144" s="2232"/>
      <c r="I144" s="1491"/>
    </row>
    <row r="145" spans="1:11" s="1445" customFormat="1" ht="39.950000000000003" customHeight="1" thickBot="1">
      <c r="A145" s="1447" t="s">
        <v>984</v>
      </c>
      <c r="B145" s="2230" t="s">
        <v>985</v>
      </c>
      <c r="C145" s="2231"/>
      <c r="D145" s="2231"/>
      <c r="E145" s="2232"/>
      <c r="I145" s="1491"/>
    </row>
    <row r="146" spans="1:11" s="1445" customFormat="1" ht="39.950000000000003" customHeight="1" thickBot="1">
      <c r="A146" s="1447" t="s">
        <v>986</v>
      </c>
      <c r="B146" s="2230" t="s">
        <v>987</v>
      </c>
      <c r="C146" s="2231"/>
      <c r="D146" s="2231"/>
      <c r="E146" s="2232"/>
      <c r="I146" s="1491"/>
    </row>
    <row r="147" spans="1:11" s="1445" customFormat="1" ht="39.950000000000003" customHeight="1" thickBot="1">
      <c r="A147" s="1447" t="s">
        <v>988</v>
      </c>
      <c r="B147" s="2230" t="s">
        <v>989</v>
      </c>
      <c r="C147" s="2231"/>
      <c r="D147" s="2231"/>
      <c r="E147" s="2232"/>
      <c r="I147" s="1491"/>
    </row>
    <row r="148" spans="1:11" s="1445" customFormat="1" ht="39.950000000000003" customHeight="1" thickBot="1">
      <c r="A148" s="1448" t="s">
        <v>990</v>
      </c>
      <c r="B148" s="2230" t="s">
        <v>1328</v>
      </c>
      <c r="C148" s="2231"/>
      <c r="D148" s="2231"/>
      <c r="E148" s="2232"/>
      <c r="I148" s="1491"/>
    </row>
    <row r="149" spans="1:11" s="1445" customFormat="1" ht="39.950000000000003" customHeight="1" thickBot="1">
      <c r="A149" s="1446"/>
      <c r="B149" s="2230" t="s">
        <v>991</v>
      </c>
      <c r="C149" s="2231"/>
      <c r="D149" s="2231"/>
      <c r="E149" s="2232"/>
      <c r="I149" s="1491"/>
    </row>
    <row r="150" spans="1:11" s="1445" customFormat="1" ht="39.950000000000003" customHeight="1" thickBot="1">
      <c r="A150" s="1447" t="s">
        <v>992</v>
      </c>
      <c r="B150" s="2230" t="s">
        <v>1329</v>
      </c>
      <c r="C150" s="2231"/>
      <c r="D150" s="2231"/>
      <c r="E150" s="2232"/>
      <c r="I150" s="1491"/>
    </row>
    <row r="151" spans="1:11" s="1445" customFormat="1" ht="39.950000000000003" customHeight="1" thickBot="1">
      <c r="A151" s="1447" t="s">
        <v>993</v>
      </c>
      <c r="B151" s="2230" t="s">
        <v>994</v>
      </c>
      <c r="C151" s="2231"/>
      <c r="D151" s="2231"/>
      <c r="E151" s="2232"/>
      <c r="I151" s="1491"/>
    </row>
    <row r="152" spans="1:11" s="1445" customFormat="1" ht="39.950000000000003" customHeight="1" thickBot="1">
      <c r="A152" s="1447" t="s">
        <v>995</v>
      </c>
      <c r="B152" s="2230" t="s">
        <v>996</v>
      </c>
      <c r="C152" s="2231"/>
      <c r="D152" s="2231"/>
      <c r="E152" s="2232"/>
      <c r="I152" s="1491"/>
    </row>
    <row r="153" spans="1:11" s="1445" customFormat="1" ht="39.950000000000003" customHeight="1" thickBot="1">
      <c r="A153" s="2240" t="s">
        <v>997</v>
      </c>
      <c r="B153" s="2240"/>
      <c r="C153" s="2240"/>
      <c r="D153" s="2240"/>
      <c r="E153" s="2240"/>
      <c r="I153" s="1491"/>
    </row>
    <row r="154" spans="1:11" s="1445" customFormat="1" ht="39.950000000000003" customHeight="1" thickBot="1">
      <c r="A154" s="1446" t="s">
        <v>998</v>
      </c>
      <c r="B154" s="2230" t="s">
        <v>999</v>
      </c>
      <c r="C154" s="2231"/>
      <c r="D154" s="2231"/>
      <c r="E154" s="2232"/>
      <c r="I154" s="1491"/>
    </row>
    <row r="155" spans="1:11" s="1445" customFormat="1" ht="39.950000000000003" customHeight="1" thickBot="1">
      <c r="A155" s="1447" t="s">
        <v>1000</v>
      </c>
      <c r="B155" s="2230" t="s">
        <v>1001</v>
      </c>
      <c r="C155" s="2231"/>
      <c r="D155" s="2231"/>
      <c r="E155" s="2232"/>
      <c r="I155" s="1491"/>
    </row>
    <row r="156" spans="1:11" s="1445" customFormat="1" ht="39.950000000000003" customHeight="1" thickBot="1">
      <c r="A156" s="1447" t="s">
        <v>1002</v>
      </c>
      <c r="B156" s="2230" t="s">
        <v>1003</v>
      </c>
      <c r="C156" s="2231"/>
      <c r="D156" s="2231"/>
      <c r="E156" s="2232"/>
      <c r="I156" s="1491"/>
    </row>
    <row r="157" spans="1:11" s="1445" customFormat="1" ht="39.950000000000003" customHeight="1" thickBot="1">
      <c r="A157" s="1447" t="s">
        <v>1004</v>
      </c>
      <c r="B157" s="2230" t="s">
        <v>1005</v>
      </c>
      <c r="C157" s="2231"/>
      <c r="D157" s="2231"/>
      <c r="E157" s="2232"/>
      <c r="I157" s="1491"/>
    </row>
    <row r="158" spans="1:11" s="1445" customFormat="1" ht="39.950000000000003" customHeight="1" thickBot="1">
      <c r="A158" s="1449" t="s">
        <v>1006</v>
      </c>
      <c r="B158" s="1450"/>
      <c r="C158" s="1450"/>
      <c r="I158" s="1491"/>
    </row>
    <row r="159" spans="1:11" ht="42.6" customHeight="1" thickBot="1">
      <c r="A159" s="1446" t="s">
        <v>1007</v>
      </c>
      <c r="B159" s="2230" t="s">
        <v>1805</v>
      </c>
      <c r="C159" s="2231" t="s">
        <v>1008</v>
      </c>
      <c r="D159" s="2231"/>
      <c r="E159" s="2232"/>
      <c r="F159" s="1445"/>
      <c r="G159" s="1445"/>
      <c r="H159" s="1445"/>
      <c r="I159" s="1491"/>
      <c r="J159" s="1445"/>
      <c r="K159" s="1445"/>
    </row>
    <row r="160" spans="1:11" ht="13.5" thickBot="1">
      <c r="A160" s="1451" t="s">
        <v>1009</v>
      </c>
      <c r="B160" s="2230" t="s">
        <v>1806</v>
      </c>
      <c r="C160" s="2231"/>
      <c r="D160" s="2231"/>
      <c r="E160" s="2232"/>
      <c r="F160" s="1445"/>
      <c r="G160" s="1445"/>
      <c r="H160" s="1445"/>
      <c r="I160" s="1491"/>
      <c r="J160" s="1445"/>
      <c r="K160" s="1445"/>
    </row>
    <row r="161" spans="1:11" ht="13.5" thickBot="1">
      <c r="A161" s="1451" t="s">
        <v>1010</v>
      </c>
      <c r="B161" s="2230" t="s">
        <v>1807</v>
      </c>
      <c r="C161" s="2231"/>
      <c r="D161" s="2231"/>
      <c r="E161" s="2232"/>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paperSize="3"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91" zoomScale="110" zoomScaleNormal="110" workbookViewId="0">
      <selection activeCell="G110" sqref="G11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1442</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1886</v>
      </c>
      <c r="B2" s="445"/>
      <c r="C2" s="445"/>
      <c r="D2" s="445"/>
      <c r="E2" s="445"/>
      <c r="F2" s="445"/>
      <c r="G2" s="453"/>
      <c r="H2" s="445"/>
      <c r="I2" s="445"/>
      <c r="J2" s="445"/>
      <c r="K2" s="2241" t="s">
        <v>2121</v>
      </c>
      <c r="L2" s="2241"/>
      <c r="M2" s="2241"/>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2128</v>
      </c>
      <c r="O3" s="445"/>
      <c r="P3" s="445"/>
      <c r="Q3" s="454" t="s">
        <v>2128</v>
      </c>
      <c r="R3" s="445"/>
      <c r="S3" s="445"/>
      <c r="T3" s="445"/>
      <c r="U3" s="445"/>
      <c r="V3" s="445"/>
      <c r="W3" s="445"/>
    </row>
    <row r="4" spans="1:23">
      <c r="A4" s="445"/>
      <c r="B4" s="455" t="s">
        <v>1130</v>
      </c>
      <c r="C4" s="447"/>
      <c r="D4" s="1218" t="str">
        <f>'Project Information'!C6</f>
        <v>Sandstone Apartments</v>
      </c>
      <c r="E4" s="456"/>
      <c r="F4" s="446" t="s">
        <v>124</v>
      </c>
      <c r="G4" s="457">
        <f>PJCApplicationDate</f>
        <v>42055</v>
      </c>
      <c r="H4" s="445"/>
      <c r="I4" s="1934" t="s">
        <v>2122</v>
      </c>
      <c r="J4" s="458"/>
      <c r="K4" s="1924">
        <f>'Housing Credit'!D55</f>
        <v>0</v>
      </c>
      <c r="L4" s="1924">
        <f>'Housing Credit'!E55</f>
        <v>0</v>
      </c>
      <c r="M4" s="1924">
        <f>'Housing Credit'!F55</f>
        <v>992020.31018999999</v>
      </c>
      <c r="N4" s="1926">
        <f>'Housing Credit'!E61</f>
        <v>992020.31018999999</v>
      </c>
      <c r="O4" s="445"/>
      <c r="P4" s="447"/>
      <c r="Q4" s="446" t="s">
        <v>125</v>
      </c>
      <c r="R4" s="459">
        <f>N4*10</f>
        <v>9920203.1019000001</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9919211.0815898106</v>
      </c>
      <c r="S5" s="445"/>
      <c r="T5" s="445"/>
      <c r="U5" s="445"/>
      <c r="V5" s="445"/>
      <c r="W5" s="445"/>
    </row>
    <row r="6" spans="1:23" ht="15.75">
      <c r="A6" s="463" t="s">
        <v>127</v>
      </c>
      <c r="B6" s="510" t="s">
        <v>128</v>
      </c>
      <c r="C6" s="466"/>
      <c r="D6" s="466"/>
      <c r="E6" s="466"/>
      <c r="F6" s="466"/>
      <c r="G6" s="466"/>
      <c r="H6" s="467"/>
      <c r="I6" s="464" t="s">
        <v>129</v>
      </c>
      <c r="J6" s="465" t="s">
        <v>1255</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9920203.1019000001</v>
      </c>
      <c r="S8" s="447"/>
      <c r="T8" s="445"/>
      <c r="U8" s="445"/>
      <c r="V8" s="445"/>
      <c r="W8" s="445"/>
    </row>
    <row r="9" spans="1:23">
      <c r="A9" s="445"/>
      <c r="B9" s="564" t="s">
        <v>136</v>
      </c>
      <c r="C9" s="480" t="str">
        <f>Budget!D217</f>
        <v>PNC Bank</v>
      </c>
      <c r="D9" s="1193">
        <f>Budget!G217</f>
        <v>745000</v>
      </c>
      <c r="E9" s="1317">
        <f>Budget!I217</f>
        <v>6.5000000000000002E-2</v>
      </c>
      <c r="F9" s="1192">
        <f>Budget!K217</f>
        <v>30</v>
      </c>
      <c r="G9" s="481">
        <f t="shared" ref="G9:G14" si="0">D9/D$20</f>
        <v>6.6661119029915186E-2</v>
      </c>
      <c r="H9" s="470"/>
      <c r="I9" s="445"/>
      <c r="J9" s="469"/>
      <c r="K9" s="318">
        <f>M9/R9</f>
        <v>0.9049999970926339</v>
      </c>
      <c r="L9" s="445"/>
      <c r="M9" s="208">
        <f>Budget!G219</f>
        <v>8976886</v>
      </c>
      <c r="N9" s="445"/>
      <c r="O9" s="470"/>
      <c r="P9" s="445"/>
      <c r="Q9" s="446" t="s">
        <v>126</v>
      </c>
      <c r="R9" s="482">
        <f>R8*R10</f>
        <v>9919211.0815898106</v>
      </c>
      <c r="S9" s="447"/>
      <c r="T9" s="445"/>
      <c r="U9" s="445"/>
      <c r="V9" s="445"/>
      <c r="W9" s="445"/>
    </row>
    <row r="10" spans="1:23" ht="13.5" thickBot="1">
      <c r="A10" s="445"/>
      <c r="B10" s="564" t="s">
        <v>137</v>
      </c>
      <c r="C10" s="480">
        <f>Budget!D218</f>
        <v>0</v>
      </c>
      <c r="D10" s="1193">
        <f>Budget!G218</f>
        <v>0</v>
      </c>
      <c r="E10" s="1317">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Frontier Community Services</v>
      </c>
      <c r="D11" s="1193">
        <f>Budget!G221</f>
        <v>237884</v>
      </c>
      <c r="E11" s="1317">
        <f>Budget!I221</f>
        <v>0</v>
      </c>
      <c r="F11" s="1192">
        <f>Budget!K221</f>
        <v>15</v>
      </c>
      <c r="G11" s="481">
        <f t="shared" si="0"/>
        <v>2.1285387435318583E-2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(Home Funds)</v>
      </c>
      <c r="D12" s="1193">
        <f>Budget!G222</f>
        <v>750000</v>
      </c>
      <c r="E12" s="1317">
        <f>Budget!I222</f>
        <v>0.02</v>
      </c>
      <c r="F12" s="1192">
        <f>Budget!K222</f>
        <v>30</v>
      </c>
      <c r="G12" s="481">
        <f t="shared" si="0"/>
        <v>6.7108509090518645E-2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Frontier Community Services</v>
      </c>
      <c r="D13" s="1193">
        <f>Budget!G223</f>
        <v>466160</v>
      </c>
      <c r="E13" s="1317">
        <f>Budget!I223</f>
        <v>0</v>
      </c>
      <c r="F13" s="1192">
        <f>Budget!K223</f>
        <v>30</v>
      </c>
      <c r="G13" s="481">
        <f t="shared" si="0"/>
        <v>4.1711070130181563E-2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7">
        <f>Budget!I224</f>
        <v>0</v>
      </c>
      <c r="F14" s="1192">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3</v>
      </c>
      <c r="K15" s="212">
        <f>Budget!C10</f>
        <v>2</v>
      </c>
      <c r="L15" s="210">
        <f>Budget!H10</f>
        <v>366</v>
      </c>
      <c r="M15" s="211">
        <f>Budget!I10</f>
        <v>106</v>
      </c>
      <c r="N15" s="211">
        <f>Budget!J10</f>
        <v>0</v>
      </c>
      <c r="O15" s="319">
        <f t="shared" ref="O15:O34" si="1">L15-M15+N15</f>
        <v>260</v>
      </c>
      <c r="P15" s="496">
        <f t="shared" ref="P15:P34" si="2">O15*J15</f>
        <v>780</v>
      </c>
      <c r="Q15" s="1191">
        <f>Budget!F10</f>
        <v>0.3</v>
      </c>
      <c r="R15" s="497">
        <f>Budget!M10</f>
        <v>366</v>
      </c>
      <c r="S15" s="498"/>
      <c r="T15" s="445"/>
      <c r="U15" s="445"/>
      <c r="V15" s="445"/>
      <c r="W15" s="445"/>
    </row>
    <row r="16" spans="1:23">
      <c r="A16" s="445"/>
      <c r="B16" s="564" t="s">
        <v>156</v>
      </c>
      <c r="C16" s="494" t="s">
        <v>157</v>
      </c>
      <c r="D16" s="2026">
        <f>E16*R9</f>
        <v>8976886</v>
      </c>
      <c r="E16" s="317">
        <f>K9</f>
        <v>0.9049999970926339</v>
      </c>
      <c r="F16" s="445"/>
      <c r="G16" s="481">
        <f>D16/D$20</f>
        <v>0.80323391431406599</v>
      </c>
      <c r="H16" s="470"/>
      <c r="I16" s="445"/>
      <c r="J16" s="362">
        <f>Budget!B11</f>
        <v>8</v>
      </c>
      <c r="K16" s="212">
        <f>Budget!C11</f>
        <v>2</v>
      </c>
      <c r="L16" s="210">
        <f>Budget!H11</f>
        <v>570</v>
      </c>
      <c r="M16" s="211">
        <f>Budget!I11</f>
        <v>106</v>
      </c>
      <c r="N16" s="211">
        <f>Budget!J11</f>
        <v>0</v>
      </c>
      <c r="O16" s="319">
        <f t="shared" si="1"/>
        <v>464</v>
      </c>
      <c r="P16" s="496">
        <f t="shared" si="2"/>
        <v>3712</v>
      </c>
      <c r="Q16" s="1191">
        <f>Budget!F11</f>
        <v>0.5</v>
      </c>
      <c r="R16" s="497">
        <f>Budget!M11</f>
        <v>611</v>
      </c>
      <c r="S16" s="498"/>
      <c r="T16" s="445"/>
      <c r="U16" s="445"/>
      <c r="V16" s="445"/>
      <c r="W16" s="445"/>
    </row>
    <row r="17" spans="1:23">
      <c r="A17" s="445"/>
      <c r="B17" s="564" t="s">
        <v>158</v>
      </c>
      <c r="C17" s="494" t="s">
        <v>159</v>
      </c>
      <c r="D17" s="1195">
        <f>Budget!G220</f>
        <v>0</v>
      </c>
      <c r="E17" s="445"/>
      <c r="F17" s="445"/>
      <c r="G17" s="481">
        <f>D17/D$20</f>
        <v>0</v>
      </c>
      <c r="H17" s="470"/>
      <c r="I17" s="445"/>
      <c r="J17" s="362">
        <f>Budget!B12</f>
        <v>5</v>
      </c>
      <c r="K17" s="212">
        <f>Budget!C12</f>
        <v>2</v>
      </c>
      <c r="L17" s="210">
        <f>Budget!H12</f>
        <v>645</v>
      </c>
      <c r="M17" s="211">
        <f>Budget!I12</f>
        <v>106</v>
      </c>
      <c r="N17" s="211">
        <f>Budget!J12</f>
        <v>0</v>
      </c>
      <c r="O17" s="319">
        <f t="shared" si="1"/>
        <v>539</v>
      </c>
      <c r="P17" s="496">
        <f t="shared" si="2"/>
        <v>2695</v>
      </c>
      <c r="Q17" s="1191">
        <f>Budget!F12</f>
        <v>0.6</v>
      </c>
      <c r="R17" s="497">
        <f>Budget!M12</f>
        <v>733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v>
      </c>
      <c r="K18" s="212">
        <f>Budget!C13</f>
        <v>3</v>
      </c>
      <c r="L18" s="210">
        <f>Budget!H13</f>
        <v>424</v>
      </c>
      <c r="M18" s="211">
        <f>Budget!I13</f>
        <v>130</v>
      </c>
      <c r="N18" s="211">
        <f>Budget!J13</f>
        <v>0</v>
      </c>
      <c r="O18" s="319">
        <f t="shared" si="1"/>
        <v>294</v>
      </c>
      <c r="P18" s="496">
        <f t="shared" si="2"/>
        <v>588</v>
      </c>
      <c r="Q18" s="1191">
        <f>Budget!F13</f>
        <v>0.5</v>
      </c>
      <c r="R18" s="497">
        <f>Budget!M13</f>
        <v>706</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8</v>
      </c>
      <c r="K19" s="212">
        <f>Budget!C14</f>
        <v>3</v>
      </c>
      <c r="L19" s="210">
        <f>Budget!H14</f>
        <v>650</v>
      </c>
      <c r="M19" s="211">
        <f>Budget!I14</f>
        <v>130</v>
      </c>
      <c r="N19" s="211">
        <f>Budget!J14</f>
        <v>0</v>
      </c>
      <c r="O19" s="319">
        <f t="shared" si="1"/>
        <v>520</v>
      </c>
      <c r="P19" s="496">
        <f t="shared" si="2"/>
        <v>4160</v>
      </c>
      <c r="Q19" s="1191">
        <f>Budget!F14</f>
        <v>0.5</v>
      </c>
      <c r="R19" s="497">
        <f>Budget!M14</f>
        <v>706</v>
      </c>
      <c r="S19" s="498"/>
      <c r="T19" s="445"/>
      <c r="U19" s="445"/>
      <c r="V19" s="445"/>
      <c r="W19" s="445"/>
    </row>
    <row r="20" spans="1:23">
      <c r="A20" s="445"/>
      <c r="B20" s="571" t="s">
        <v>162</v>
      </c>
      <c r="C20" s="1932" t="s">
        <v>163</v>
      </c>
      <c r="D20" s="499">
        <f>SUM(D9:D19)</f>
        <v>11175930</v>
      </c>
      <c r="E20" s="445"/>
      <c r="F20" s="445"/>
      <c r="G20" s="481">
        <f>D20/D$20</f>
        <v>1</v>
      </c>
      <c r="H20" s="470"/>
      <c r="I20" s="445"/>
      <c r="J20" s="362">
        <f>Budget!B15</f>
        <v>30</v>
      </c>
      <c r="K20" s="212">
        <f>Budget!C15</f>
        <v>3</v>
      </c>
      <c r="L20" s="210">
        <f>Budget!H15</f>
        <v>765</v>
      </c>
      <c r="M20" s="211">
        <f>Budget!I15</f>
        <v>130</v>
      </c>
      <c r="N20" s="211">
        <f>Budget!J15</f>
        <v>0</v>
      </c>
      <c r="O20" s="319">
        <f t="shared" si="1"/>
        <v>635</v>
      </c>
      <c r="P20" s="496">
        <f t="shared" si="2"/>
        <v>19050</v>
      </c>
      <c r="Q20" s="1191">
        <f>Budget!F15</f>
        <v>0.6</v>
      </c>
      <c r="R20" s="497">
        <f>Budget!M15</f>
        <v>847</v>
      </c>
      <c r="S20" s="498"/>
      <c r="T20" s="445"/>
      <c r="U20" s="445"/>
      <c r="V20" s="445"/>
      <c r="W20" s="445"/>
    </row>
    <row r="21" spans="1:23">
      <c r="A21" s="445"/>
      <c r="B21" s="469"/>
      <c r="C21" s="445"/>
      <c r="D21" s="445"/>
      <c r="E21" s="445"/>
      <c r="F21" s="445"/>
      <c r="G21" s="445"/>
      <c r="H21" s="470"/>
      <c r="I21" s="445"/>
      <c r="J21" s="362">
        <f>Budget!B16</f>
        <v>4</v>
      </c>
      <c r="K21" s="212">
        <f>Budget!C16</f>
        <v>4</v>
      </c>
      <c r="L21" s="210">
        <f>Budget!H16</f>
        <v>815</v>
      </c>
      <c r="M21" s="211">
        <f>Budget!I16</f>
        <v>155</v>
      </c>
      <c r="N21" s="211">
        <f>Budget!J16</f>
        <v>0</v>
      </c>
      <c r="O21" s="319">
        <f t="shared" si="1"/>
        <v>660</v>
      </c>
      <c r="P21" s="496">
        <f t="shared" si="2"/>
        <v>2640</v>
      </c>
      <c r="Q21" s="1191">
        <f>Budget!F16</f>
        <v>0.6</v>
      </c>
      <c r="R21" s="497">
        <f>Budget!M16</f>
        <v>944</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11175930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1</v>
      </c>
      <c r="E24" s="445"/>
      <c r="F24" s="502" t="s">
        <v>166</v>
      </c>
      <c r="G24" s="503">
        <f>Budget!E311</f>
        <v>172230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1399</v>
      </c>
      <c r="G25" s="504">
        <f>(D63+D64+D67+D69)/12*4</f>
        <v>113601.62710009032</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1400</v>
      </c>
      <c r="G26" s="504">
        <f>(D63+D64+D67+D69)/12*9</f>
        <v>255603.66097520321</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33625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284298</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4738.3</v>
      </c>
      <c r="N41" s="516"/>
      <c r="O41" s="445"/>
      <c r="P41" s="502" t="s">
        <v>1401</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21000</v>
      </c>
      <c r="N43" s="445"/>
      <c r="O43" s="445"/>
      <c r="P43" s="502" t="s">
        <v>1403</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1402</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1404</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1887</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1279</v>
      </c>
      <c r="T53" s="519" t="s">
        <v>1280</v>
      </c>
      <c r="U53" s="519" t="s">
        <v>1281</v>
      </c>
      <c r="V53" s="519" t="s">
        <v>1282</v>
      </c>
      <c r="W53" s="519" t="s">
        <v>1283</v>
      </c>
      <c r="X53" s="216" t="s">
        <v>1284</v>
      </c>
      <c r="Y53" s="216" t="s">
        <v>1285</v>
      </c>
      <c r="Z53" s="216" t="s">
        <v>1286</v>
      </c>
      <c r="AA53" s="216" t="s">
        <v>1287</v>
      </c>
      <c r="AB53" s="216" t="s">
        <v>1288</v>
      </c>
      <c r="AC53" s="216" t="s">
        <v>1289</v>
      </c>
      <c r="AD53" s="216" t="s">
        <v>1290</v>
      </c>
      <c r="AE53" s="216" t="s">
        <v>1291</v>
      </c>
      <c r="AF53" s="216" t="s">
        <v>1292</v>
      </c>
      <c r="AG53" s="356" t="s">
        <v>1293</v>
      </c>
      <c r="AH53" s="216"/>
      <c r="AI53" s="216"/>
      <c r="AJ53" s="216"/>
      <c r="AK53" s="216"/>
      <c r="AL53" s="216"/>
      <c r="AM53" s="216"/>
      <c r="AN53" s="216"/>
      <c r="AO53" s="216"/>
      <c r="AP53" s="216"/>
      <c r="AQ53" s="216"/>
    </row>
    <row r="54" spans="1:43">
      <c r="A54" s="445"/>
      <c r="B54" s="488" t="s">
        <v>195</v>
      </c>
      <c r="C54" s="445"/>
      <c r="D54" s="360">
        <f>P35*12</f>
        <v>403500</v>
      </c>
      <c r="E54" s="520">
        <f t="shared" ref="E54:R54" si="3">D54*(1+$D$42)</f>
        <v>411570</v>
      </c>
      <c r="F54" s="520">
        <f t="shared" si="3"/>
        <v>419801.4</v>
      </c>
      <c r="G54" s="520">
        <f t="shared" si="3"/>
        <v>428197.42800000001</v>
      </c>
      <c r="H54" s="520">
        <f t="shared" si="3"/>
        <v>436761.37656</v>
      </c>
      <c r="I54" s="520">
        <f t="shared" si="3"/>
        <v>445496.60409119999</v>
      </c>
      <c r="J54" s="520">
        <f t="shared" si="3"/>
        <v>454406.53617302398</v>
      </c>
      <c r="K54" s="520">
        <f t="shared" si="3"/>
        <v>463494.66689648444</v>
      </c>
      <c r="L54" s="520">
        <f t="shared" si="3"/>
        <v>472764.56023441412</v>
      </c>
      <c r="M54" s="520">
        <f t="shared" si="3"/>
        <v>482219.85143910244</v>
      </c>
      <c r="N54" s="520">
        <f t="shared" si="3"/>
        <v>491864.24846788449</v>
      </c>
      <c r="O54" s="520">
        <f t="shared" si="3"/>
        <v>501701.53343724221</v>
      </c>
      <c r="P54" s="520">
        <f t="shared" si="3"/>
        <v>511735.56410598708</v>
      </c>
      <c r="Q54" s="520">
        <f t="shared" si="3"/>
        <v>521970.27538810682</v>
      </c>
      <c r="R54" s="520">
        <f t="shared" si="3"/>
        <v>532409.68089586892</v>
      </c>
      <c r="S54" s="520">
        <f t="shared" ref="S54:AG54" si="4">R54*(1+$D$42)</f>
        <v>543057.87451378629</v>
      </c>
      <c r="T54" s="520">
        <f t="shared" si="4"/>
        <v>553919.03200406197</v>
      </c>
      <c r="U54" s="520">
        <f t="shared" si="4"/>
        <v>564997.41264414322</v>
      </c>
      <c r="V54" s="520">
        <f t="shared" si="4"/>
        <v>576297.36089702614</v>
      </c>
      <c r="W54" s="520">
        <f t="shared" si="4"/>
        <v>587823.30811496673</v>
      </c>
      <c r="X54" s="217">
        <f t="shared" si="4"/>
        <v>599579.77427726611</v>
      </c>
      <c r="Y54" s="217">
        <f t="shared" si="4"/>
        <v>611571.36976281146</v>
      </c>
      <c r="Z54" s="217">
        <f t="shared" si="4"/>
        <v>623802.7971580677</v>
      </c>
      <c r="AA54" s="217">
        <f t="shared" si="4"/>
        <v>636278.85310122906</v>
      </c>
      <c r="AB54" s="217">
        <f t="shared" si="4"/>
        <v>649004.43016325368</v>
      </c>
      <c r="AC54" s="217">
        <f t="shared" si="4"/>
        <v>661984.5187665188</v>
      </c>
      <c r="AD54" s="217">
        <f t="shared" si="4"/>
        <v>675224.20914184919</v>
      </c>
      <c r="AE54" s="217">
        <f t="shared" si="4"/>
        <v>688728.69332468614</v>
      </c>
      <c r="AF54" s="217">
        <f t="shared" si="4"/>
        <v>702503.26719117991</v>
      </c>
      <c r="AG54" s="357">
        <f t="shared" si="4"/>
        <v>716553.33253500354</v>
      </c>
      <c r="AH54" s="217"/>
      <c r="AI54" s="217"/>
      <c r="AJ54" s="217"/>
      <c r="AK54" s="217"/>
      <c r="AL54" s="217"/>
      <c r="AM54" s="217"/>
      <c r="AN54" s="217"/>
      <c r="AO54" s="217"/>
      <c r="AP54" s="217"/>
      <c r="AQ54" s="217"/>
    </row>
    <row r="55" spans="1:43">
      <c r="A55" s="445"/>
      <c r="B55" s="488" t="s">
        <v>1405</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28245.000000000004</v>
      </c>
      <c r="E59" s="520">
        <f>$D$44*(SUM(E54:E56))</f>
        <v>28809.9</v>
      </c>
      <c r="F59" s="520">
        <f t="shared" ref="F59:AG59" si="13">$D$44*(SUM(F54:F56))</f>
        <v>29386.098000000005</v>
      </c>
      <c r="G59" s="520">
        <f t="shared" si="13"/>
        <v>29973.819960000004</v>
      </c>
      <c r="H59" s="520">
        <f t="shared" si="13"/>
        <v>30573.296359200001</v>
      </c>
      <c r="I59" s="520">
        <f t="shared" si="13"/>
        <v>31184.762286384001</v>
      </c>
      <c r="J59" s="520">
        <f t="shared" si="13"/>
        <v>31808.457532111683</v>
      </c>
      <c r="K59" s="520">
        <f t="shared" si="13"/>
        <v>32444.626682753915</v>
      </c>
      <c r="L59" s="520">
        <f t="shared" si="13"/>
        <v>33093.519216408989</v>
      </c>
      <c r="M59" s="520">
        <f t="shared" si="13"/>
        <v>33755.389600737173</v>
      </c>
      <c r="N59" s="520">
        <f t="shared" si="13"/>
        <v>34430.497392751917</v>
      </c>
      <c r="O59" s="520">
        <f t="shared" si="13"/>
        <v>35119.107340606955</v>
      </c>
      <c r="P59" s="520">
        <f t="shared" si="13"/>
        <v>35821.489487419101</v>
      </c>
      <c r="Q59" s="520">
        <f t="shared" si="13"/>
        <v>36537.919277167479</v>
      </c>
      <c r="R59" s="520">
        <f t="shared" si="13"/>
        <v>37268.677662710827</v>
      </c>
      <c r="S59" s="520">
        <f t="shared" si="13"/>
        <v>38014.051215965046</v>
      </c>
      <c r="T59" s="520">
        <f t="shared" si="13"/>
        <v>38774.332240284341</v>
      </c>
      <c r="U59" s="520">
        <f t="shared" si="13"/>
        <v>39549.818885090026</v>
      </c>
      <c r="V59" s="520">
        <f t="shared" si="13"/>
        <v>40340.815262791832</v>
      </c>
      <c r="W59" s="520">
        <f t="shared" si="13"/>
        <v>41147.631568047676</v>
      </c>
      <c r="X59" s="520">
        <f t="shared" si="13"/>
        <v>41970.58419940863</v>
      </c>
      <c r="Y59" s="520">
        <f t="shared" si="13"/>
        <v>42809.995883396805</v>
      </c>
      <c r="Z59" s="520">
        <f t="shared" si="13"/>
        <v>43666.195801064743</v>
      </c>
      <c r="AA59" s="520">
        <f t="shared" si="13"/>
        <v>44539.519717086041</v>
      </c>
      <c r="AB59" s="520">
        <f t="shared" si="13"/>
        <v>45430.31011142776</v>
      </c>
      <c r="AC59" s="520">
        <f t="shared" si="13"/>
        <v>46338.916313656322</v>
      </c>
      <c r="AD59" s="520">
        <f t="shared" si="13"/>
        <v>47265.694639929447</v>
      </c>
      <c r="AE59" s="520">
        <f t="shared" si="13"/>
        <v>48211.008532728032</v>
      </c>
      <c r="AF59" s="520">
        <f t="shared" si="13"/>
        <v>49175.2287033826</v>
      </c>
      <c r="AG59" s="718">
        <f t="shared" si="13"/>
        <v>50158.73327745025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375255</v>
      </c>
      <c r="E61" s="522">
        <f>SUM(E54:E58)-SUM(E59:E60)</f>
        <v>382760.1</v>
      </c>
      <c r="F61" s="522">
        <f t="shared" ref="F61:AG61" si="16">SUM(F54:F58)-SUM(F59:F60)</f>
        <v>390415.30200000003</v>
      </c>
      <c r="G61" s="522">
        <f t="shared" si="16"/>
        <v>398223.60804000002</v>
      </c>
      <c r="H61" s="522">
        <f t="shared" si="16"/>
        <v>406188.08020079997</v>
      </c>
      <c r="I61" s="522">
        <f t="shared" si="16"/>
        <v>414311.84180481598</v>
      </c>
      <c r="J61" s="522">
        <f t="shared" si="16"/>
        <v>422598.07864091231</v>
      </c>
      <c r="K61" s="522">
        <f t="shared" si="16"/>
        <v>431050.04021373054</v>
      </c>
      <c r="L61" s="522">
        <f t="shared" si="16"/>
        <v>439671.04101800511</v>
      </c>
      <c r="M61" s="522">
        <f t="shared" si="16"/>
        <v>448464.46183836524</v>
      </c>
      <c r="N61" s="522">
        <f t="shared" si="16"/>
        <v>457433.75107513258</v>
      </c>
      <c r="O61" s="522">
        <f t="shared" si="16"/>
        <v>466582.42609663523</v>
      </c>
      <c r="P61" s="522">
        <f t="shared" si="16"/>
        <v>475914.074618568</v>
      </c>
      <c r="Q61" s="522">
        <f t="shared" si="16"/>
        <v>485432.35611093935</v>
      </c>
      <c r="R61" s="522">
        <f t="shared" si="16"/>
        <v>495141.00323315809</v>
      </c>
      <c r="S61" s="522">
        <f t="shared" si="16"/>
        <v>505043.82329782122</v>
      </c>
      <c r="T61" s="522">
        <f t="shared" si="16"/>
        <v>515144.69976377761</v>
      </c>
      <c r="U61" s="522">
        <f t="shared" si="16"/>
        <v>525447.59375905315</v>
      </c>
      <c r="V61" s="522">
        <f t="shared" si="16"/>
        <v>535956.54563423432</v>
      </c>
      <c r="W61" s="522">
        <f t="shared" si="16"/>
        <v>546675.67654691904</v>
      </c>
      <c r="X61" s="522">
        <f t="shared" si="16"/>
        <v>557609.19007785746</v>
      </c>
      <c r="Y61" s="522">
        <f t="shared" si="16"/>
        <v>568761.37387941463</v>
      </c>
      <c r="Z61" s="522">
        <f t="shared" si="16"/>
        <v>580136.60135700298</v>
      </c>
      <c r="AA61" s="522">
        <f t="shared" si="16"/>
        <v>591739.33338414307</v>
      </c>
      <c r="AB61" s="522">
        <f t="shared" si="16"/>
        <v>603574.12005182588</v>
      </c>
      <c r="AC61" s="522">
        <f t="shared" si="16"/>
        <v>615645.60245286243</v>
      </c>
      <c r="AD61" s="522">
        <f t="shared" si="16"/>
        <v>627958.51450191974</v>
      </c>
      <c r="AE61" s="522">
        <f t="shared" si="16"/>
        <v>640517.68479195808</v>
      </c>
      <c r="AF61" s="522">
        <f t="shared" si="16"/>
        <v>653328.03848779737</v>
      </c>
      <c r="AG61" s="719">
        <f t="shared" si="16"/>
        <v>666394.59925755335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263298</v>
      </c>
      <c r="E63" s="520">
        <f t="shared" ref="E63:R63" si="17">D63*(1+$D$43)</f>
        <v>271196.94</v>
      </c>
      <c r="F63" s="520">
        <f t="shared" si="17"/>
        <v>279332.84820000001</v>
      </c>
      <c r="G63" s="520">
        <f t="shared" si="17"/>
        <v>287712.83364600001</v>
      </c>
      <c r="H63" s="520">
        <f t="shared" si="17"/>
        <v>296344.21865538001</v>
      </c>
      <c r="I63" s="520">
        <f t="shared" si="17"/>
        <v>305234.54521504143</v>
      </c>
      <c r="J63" s="520">
        <f t="shared" si="17"/>
        <v>314391.58157149266</v>
      </c>
      <c r="K63" s="520">
        <f t="shared" si="17"/>
        <v>323823.32901863742</v>
      </c>
      <c r="L63" s="520">
        <f t="shared" si="17"/>
        <v>333538.02888919658</v>
      </c>
      <c r="M63" s="520">
        <f t="shared" si="17"/>
        <v>343544.16975587246</v>
      </c>
      <c r="N63" s="520">
        <f t="shared" si="17"/>
        <v>353850.49484854861</v>
      </c>
      <c r="O63" s="520">
        <f t="shared" si="17"/>
        <v>364466.00969400507</v>
      </c>
      <c r="P63" s="520">
        <f t="shared" si="17"/>
        <v>375399.98998482525</v>
      </c>
      <c r="Q63" s="520">
        <f t="shared" si="17"/>
        <v>386661.98968437</v>
      </c>
      <c r="R63" s="520">
        <f t="shared" si="17"/>
        <v>398261.8493749011</v>
      </c>
      <c r="S63" s="520">
        <f t="shared" ref="S63:AG63" si="18">R63*(1+$D$43)</f>
        <v>410209.70485614816</v>
      </c>
      <c r="T63" s="520">
        <f t="shared" si="18"/>
        <v>422515.99600183259</v>
      </c>
      <c r="U63" s="520">
        <f t="shared" si="18"/>
        <v>435191.4758818876</v>
      </c>
      <c r="V63" s="520">
        <f t="shared" si="18"/>
        <v>448247.22015834425</v>
      </c>
      <c r="W63" s="520">
        <f t="shared" si="18"/>
        <v>461694.63676309458</v>
      </c>
      <c r="X63" s="217">
        <f t="shared" si="18"/>
        <v>475545.47586598742</v>
      </c>
      <c r="Y63" s="217">
        <f t="shared" si="18"/>
        <v>489811.84014196706</v>
      </c>
      <c r="Z63" s="217">
        <f t="shared" si="18"/>
        <v>504506.1953462261</v>
      </c>
      <c r="AA63" s="217">
        <f t="shared" si="18"/>
        <v>519641.38120661292</v>
      </c>
      <c r="AB63" s="217">
        <f t="shared" si="18"/>
        <v>535230.62264281127</v>
      </c>
      <c r="AC63" s="217">
        <f t="shared" si="18"/>
        <v>551287.54132209567</v>
      </c>
      <c r="AD63" s="217">
        <f t="shared" si="18"/>
        <v>567826.16756175854</v>
      </c>
      <c r="AE63" s="217">
        <f t="shared" si="18"/>
        <v>584860.95258861128</v>
      </c>
      <c r="AF63" s="217">
        <f t="shared" si="18"/>
        <v>602406.78116626968</v>
      </c>
      <c r="AG63" s="717">
        <f t="shared" si="18"/>
        <v>620478.98460125783</v>
      </c>
      <c r="AH63" s="217"/>
      <c r="AI63" s="217"/>
      <c r="AJ63" s="217"/>
      <c r="AK63" s="217"/>
      <c r="AL63" s="217"/>
      <c r="AM63" s="217"/>
      <c r="AN63" s="217"/>
      <c r="AO63" s="217"/>
      <c r="AP63" s="217"/>
      <c r="AQ63" s="217"/>
    </row>
    <row r="64" spans="1:43">
      <c r="A64" s="445"/>
      <c r="B64" s="524" t="s">
        <v>1333</v>
      </c>
      <c r="C64" s="445"/>
      <c r="D64" s="359">
        <f>M43</f>
        <v>21000</v>
      </c>
      <c r="E64" s="520">
        <f t="shared" ref="E64:R64" si="19">D64*(1+$D$43)</f>
        <v>21630</v>
      </c>
      <c r="F64" s="520">
        <f t="shared" si="19"/>
        <v>22278.9</v>
      </c>
      <c r="G64" s="520">
        <f t="shared" si="19"/>
        <v>22947.267000000003</v>
      </c>
      <c r="H64" s="520">
        <f t="shared" si="19"/>
        <v>23635.685010000005</v>
      </c>
      <c r="I64" s="520">
        <f t="shared" si="19"/>
        <v>24344.755560300004</v>
      </c>
      <c r="J64" s="520">
        <f t="shared" si="19"/>
        <v>25075.098227109003</v>
      </c>
      <c r="K64" s="520">
        <f t="shared" si="19"/>
        <v>25827.351173922274</v>
      </c>
      <c r="L64" s="520">
        <f t="shared" si="19"/>
        <v>26602.171709139944</v>
      </c>
      <c r="M64" s="520">
        <f t="shared" si="19"/>
        <v>27400.236860414145</v>
      </c>
      <c r="N64" s="520">
        <f t="shared" si="19"/>
        <v>28222.243966226572</v>
      </c>
      <c r="O64" s="520">
        <f t="shared" si="19"/>
        <v>29068.911285213369</v>
      </c>
      <c r="P64" s="520">
        <f t="shared" si="19"/>
        <v>29940.97862376977</v>
      </c>
      <c r="Q64" s="520">
        <f t="shared" si="19"/>
        <v>30839.207982482865</v>
      </c>
      <c r="R64" s="520">
        <f t="shared" si="19"/>
        <v>31764.384221957353</v>
      </c>
      <c r="S64" s="520">
        <f t="shared" ref="S64:AG64" si="20">R64*(1+$D$43)</f>
        <v>32717.315748616074</v>
      </c>
      <c r="T64" s="520">
        <f t="shared" si="20"/>
        <v>33698.835221074558</v>
      </c>
      <c r="U64" s="520">
        <f t="shared" si="20"/>
        <v>34709.800277706796</v>
      </c>
      <c r="V64" s="520">
        <f t="shared" si="20"/>
        <v>35751.094286038002</v>
      </c>
      <c r="W64" s="520">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7">
        <f t="shared" si="20"/>
        <v>49487.875626197012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90957</v>
      </c>
      <c r="E66" s="527">
        <f>E61-SUM(E63:E64)</f>
        <v>89933.159999999974</v>
      </c>
      <c r="F66" s="527">
        <f t="shared" ref="F66:AG66" si="21">F61-SUM(F63:F64)</f>
        <v>88803.553799999994</v>
      </c>
      <c r="G66" s="527">
        <f t="shared" si="21"/>
        <v>87563.507394000015</v>
      </c>
      <c r="H66" s="527">
        <f t="shared" si="21"/>
        <v>86208.176535419945</v>
      </c>
      <c r="I66" s="527">
        <f t="shared" si="21"/>
        <v>84732.541029474523</v>
      </c>
      <c r="J66" s="527">
        <f t="shared" si="21"/>
        <v>83131.398842310649</v>
      </c>
      <c r="K66" s="527">
        <f t="shared" si="21"/>
        <v>81399.360021170811</v>
      </c>
      <c r="L66" s="527">
        <f t="shared" si="21"/>
        <v>79530.840419668588</v>
      </c>
      <c r="M66" s="527">
        <f t="shared" si="21"/>
        <v>77520.055222078634</v>
      </c>
      <c r="N66" s="527">
        <f t="shared" si="21"/>
        <v>75361.012260357384</v>
      </c>
      <c r="O66" s="527">
        <f t="shared" si="21"/>
        <v>73047.505117416789</v>
      </c>
      <c r="P66" s="527">
        <f t="shared" si="21"/>
        <v>70573.10600997298</v>
      </c>
      <c r="Q66" s="527">
        <f t="shared" si="21"/>
        <v>67931.158444086497</v>
      </c>
      <c r="R66" s="527">
        <f t="shared" si="21"/>
        <v>65114.769636299636</v>
      </c>
      <c r="S66" s="527">
        <f t="shared" si="21"/>
        <v>62116.80269305699</v>
      </c>
      <c r="T66" s="527">
        <f t="shared" si="21"/>
        <v>58929.868540870433</v>
      </c>
      <c r="U66" s="527">
        <f t="shared" si="21"/>
        <v>55546.317599458736</v>
      </c>
      <c r="V66" s="527">
        <f t="shared" si="21"/>
        <v>51958.231189852057</v>
      </c>
      <c r="W66" s="527">
        <f t="shared" si="21"/>
        <v>48157.41266920534</v>
      </c>
      <c r="X66" s="527">
        <f t="shared" si="21"/>
        <v>44135.378283812315</v>
      </c>
      <c r="Y66" s="527">
        <f t="shared" si="21"/>
        <v>39883.347731548129</v>
      </c>
      <c r="Z66" s="527">
        <f t="shared" si="21"/>
        <v>35392.234424700495</v>
      </c>
      <c r="AA66" s="527">
        <f t="shared" si="21"/>
        <v>30652.635443871375</v>
      </c>
      <c r="AB66" s="527">
        <f t="shared" si="21"/>
        <v>25654.821173346136</v>
      </c>
      <c r="AC66" s="527">
        <f t="shared" si="21"/>
        <v>20388.724608028191</v>
      </c>
      <c r="AD66" s="527">
        <f t="shared" si="21"/>
        <v>14843.930321740452</v>
      </c>
      <c r="AE66" s="527">
        <f t="shared" si="21"/>
        <v>9009.6630863734754</v>
      </c>
      <c r="AF66" s="527">
        <f t="shared" si="21"/>
        <v>2874.7761310451897</v>
      </c>
      <c r="AG66" s="721">
        <f t="shared" si="21"/>
        <v>-3572.2609699014574</v>
      </c>
      <c r="AH66" s="219"/>
      <c r="AI66" s="219"/>
      <c r="AJ66" s="219"/>
      <c r="AK66" s="219"/>
      <c r="AL66" s="219"/>
      <c r="AM66" s="219"/>
      <c r="AN66" s="219"/>
      <c r="AO66" s="219"/>
      <c r="AP66" s="219"/>
      <c r="AQ66" s="219"/>
    </row>
    <row r="67" spans="1:43" ht="13.5" thickBot="1">
      <c r="A67" s="528"/>
      <c r="B67" s="488" t="s">
        <v>204</v>
      </c>
      <c r="C67" s="445"/>
      <c r="D67" s="361">
        <f>IF(D9&gt;0,IF(D9&gt;0,(-PMT(($E9/12),($F9*12),$D9))*12,0),0)</f>
        <v>56506.881300270965</v>
      </c>
      <c r="E67" s="529">
        <f t="shared" ref="E67:T69" si="22">$D67</f>
        <v>56506.881300270965</v>
      </c>
      <c r="F67" s="529">
        <f t="shared" si="22"/>
        <v>56506.881300270965</v>
      </c>
      <c r="G67" s="529">
        <f t="shared" si="22"/>
        <v>56506.881300270965</v>
      </c>
      <c r="H67" s="529">
        <f t="shared" si="22"/>
        <v>56506.881300270965</v>
      </c>
      <c r="I67" s="529">
        <f t="shared" si="22"/>
        <v>56506.881300270965</v>
      </c>
      <c r="J67" s="529">
        <f t="shared" si="22"/>
        <v>56506.881300270965</v>
      </c>
      <c r="K67" s="529">
        <f t="shared" si="22"/>
        <v>56506.881300270965</v>
      </c>
      <c r="L67" s="529">
        <f t="shared" si="22"/>
        <v>56506.881300270965</v>
      </c>
      <c r="M67" s="529">
        <f t="shared" si="22"/>
        <v>56506.881300270965</v>
      </c>
      <c r="N67" s="529">
        <f t="shared" si="22"/>
        <v>56506.881300270965</v>
      </c>
      <c r="O67" s="529">
        <f t="shared" si="22"/>
        <v>56506.881300270965</v>
      </c>
      <c r="P67" s="529">
        <f t="shared" si="22"/>
        <v>56506.881300270965</v>
      </c>
      <c r="Q67" s="529">
        <f t="shared" si="22"/>
        <v>56506.881300270965</v>
      </c>
      <c r="R67" s="529">
        <f t="shared" si="22"/>
        <v>56506.881300270965</v>
      </c>
      <c r="S67" s="529">
        <f t="shared" si="22"/>
        <v>56506.881300270965</v>
      </c>
      <c r="T67" s="529">
        <f t="shared" si="22"/>
        <v>56506.881300270965</v>
      </c>
      <c r="U67" s="529">
        <f t="shared" ref="S67:AG69" si="23">$D67</f>
        <v>56506.881300270965</v>
      </c>
      <c r="V67" s="529">
        <f t="shared" si="23"/>
        <v>56506.881300270965</v>
      </c>
      <c r="W67" s="529">
        <f t="shared" si="23"/>
        <v>56506.881300270965</v>
      </c>
      <c r="X67" s="220">
        <f t="shared" si="23"/>
        <v>56506.881300270965</v>
      </c>
      <c r="Y67" s="220">
        <f t="shared" si="23"/>
        <v>56506.881300270965</v>
      </c>
      <c r="Z67" s="220">
        <f t="shared" si="23"/>
        <v>56506.881300270965</v>
      </c>
      <c r="AA67" s="220">
        <f t="shared" si="23"/>
        <v>56506.881300270965</v>
      </c>
      <c r="AB67" s="220">
        <f t="shared" si="23"/>
        <v>56506.881300270965</v>
      </c>
      <c r="AC67" s="220">
        <f t="shared" si="23"/>
        <v>56506.881300270965</v>
      </c>
      <c r="AD67" s="220">
        <f t="shared" si="23"/>
        <v>56506.881300270965</v>
      </c>
      <c r="AE67" s="220">
        <f t="shared" si="23"/>
        <v>56506.881300270965</v>
      </c>
      <c r="AF67" s="220">
        <f t="shared" si="23"/>
        <v>56506.881300270965</v>
      </c>
      <c r="AG67" s="722">
        <f t="shared" si="23"/>
        <v>56506.881300270965</v>
      </c>
      <c r="AH67" s="220"/>
      <c r="AI67" s="220"/>
      <c r="AJ67" s="220"/>
      <c r="AK67" s="220"/>
      <c r="AL67" s="220"/>
      <c r="AM67" s="220"/>
      <c r="AN67" s="220"/>
      <c r="AO67" s="220"/>
      <c r="AP67" s="220"/>
      <c r="AQ67" s="220"/>
    </row>
    <row r="68" spans="1:43" s="373" customFormat="1" ht="14.25" thickTop="1" thickBot="1">
      <c r="A68" s="528"/>
      <c r="B68" s="488" t="s">
        <v>1867</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15858.933333333334</v>
      </c>
      <c r="B70" s="524" t="s">
        <v>1334</v>
      </c>
      <c r="C70" s="445"/>
      <c r="D70" s="361">
        <f>IF(A70&gt;0,MAX(IF((D$66-(D$67+D$69))&lt;SUM($A$70:$A$73),IF(((D$66-(D$67+D$69))*$A70/SUM($A$70:$A$73))&lt;$A70,(D$66-(D$67+D$69))*$A70/SUM($A$70:$A$73),$A70),$A70),0),0)</f>
        <v>8449.0227355535862</v>
      </c>
      <c r="E70" s="221">
        <f t="shared" ref="E70:N73" si="25">MAX(IF((E$66-(E$67+E$69))&lt;SUM($A$70:$A$73),IF(((E$66-(E$67+E$69))*$A70/SUM($A$70:$A$73))&lt;$A70,(E$66-(E$67+E$69))*$A70/SUM($A$70:$A$73),$A70),$A70),0)</f>
        <v>8197.9220786017886</v>
      </c>
      <c r="F70" s="221">
        <f t="shared" si="25"/>
        <v>7920.8818585314511</v>
      </c>
      <c r="G70" s="221">
        <f t="shared" si="25"/>
        <v>7616.7557575808114</v>
      </c>
      <c r="H70" s="221">
        <f t="shared" si="25"/>
        <v>7284.3557058378701</v>
      </c>
      <c r="I70" s="221">
        <f t="shared" si="25"/>
        <v>6922.4504814236207</v>
      </c>
      <c r="J70" s="221">
        <f t="shared" si="25"/>
        <v>6529.7642657355455</v>
      </c>
      <c r="K70" s="221">
        <f t="shared" si="25"/>
        <v>6104.9751523445657</v>
      </c>
      <c r="L70" s="221">
        <f t="shared" si="25"/>
        <v>5646.7136080949667</v>
      </c>
      <c r="M70" s="221">
        <f t="shared" si="25"/>
        <v>5153.5608849118753</v>
      </c>
      <c r="N70" s="221">
        <f t="shared" si="25"/>
        <v>4624.0473807751459</v>
      </c>
      <c r="O70" s="221">
        <f t="shared" ref="O70:X73" si="26">MAX(IF((O$66-(O$67+O$69))&lt;SUM($A$70:$A$73),IF(((O$66-(O$67+O$69))*$A70/SUM($A$70:$A$73))&lt;$A70,(O$66-(O$67+O$69))*$A70/SUM($A$70:$A$73),$A70),$A70),0)</f>
        <v>4056.6509482709976</v>
      </c>
      <c r="P70" s="221">
        <f t="shared" si="26"/>
        <v>3449.7951490835571</v>
      </c>
      <c r="Q70" s="221">
        <f t="shared" si="26"/>
        <v>2801.8474527381472</v>
      </c>
      <c r="R70" s="221">
        <f t="shared" si="26"/>
        <v>2111.117377856373</v>
      </c>
      <c r="S70" s="221">
        <f t="shared" si="26"/>
        <v>1375.8545741292432</v>
      </c>
      <c r="T70" s="221">
        <f t="shared" si="26"/>
        <v>594.24684315941636</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33265.752541993847</v>
      </c>
      <c r="B71" s="488" t="s">
        <v>206</v>
      </c>
      <c r="C71" s="445"/>
      <c r="D71" s="361">
        <f>IF(A71&gt;0,MAX(IF((D$66-(D$67+D$69))&lt;SUM($A$70:$A$73),IF(((D$66-(D$67+D$69))*$A71/SUM($A$70:$A$73))&lt;$A71,(D$66-(D$67+D$69))*$A71/SUM($A$70:$A$73),$A71),$A71),0),0)</f>
        <v>17722.698849603516</v>
      </c>
      <c r="E71" s="221">
        <f t="shared" si="25"/>
        <v>17195.989256863526</v>
      </c>
      <c r="F71" s="221">
        <f t="shared" si="25"/>
        <v>16614.868748230791</v>
      </c>
      <c r="G71" s="221">
        <f t="shared" si="25"/>
        <v>15976.93280366629</v>
      </c>
      <c r="H71" s="221">
        <f t="shared" si="25"/>
        <v>15279.689323678569</v>
      </c>
      <c r="I71" s="221">
        <f t="shared" si="25"/>
        <v>14520.555693063277</v>
      </c>
      <c r="J71" s="221">
        <f t="shared" si="25"/>
        <v>13696.855750377043</v>
      </c>
      <c r="K71" s="221">
        <f t="shared" si="25"/>
        <v>12805.8166601946</v>
      </c>
      <c r="L71" s="221">
        <f t="shared" si="25"/>
        <v>11844.5656851068</v>
      </c>
      <c r="M71" s="221">
        <f t="shared" si="25"/>
        <v>10810.126854322523</v>
      </c>
      <c r="N71" s="221">
        <f t="shared" si="25"/>
        <v>9699.4175256419585</v>
      </c>
      <c r="O71" s="221">
        <f t="shared" si="26"/>
        <v>8509.2448374687447</v>
      </c>
      <c r="P71" s="221">
        <f t="shared" si="26"/>
        <v>7236.3020474254918</v>
      </c>
      <c r="Q71" s="221">
        <f t="shared" si="26"/>
        <v>5877.1647540315662</v>
      </c>
      <c r="R71" s="221">
        <f t="shared" si="26"/>
        <v>4428.2869977934433</v>
      </c>
      <c r="S71" s="221">
        <f t="shared" si="26"/>
        <v>2885.9972379449896</v>
      </c>
      <c r="T71" s="221">
        <f t="shared" si="26"/>
        <v>1246.4942009594281</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15538.666666666668</v>
      </c>
      <c r="B72" s="524" t="s">
        <v>207</v>
      </c>
      <c r="C72" s="445"/>
      <c r="D72" s="361">
        <f>IF(A72&gt;0,MAX(IF((D$66-(D$67+D$69))&lt;SUM($A$70:$A$73),IF(((D$66-(D$67+D$69))*$A72/SUM($A$70:$A$73))&lt;$A72,(D$66-(D$67+D$69))*$A72/SUM($A$70:$A$73),$A72),$A72),0),0)</f>
        <v>8278.3971145719333</v>
      </c>
      <c r="E72" s="221">
        <f t="shared" si="25"/>
        <v>8032.3673642636941</v>
      </c>
      <c r="F72" s="221">
        <f t="shared" si="25"/>
        <v>7760.9218929667859</v>
      </c>
      <c r="G72" s="221">
        <f t="shared" si="25"/>
        <v>7462.9375324819466</v>
      </c>
      <c r="H72" s="221">
        <f t="shared" si="25"/>
        <v>7137.2502056325393</v>
      </c>
      <c r="I72" s="221">
        <f t="shared" si="25"/>
        <v>6782.6535547166586</v>
      </c>
      <c r="J72" s="221">
        <f t="shared" si="25"/>
        <v>6397.8975259270946</v>
      </c>
      <c r="K72" s="221">
        <f t="shared" si="25"/>
        <v>5981.6869083606771</v>
      </c>
      <c r="L72" s="221">
        <f t="shared" si="25"/>
        <v>5532.6798261958556</v>
      </c>
      <c r="M72" s="221">
        <f t="shared" si="25"/>
        <v>5049.4861825732705</v>
      </c>
      <c r="N72" s="221">
        <f t="shared" si="25"/>
        <v>4530.6660536693134</v>
      </c>
      <c r="O72" s="221">
        <f t="shared" si="26"/>
        <v>3974.7280314060804</v>
      </c>
      <c r="P72" s="221">
        <f t="shared" si="26"/>
        <v>3380.127513192966</v>
      </c>
      <c r="Q72" s="221">
        <f t="shared" si="26"/>
        <v>2745.264937045818</v>
      </c>
      <c r="R72" s="221">
        <f t="shared" si="26"/>
        <v>2068.4839603788546</v>
      </c>
      <c r="S72" s="221">
        <f t="shared" si="26"/>
        <v>1348.0695807117922</v>
      </c>
      <c r="T72" s="221">
        <f t="shared" si="26"/>
        <v>582.24619648062401</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1295</v>
      </c>
      <c r="C76" s="445"/>
      <c r="D76" s="533">
        <f t="shared" ref="D76:AG76" si="28">D66-SUM(D67:D69)</f>
        <v>34450.118699729035</v>
      </c>
      <c r="E76" s="376">
        <f t="shared" si="28"/>
        <v>33426.27869972901</v>
      </c>
      <c r="F76" s="376">
        <f t="shared" si="28"/>
        <v>32296.672499729029</v>
      </c>
      <c r="G76" s="376">
        <f t="shared" si="28"/>
        <v>31056.62609372905</v>
      </c>
      <c r="H76" s="376">
        <f t="shared" si="28"/>
        <v>29701.29523514898</v>
      </c>
      <c r="I76" s="376">
        <f t="shared" si="28"/>
        <v>28225.659729203559</v>
      </c>
      <c r="J76" s="376">
        <f t="shared" si="28"/>
        <v>26624.517542039684</v>
      </c>
      <c r="K76" s="376">
        <f t="shared" si="28"/>
        <v>24892.478720899846</v>
      </c>
      <c r="L76" s="376">
        <f t="shared" si="28"/>
        <v>23023.959119397623</v>
      </c>
      <c r="M76" s="376">
        <f t="shared" si="28"/>
        <v>21013.173921807669</v>
      </c>
      <c r="N76" s="376">
        <f t="shared" si="28"/>
        <v>18854.130960086419</v>
      </c>
      <c r="O76" s="376">
        <f t="shared" si="28"/>
        <v>16540.623817145824</v>
      </c>
      <c r="P76" s="376">
        <f t="shared" si="28"/>
        <v>14066.224709702015</v>
      </c>
      <c r="Q76" s="376">
        <f t="shared" si="28"/>
        <v>11424.277143815532</v>
      </c>
      <c r="R76" s="376">
        <f t="shared" si="28"/>
        <v>8607.8883360286709</v>
      </c>
      <c r="S76" s="376">
        <f t="shared" si="28"/>
        <v>5609.9213927860255</v>
      </c>
      <c r="T76" s="376">
        <f t="shared" si="28"/>
        <v>2422.9872405994684</v>
      </c>
      <c r="U76" s="376">
        <f t="shared" si="28"/>
        <v>-960.56370081222849</v>
      </c>
      <c r="V76" s="376">
        <f t="shared" si="28"/>
        <v>-4548.6501104189083</v>
      </c>
      <c r="W76" s="376">
        <f t="shared" si="28"/>
        <v>-8349.4686310656252</v>
      </c>
      <c r="X76" s="376">
        <f t="shared" si="28"/>
        <v>-12371.50301645865</v>
      </c>
      <c r="Y76" s="376">
        <f t="shared" si="28"/>
        <v>-16623.533568722836</v>
      </c>
      <c r="Z76" s="376">
        <f t="shared" si="28"/>
        <v>-21114.64687557047</v>
      </c>
      <c r="AA76" s="376">
        <f t="shared" si="28"/>
        <v>-25854.24585639959</v>
      </c>
      <c r="AB76" s="376">
        <f t="shared" si="28"/>
        <v>-30852.060126924829</v>
      </c>
      <c r="AC76" s="376">
        <f t="shared" si="28"/>
        <v>-36118.156692242774</v>
      </c>
      <c r="AD76" s="376">
        <f t="shared" si="28"/>
        <v>-41662.950978530513</v>
      </c>
      <c r="AE76" s="376">
        <f t="shared" si="28"/>
        <v>-47497.218213897489</v>
      </c>
      <c r="AF76" s="376">
        <f t="shared" si="28"/>
        <v>-53632.105169225775</v>
      </c>
      <c r="AG76" s="727">
        <f t="shared" si="28"/>
        <v>-60079.142270172422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1408</v>
      </c>
      <c r="C78" s="445"/>
      <c r="D78" s="536">
        <f>IF(D67+D68+D69&gt;0,D66/(D67+D68+D69),0)</f>
        <v>1.6096623615921242</v>
      </c>
      <c r="E78" s="1583">
        <f t="shared" ref="E78:AG78" si="29">IF(E67+E68+E69&gt;0,E66/(E67+E68+E69),0)</f>
        <v>1.5915435063935961</v>
      </c>
      <c r="F78" s="1583">
        <f t="shared" si="29"/>
        <v>1.5715529110181872</v>
      </c>
      <c r="G78" s="1583">
        <f t="shared" si="29"/>
        <v>1.5496078597701715</v>
      </c>
      <c r="H78" s="1583">
        <f t="shared" si="29"/>
        <v>1.5256226242131425</v>
      </c>
      <c r="I78" s="1583">
        <f t="shared" si="29"/>
        <v>1.499508362162401</v>
      </c>
      <c r="J78" s="1583">
        <f t="shared" si="29"/>
        <v>1.4711730134345959</v>
      </c>
      <c r="K78" s="1583">
        <f t="shared" si="29"/>
        <v>1.4405211922531014</v>
      </c>
      <c r="L78" s="1583">
        <f t="shared" si="29"/>
        <v>1.4074540762044714</v>
      </c>
      <c r="M78" s="1583">
        <f t="shared" si="29"/>
        <v>1.3718692916380595</v>
      </c>
      <c r="N78" s="1583">
        <f t="shared" si="29"/>
        <v>1.3336607953976043</v>
      </c>
      <c r="O78" s="1583">
        <f t="shared" si="29"/>
        <v>1.2927187527701429</v>
      </c>
      <c r="P78" s="1583">
        <f t="shared" si="29"/>
        <v>1.2489294115340703</v>
      </c>
      <c r="Q78" s="1583">
        <f t="shared" si="29"/>
        <v>1.2021749719845316</v>
      </c>
      <c r="R78" s="1583">
        <f t="shared" si="29"/>
        <v>1.1523334528105942</v>
      </c>
      <c r="S78" s="1583">
        <f t="shared" si="29"/>
        <v>1.0992785526947693</v>
      </c>
      <c r="T78" s="1583">
        <f t="shared" si="29"/>
        <v>1.042879507501467</v>
      </c>
      <c r="U78" s="1583">
        <f t="shared" si="29"/>
        <v>0.98300094291688289</v>
      </c>
      <c r="V78" s="1583">
        <f t="shared" si="29"/>
        <v>0.919502722398571</v>
      </c>
      <c r="W78" s="1583">
        <f t="shared" si="29"/>
        <v>0.85223979028859287</v>
      </c>
      <c r="X78" s="1583">
        <f t="shared" si="29"/>
        <v>0.78106200993967567</v>
      </c>
      <c r="Y78" s="1583">
        <f t="shared" si="29"/>
        <v>0.70581399669913969</v>
      </c>
      <c r="Z78" s="1583">
        <f t="shared" si="29"/>
        <v>0.62633494559061398</v>
      </c>
      <c r="AA78" s="1583">
        <f t="shared" si="29"/>
        <v>0.54245845352863931</v>
      </c>
      <c r="AB78" s="1583">
        <f t="shared" si="29"/>
        <v>0.45401233589621437</v>
      </c>
      <c r="AC78" s="1583">
        <f t="shared" si="29"/>
        <v>0.36081843731004887</v>
      </c>
      <c r="AD78" s="1583">
        <f t="shared" si="29"/>
        <v>0.2626924363930393</v>
      </c>
      <c r="AE78" s="1583">
        <f t="shared" si="29"/>
        <v>0.15944364436779263</v>
      </c>
      <c r="AF78" s="1583">
        <f t="shared" si="29"/>
        <v>5.0874797279449296E-2</v>
      </c>
      <c r="AG78" s="1583">
        <f t="shared" si="29"/>
        <v>-6.321815834993405E-2</v>
      </c>
    </row>
    <row r="79" spans="1:43" s="373" customFormat="1">
      <c r="A79" s="445"/>
      <c r="B79" s="535" t="s">
        <v>1409</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1406</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-960.56370081222849</v>
      </c>
      <c r="V82" s="527">
        <f t="shared" si="30"/>
        <v>-4548.6501104189083</v>
      </c>
      <c r="W82" s="527">
        <f t="shared" si="30"/>
        <v>-8349.4686310656252</v>
      </c>
      <c r="X82" s="375">
        <f t="shared" si="30"/>
        <v>-12371.50301645865</v>
      </c>
      <c r="Y82" s="375">
        <f t="shared" si="30"/>
        <v>-16623.533568722836</v>
      </c>
      <c r="Z82" s="375">
        <f t="shared" si="30"/>
        <v>-21114.64687557047</v>
      </c>
      <c r="AA82" s="375">
        <f t="shared" si="30"/>
        <v>-25854.24585639959</v>
      </c>
      <c r="AB82" s="375">
        <f t="shared" si="30"/>
        <v>-30852.060126924829</v>
      </c>
      <c r="AC82" s="375">
        <f t="shared" si="30"/>
        <v>-36118.156692242774</v>
      </c>
      <c r="AD82" s="375">
        <f t="shared" si="30"/>
        <v>-41662.950978530513</v>
      </c>
      <c r="AE82" s="375">
        <f t="shared" si="30"/>
        <v>-47497.218213897489</v>
      </c>
      <c r="AF82" s="375">
        <f t="shared" si="30"/>
        <v>-53632.105169225775</v>
      </c>
      <c r="AG82" s="731">
        <f t="shared" si="30"/>
        <v>-60079.142270172422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1407</v>
      </c>
      <c r="C84" s="445"/>
      <c r="D84" s="542">
        <f t="shared" ref="D84:AG84" si="31">IF(SUM(D67:D73)&gt;0,D66/SUM(D67:D73),0)</f>
        <v>1</v>
      </c>
      <c r="E84" s="543">
        <f t="shared" si="31"/>
        <v>0.99999999999999989</v>
      </c>
      <c r="F84" s="543">
        <f t="shared" si="31"/>
        <v>1</v>
      </c>
      <c r="G84" s="543">
        <f t="shared" si="31"/>
        <v>1.0000000000000002</v>
      </c>
      <c r="H84" s="543">
        <f t="shared" si="31"/>
        <v>1</v>
      </c>
      <c r="I84" s="543">
        <f t="shared" si="31"/>
        <v>1</v>
      </c>
      <c r="J84" s="543">
        <f t="shared" si="31"/>
        <v>1</v>
      </c>
      <c r="K84" s="543">
        <f t="shared" si="31"/>
        <v>1.0000000000000002</v>
      </c>
      <c r="L84" s="543">
        <f t="shared" si="31"/>
        <v>1</v>
      </c>
      <c r="M84" s="543">
        <f t="shared" si="31"/>
        <v>1.0000000000000002</v>
      </c>
      <c r="N84" s="543">
        <f t="shared" si="31"/>
        <v>1</v>
      </c>
      <c r="O84" s="543">
        <f t="shared" si="31"/>
        <v>1.0000000000000002</v>
      </c>
      <c r="P84" s="543">
        <f t="shared" si="31"/>
        <v>1</v>
      </c>
      <c r="Q84" s="543">
        <f t="shared" si="31"/>
        <v>1</v>
      </c>
      <c r="R84" s="543">
        <f t="shared" si="31"/>
        <v>0.99999999999999989</v>
      </c>
      <c r="S84" s="543">
        <f t="shared" si="31"/>
        <v>1</v>
      </c>
      <c r="T84" s="543">
        <f t="shared" si="31"/>
        <v>1</v>
      </c>
      <c r="U84" s="543">
        <f t="shared" si="31"/>
        <v>0.98300094291688289</v>
      </c>
      <c r="V84" s="543">
        <f t="shared" si="31"/>
        <v>0.919502722398571</v>
      </c>
      <c r="W84" s="543">
        <f t="shared" si="31"/>
        <v>0.85223979028859287</v>
      </c>
      <c r="X84" s="543">
        <f t="shared" si="31"/>
        <v>0.78106200993967567</v>
      </c>
      <c r="Y84" s="543">
        <f t="shared" si="31"/>
        <v>0.70581399669913969</v>
      </c>
      <c r="Z84" s="543">
        <f t="shared" si="31"/>
        <v>0.62633494559061398</v>
      </c>
      <c r="AA84" s="543">
        <f t="shared" si="31"/>
        <v>0.54245845352863931</v>
      </c>
      <c r="AB84" s="543">
        <f t="shared" si="31"/>
        <v>0.45401233589621437</v>
      </c>
      <c r="AC84" s="543">
        <f t="shared" si="31"/>
        <v>0.36081843731004887</v>
      </c>
      <c r="AD84" s="543">
        <f t="shared" si="31"/>
        <v>0.2626924363930393</v>
      </c>
      <c r="AE84" s="543">
        <f t="shared" si="31"/>
        <v>0.15944364436779263</v>
      </c>
      <c r="AF84" s="543">
        <f t="shared" si="31"/>
        <v>5.0874797279449296E-2</v>
      </c>
      <c r="AG84" s="543">
        <f t="shared" si="31"/>
        <v>-6.321815834993405E-2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1296</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1888</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1889</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1300</v>
      </c>
      <c r="D96" s="549">
        <f t="shared" ref="D96:R96" si="35">IF(D67&gt;0,(D66/(D67+D69)),"-")</f>
        <v>1.6096623615921242</v>
      </c>
      <c r="E96" s="549">
        <f t="shared" si="35"/>
        <v>1.5915435063935961</v>
      </c>
      <c r="F96" s="549">
        <f t="shared" si="35"/>
        <v>1.5715529110181872</v>
      </c>
      <c r="G96" s="549">
        <f t="shared" si="35"/>
        <v>1.5496078597701715</v>
      </c>
      <c r="H96" s="549">
        <f t="shared" si="35"/>
        <v>1.5256226242131425</v>
      </c>
      <c r="I96" s="549">
        <f t="shared" si="35"/>
        <v>1.499508362162401</v>
      </c>
      <c r="J96" s="549">
        <f t="shared" si="35"/>
        <v>1.4711730134345959</v>
      </c>
      <c r="K96" s="549">
        <f t="shared" si="35"/>
        <v>1.4405211922531014</v>
      </c>
      <c r="L96" s="549">
        <f t="shared" si="35"/>
        <v>1.4074540762044714</v>
      </c>
      <c r="M96" s="549">
        <f t="shared" si="35"/>
        <v>1.3718692916380595</v>
      </c>
      <c r="N96" s="549">
        <f t="shared" si="35"/>
        <v>1.3336607953976043</v>
      </c>
      <c r="O96" s="549">
        <f t="shared" si="35"/>
        <v>1.2927187527701429</v>
      </c>
      <c r="P96" s="549">
        <f t="shared" si="35"/>
        <v>1.2489294115340703</v>
      </c>
      <c r="Q96" s="549">
        <f t="shared" si="35"/>
        <v>1.2021749719845316</v>
      </c>
      <c r="R96" s="550">
        <f t="shared" si="35"/>
        <v>1.1523334528105942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1301</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2160</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2162</v>
      </c>
      <c r="C101" s="551"/>
      <c r="D101" s="1955">
        <f>IF(SUM(D63:D64)&gt;0,(SUM(D76:R76))/(SUM(D63:R64))+0,"n/a")</f>
        <v>6.6987224130454076E-2</v>
      </c>
      <c r="E101" s="551"/>
      <c r="F101" s="551"/>
      <c r="G101" s="551" t="s">
        <v>2161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1302</v>
      </c>
      <c r="C105" s="384"/>
      <c r="D105" s="384"/>
      <c r="E105" s="384"/>
      <c r="F105" s="385"/>
      <c r="G105" s="386" t="s">
        <v>1303</v>
      </c>
      <c r="H105" s="387" t="s">
        <v>2098</v>
      </c>
      <c r="I105" s="387" t="s">
        <v>1362</v>
      </c>
      <c r="J105" s="386" t="s">
        <v>1304</v>
      </c>
      <c r="K105" s="386" t="s">
        <v>1305</v>
      </c>
      <c r="L105" s="368"/>
      <c r="M105" s="368"/>
      <c r="N105" s="368"/>
      <c r="O105" s="368"/>
      <c r="P105" s="368"/>
      <c r="Q105" s="368"/>
      <c r="R105" s="368"/>
      <c r="S105" s="445"/>
      <c r="T105" s="445"/>
      <c r="U105" s="445"/>
      <c r="V105" s="445"/>
      <c r="W105" s="445"/>
    </row>
    <row r="106" spans="1:23" s="373" customFormat="1">
      <c r="A106" s="368"/>
      <c r="B106" s="556" t="s">
        <v>1306</v>
      </c>
      <c r="C106" s="557"/>
      <c r="D106" s="388" t="s">
        <v>917</v>
      </c>
      <c r="E106" s="368"/>
      <c r="F106" s="389"/>
      <c r="G106" s="390">
        <f>Budget!E274/(Budget!E271+Budget!E278+Budget!E282+Budget!E283)</f>
        <v>6.0000031229093365E-2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1307</v>
      </c>
      <c r="C107" s="559"/>
      <c r="D107" s="388" t="s">
        <v>916</v>
      </c>
      <c r="E107" s="368"/>
      <c r="F107" s="394"/>
      <c r="G107" s="390">
        <f>Budget!E284/(Budget!E271+Budget!E278+Budget!E282+Budget!E283)</f>
        <v>1.999996309288966E-2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1308</v>
      </c>
      <c r="C108" s="559"/>
      <c r="D108" s="388" t="s">
        <v>1309</v>
      </c>
      <c r="E108" s="368"/>
      <c r="F108" s="397"/>
      <c r="G108" s="390">
        <f>Budget!E285/(Budget!E271+Budget!E278+Budget!E282+Budget!E283)</f>
        <v>6.0000031229093365E-2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1310</v>
      </c>
      <c r="C109" s="399"/>
      <c r="D109" s="400" t="s">
        <v>1311</v>
      </c>
      <c r="E109" s="401"/>
      <c r="F109" s="402"/>
      <c r="G109" s="403">
        <f>Budget!D366/Budget!K314</f>
        <v>0.13127202000033478</v>
      </c>
      <c r="H109" s="710">
        <v>0.15</v>
      </c>
      <c r="I109" s="1318">
        <f>IF(SUM(Budget!G314:L314)&gt;0,Budget!D366/SUM(Budget!G314:L314),"n/a")</f>
        <v>0.13127202000033478</v>
      </c>
      <c r="J109" s="404">
        <v>0.12</v>
      </c>
      <c r="K109" s="404" t="s">
        <v>1312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1363</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992020.31018999999</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PNC Bank</v>
      </c>
      <c r="D122" s="568">
        <f t="shared" si="37"/>
        <v>745000</v>
      </c>
      <c r="E122" s="566">
        <f t="shared" ref="E122:E131" si="38">D122/D$132</f>
        <v>6.6661119029915186E-2</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Frontier Community Services</v>
      </c>
      <c r="D124" s="565">
        <f t="shared" si="37"/>
        <v>237884</v>
      </c>
      <c r="E124" s="566">
        <f t="shared" si="38"/>
        <v>2.1285387435318583E-2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(Home Funds)</v>
      </c>
      <c r="D125" s="565">
        <f t="shared" si="37"/>
        <v>750000</v>
      </c>
      <c r="E125" s="566">
        <f t="shared" si="38"/>
        <v>6.7108509090518645E-2</v>
      </c>
      <c r="F125" s="477"/>
      <c r="G125" s="445"/>
      <c r="H125" s="445"/>
      <c r="I125" s="477"/>
      <c r="J125" s="477"/>
      <c r="K125" s="494" t="s">
        <v>106</v>
      </c>
      <c r="L125" s="202">
        <f>'Housing Credit'!$D$19</f>
        <v>0</v>
      </c>
      <c r="M125" s="203">
        <f>'Housing Credit'!$E$19</f>
        <v>0</v>
      </c>
      <c r="N125" s="204">
        <f>'Housing Credit'!$F$19</f>
        <v>10215429</v>
      </c>
      <c r="O125" s="470"/>
      <c r="P125" s="445"/>
      <c r="Q125" s="445"/>
      <c r="R125" s="445"/>
      <c r="S125" s="445"/>
      <c r="T125" s="445"/>
      <c r="U125" s="445"/>
      <c r="V125" s="445"/>
      <c r="W125" s="445"/>
    </row>
    <row r="126" spans="1:23">
      <c r="A126" s="445"/>
      <c r="B126" s="564" t="s">
        <v>142</v>
      </c>
      <c r="C126" s="567" t="str">
        <f t="shared" si="37"/>
        <v>Frontier Community Services</v>
      </c>
      <c r="D126" s="565">
        <f t="shared" si="37"/>
        <v>466160</v>
      </c>
      <c r="E126" s="566">
        <f t="shared" si="38"/>
        <v>4.1711070130181563E-2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8976886</v>
      </c>
      <c r="E128" s="566">
        <f t="shared" si="38"/>
        <v>0.80323391431406599</v>
      </c>
      <c r="F128" s="570">
        <f>E16</f>
        <v>0.9049999970926339</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10215429</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1396</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13280057.699999999</v>
      </c>
      <c r="O131" s="470"/>
      <c r="P131" s="445"/>
      <c r="Q131" s="445"/>
      <c r="R131" s="445"/>
      <c r="S131" s="445"/>
      <c r="T131" s="445"/>
      <c r="U131" s="445"/>
      <c r="V131" s="445"/>
      <c r="W131" s="445"/>
    </row>
    <row r="132" spans="1:23">
      <c r="A132" s="445"/>
      <c r="B132" s="571" t="s">
        <v>162</v>
      </c>
      <c r="C132" s="500" t="s">
        <v>163</v>
      </c>
      <c r="D132" s="565">
        <f>SUM(D122:D131)</f>
        <v>11175930</v>
      </c>
      <c r="E132" s="477"/>
      <c r="F132" s="477"/>
      <c r="G132" s="445"/>
      <c r="H132" s="445"/>
      <c r="I132" s="477"/>
      <c r="J132" s="477"/>
      <c r="K132" s="1224" t="s">
        <v>1397</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1398</v>
      </c>
      <c r="L133" s="1230">
        <f>L131</f>
        <v>0</v>
      </c>
      <c r="M133" s="1231">
        <f>SUM(M131:M132)</f>
        <v>0</v>
      </c>
      <c r="N133" s="1232">
        <f>SUM(N131:N132)</f>
        <v>13280057.699999999</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1254</v>
      </c>
      <c r="L134" s="1238"/>
      <c r="M134" s="1239"/>
      <c r="N134" s="1240"/>
      <c r="O134" s="470"/>
      <c r="P134" s="445"/>
      <c r="Q134" s="445"/>
      <c r="R134" s="445"/>
      <c r="S134" s="445"/>
      <c r="T134" s="445"/>
      <c r="U134" s="445"/>
      <c r="V134" s="445"/>
      <c r="W134" s="445"/>
    </row>
    <row r="135" spans="1:23">
      <c r="A135" s="445"/>
      <c r="B135" s="469"/>
      <c r="C135" s="519" t="s">
        <v>164</v>
      </c>
      <c r="D135" s="565">
        <f>D23</f>
        <v>11175930</v>
      </c>
      <c r="E135" s="477"/>
      <c r="F135" s="477"/>
      <c r="G135" s="445"/>
      <c r="H135" s="445"/>
      <c r="I135" s="477"/>
      <c r="J135" s="477"/>
      <c r="K135" s="1224" t="s">
        <v>112</v>
      </c>
      <c r="L135" s="1230">
        <f>L133-L134</f>
        <v>0</v>
      </c>
      <c r="M135" s="1230">
        <f>M133-M134</f>
        <v>0</v>
      </c>
      <c r="N135" s="1232">
        <f>N133-N134</f>
        <v>13280057.699999999</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992020.31018999999</v>
      </c>
      <c r="O138" s="470"/>
      <c r="P138" s="445"/>
    </row>
    <row r="139" spans="1:23">
      <c r="A139" s="445"/>
      <c r="B139" s="469"/>
      <c r="C139" s="572" t="s">
        <v>214</v>
      </c>
      <c r="D139" s="568">
        <f>D135-SUM(D129:D131,D122:D127)</f>
        <v>8976886</v>
      </c>
      <c r="E139" s="445"/>
      <c r="F139" s="445"/>
      <c r="G139" s="445"/>
      <c r="H139" s="445"/>
      <c r="I139" s="477"/>
      <c r="J139" s="951"/>
      <c r="K139" s="310" t="s">
        <v>1011</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N138-N139</f>
        <v>992020.31018999999</v>
      </c>
      <c r="O140" s="1249"/>
      <c r="P140" s="445"/>
    </row>
    <row r="141" spans="1:23">
      <c r="A141" s="445"/>
      <c r="B141" s="469"/>
      <c r="C141" s="519" t="s">
        <v>215</v>
      </c>
      <c r="D141" s="568">
        <f>D128-D139</f>
        <v>0</v>
      </c>
      <c r="E141" s="445"/>
      <c r="F141" s="445"/>
      <c r="G141" s="445"/>
      <c r="H141" s="445"/>
      <c r="I141" s="445"/>
      <c r="J141" s="951"/>
      <c r="K141" s="951"/>
      <c r="L141" s="310" t="s">
        <v>117</v>
      </c>
      <c r="M141" s="1250">
        <f>SUM(L140:N140)</f>
        <v>992020.31018999999</v>
      </c>
      <c r="N141" s="205"/>
      <c r="O141" s="1249"/>
      <c r="P141" s="445"/>
    </row>
    <row r="142" spans="1:23">
      <c r="A142" s="445"/>
      <c r="B142" s="469"/>
      <c r="C142" s="575" t="s">
        <v>216</v>
      </c>
      <c r="D142" s="565">
        <f>D128-D141</f>
        <v>8976886</v>
      </c>
      <c r="E142" s="445"/>
      <c r="F142" s="445"/>
      <c r="G142" s="445"/>
      <c r="H142" s="445"/>
      <c r="I142" s="445"/>
      <c r="J142" s="951"/>
      <c r="K142" s="951"/>
      <c r="L142" s="310" t="s">
        <v>118</v>
      </c>
      <c r="M142" s="320">
        <f>M141*10</f>
        <v>9920203.1019000001</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B67" zoomScale="150" zoomScaleNormal="150" zoomScaleSheetLayoutView="75" workbookViewId="0">
      <selection activeCell="G78" sqref="G78"/>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7" t="s">
        <v>2115</v>
      </c>
      <c r="B1" s="2258"/>
      <c r="C1" s="2258"/>
      <c r="D1" s="2258"/>
      <c r="E1" s="2258"/>
      <c r="F1" s="2259" t="str">
        <f>Transmittal!C11</f>
        <v>Sandstone Apartments</v>
      </c>
      <c r="G1" s="2260"/>
      <c r="H1" s="2260"/>
      <c r="I1" s="2261"/>
      <c r="J1" s="36" t="s">
        <v>498</v>
      </c>
      <c r="K1" s="164"/>
    </row>
    <row r="2" spans="1:11" ht="36">
      <c r="A2" s="2265" t="s">
        <v>315</v>
      </c>
      <c r="B2" s="2266"/>
      <c r="C2" s="2266"/>
      <c r="D2" s="2266"/>
      <c r="E2" s="2266"/>
      <c r="F2" s="2266"/>
      <c r="G2" s="2266"/>
      <c r="H2" s="2266"/>
      <c r="I2" s="2267"/>
      <c r="J2" s="164"/>
      <c r="K2" s="164"/>
    </row>
    <row r="3" spans="1:11" ht="13.5" customHeight="1">
      <c r="A3" s="59"/>
      <c r="B3" s="59"/>
      <c r="C3" s="830" t="s">
        <v>1167</v>
      </c>
      <c r="D3" s="80"/>
      <c r="E3" s="80"/>
      <c r="F3" s="80"/>
      <c r="G3" s="80"/>
      <c r="H3" s="80"/>
      <c r="I3" s="80"/>
      <c r="J3" s="164"/>
      <c r="K3" s="164"/>
    </row>
    <row r="4" spans="1:11" ht="15.75">
      <c r="A4" s="2262" t="s">
        <v>670</v>
      </c>
      <c r="B4" s="2263"/>
      <c r="C4" s="2263"/>
      <c r="D4" s="2263"/>
      <c r="E4" s="2263"/>
      <c r="F4" s="2263"/>
      <c r="G4" s="2263"/>
      <c r="H4" s="2263"/>
      <c r="I4" s="2264"/>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628</v>
      </c>
      <c r="F10" s="2101"/>
      <c r="G10" s="2086"/>
      <c r="H10" s="2086"/>
      <c r="I10" s="2086"/>
      <c r="J10" s="164"/>
      <c r="K10" s="164"/>
    </row>
    <row r="11" spans="1:11" s="256" customFormat="1" ht="16.5" thickBot="1">
      <c r="B11" s="129"/>
      <c r="C11" s="172" t="s">
        <v>843</v>
      </c>
      <c r="D11" s="670"/>
      <c r="E11" s="257" t="s">
        <v>1903</v>
      </c>
      <c r="F11" s="630"/>
      <c r="G11" s="164"/>
      <c r="H11" s="164"/>
      <c r="I11" s="35"/>
    </row>
    <row r="12" spans="1:11" s="256" customFormat="1" ht="16.5" thickBot="1">
      <c r="B12" s="129"/>
      <c r="D12" s="129"/>
      <c r="E12" s="171" t="s">
        <v>313</v>
      </c>
      <c r="F12" s="2248"/>
      <c r="G12" s="2086"/>
      <c r="H12" s="2086"/>
      <c r="I12" s="2086"/>
    </row>
    <row r="13" spans="1:11" s="256" customFormat="1" ht="16.5" thickBot="1">
      <c r="B13" s="129"/>
      <c r="D13" s="129"/>
      <c r="E13" s="171"/>
      <c r="F13" s="92"/>
      <c r="G13" s="129"/>
      <c r="H13" s="129"/>
      <c r="I13" s="129"/>
    </row>
    <row r="14" spans="1:11" s="59" customFormat="1" ht="16.5" thickBot="1">
      <c r="A14" s="2253" t="s">
        <v>282</v>
      </c>
      <c r="B14" s="2254"/>
      <c r="C14" s="2254"/>
      <c r="D14" s="2254"/>
      <c r="E14" s="2254"/>
      <c r="F14" s="2254"/>
      <c r="G14" s="2254"/>
      <c r="H14" s="2254"/>
      <c r="I14" s="2254"/>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10215429</v>
      </c>
      <c r="G19" s="260"/>
      <c r="K19" s="164"/>
      <c r="L19" s="164"/>
    </row>
    <row r="20" spans="1:12" s="59" customFormat="1">
      <c r="A20" s="838"/>
      <c r="B20" s="80"/>
      <c r="C20" s="839"/>
      <c r="D20" s="837"/>
      <c r="E20" s="837"/>
      <c r="F20" s="837"/>
      <c r="G20" s="837"/>
      <c r="K20" s="80"/>
      <c r="L20" s="80"/>
    </row>
    <row r="21" spans="1:12" s="59" customFormat="1">
      <c r="A21" s="840"/>
      <c r="B21" s="839"/>
      <c r="C21" s="841" t="s">
        <v>1890</v>
      </c>
      <c r="D21" s="837"/>
      <c r="E21" s="837"/>
      <c r="F21" s="837"/>
      <c r="G21" s="837"/>
      <c r="K21" s="80"/>
      <c r="L21" s="80"/>
    </row>
    <row r="22" spans="1:12" s="59" customFormat="1" ht="13.5" thickBot="1">
      <c r="A22" s="842"/>
      <c r="B22" s="839"/>
      <c r="C22" s="841" t="s">
        <v>1891</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1892</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1135</v>
      </c>
      <c r="D28" s="632"/>
      <c r="E28" s="633">
        <v>0</v>
      </c>
      <c r="F28" s="632"/>
      <c r="G28" s="849" t="s">
        <v>587</v>
      </c>
      <c r="H28" s="59"/>
      <c r="I28" s="59"/>
      <c r="K28" s="164"/>
      <c r="L28" s="164"/>
    </row>
    <row r="29" spans="1:12" s="59" customFormat="1">
      <c r="A29" s="838"/>
      <c r="B29" s="80"/>
      <c r="C29" s="1474" t="s">
        <v>1893</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10215429</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1395</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13280057.699999999</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6" t="s">
        <v>538</v>
      </c>
      <c r="C37" s="2247"/>
      <c r="D37" s="634"/>
      <c r="E37" s="434">
        <f>(E31*1.3)-E35</f>
        <v>0</v>
      </c>
      <c r="F37" s="434">
        <f>(F31*1.3)-F35</f>
        <v>0</v>
      </c>
      <c r="G37" s="2244"/>
      <c r="H37" s="2245"/>
      <c r="I37" s="2245"/>
      <c r="K37" s="164"/>
      <c r="L37" s="164"/>
    </row>
    <row r="38" spans="1:12" s="59" customFormat="1" ht="13.5" customHeight="1" thickBot="1">
      <c r="A38" s="838"/>
      <c r="B38" s="80"/>
      <c r="C38" s="782"/>
      <c r="D38" s="264"/>
      <c r="K38" s="80"/>
      <c r="L38" s="80"/>
    </row>
    <row r="39" spans="1:12" ht="14.25" customHeight="1" thickBot="1">
      <c r="A39" s="252"/>
      <c r="B39" s="59"/>
      <c r="C39" s="843" t="s">
        <v>633</v>
      </c>
      <c r="D39" s="1454">
        <v>0</v>
      </c>
      <c r="E39" s="637"/>
      <c r="F39" s="637"/>
      <c r="G39" s="2250"/>
      <c r="H39" s="2251"/>
      <c r="I39" s="2251"/>
      <c r="K39" s="164"/>
      <c r="L39" s="164"/>
    </row>
    <row r="40" spans="1:12" ht="23.45" customHeight="1">
      <c r="A40" s="252"/>
      <c r="C40" s="265"/>
      <c r="D40" s="264" t="str">
        <f>IF(D39&gt;0,"no additional basis for acquisition","")</f>
        <v/>
      </c>
      <c r="E40" s="266" t="str">
        <f>IF($E$39&gt;$E$37,"exceeds limit","")</f>
        <v/>
      </c>
      <c r="F40" s="266" t="str">
        <f>IF($F$39&gt;$F$37,"exceeds limit","")</f>
        <v/>
      </c>
      <c r="G40" s="2252"/>
      <c r="H40" s="2252"/>
      <c r="I40" s="2252"/>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13280057.699999999</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13280057.699999999</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50"/>
      <c r="H50" s="2251"/>
      <c r="I50" s="2251"/>
      <c r="K50" s="164"/>
      <c r="L50" s="164"/>
    </row>
    <row r="51" spans="1:12" ht="13.5" thickBot="1">
      <c r="A51" s="252"/>
      <c r="B51" s="164"/>
      <c r="C51" s="164"/>
      <c r="G51" s="2252"/>
      <c r="H51" s="2252"/>
      <c r="I51" s="2252"/>
      <c r="K51" s="164"/>
      <c r="L51" s="164"/>
    </row>
    <row r="52" spans="1:12" ht="13.5" customHeight="1" thickBot="1">
      <c r="A52" s="249"/>
      <c r="B52" s="2255" t="s">
        <v>2126</v>
      </c>
      <c r="C52" s="2256"/>
      <c r="D52" s="433">
        <f>D47*D50</f>
        <v>0</v>
      </c>
      <c r="E52" s="433">
        <f>E47*E50</f>
        <v>0</v>
      </c>
      <c r="F52" s="433">
        <f>F47*F50</f>
        <v>992020.31018999999</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2127</v>
      </c>
      <c r="D55" s="433">
        <f>D52-D59</f>
        <v>0</v>
      </c>
      <c r="E55" s="433">
        <f>E52-E59</f>
        <v>0</v>
      </c>
      <c r="F55" s="433">
        <f>F52-F59</f>
        <v>992020.31018999999</v>
      </c>
      <c r="G55" s="846" t="s">
        <v>2072</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2123</v>
      </c>
      <c r="E57" s="433">
        <f>SUM(D52:F52)-SUM(D59:F59)</f>
        <v>992020.31018999999</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1921</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2124</v>
      </c>
      <c r="E61" s="637">
        <f>E57-SUM(D59:F59)</f>
        <v>992020.31018999999</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2125</v>
      </c>
      <c r="E63" s="433">
        <f>E61*10</f>
        <v>9920203.1019000001</v>
      </c>
      <c r="F63" s="263" t="s">
        <v>1871</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53" t="s">
        <v>1816</v>
      </c>
      <c r="B66" s="2254"/>
      <c r="C66" s="2254"/>
      <c r="D66" s="2254"/>
      <c r="E66" s="2254"/>
      <c r="F66" s="2254"/>
      <c r="G66" s="2254"/>
      <c r="H66" s="2254"/>
      <c r="I66" s="2254"/>
      <c r="K66" s="248"/>
    </row>
    <row r="67" spans="1:11" ht="13.5" customHeight="1" thickBot="1">
      <c r="A67" s="269"/>
      <c r="B67" s="164"/>
      <c r="C67" s="164"/>
      <c r="K67" s="164"/>
    </row>
    <row r="68" spans="1:11" ht="13.5" customHeight="1" thickBot="1">
      <c r="C68" s="1474" t="s">
        <v>1817</v>
      </c>
      <c r="D68" s="2101" t="s">
        <v>2388</v>
      </c>
      <c r="E68" s="2086"/>
      <c r="F68" s="2086"/>
      <c r="G68" s="2086"/>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1193</v>
      </c>
      <c r="E72" s="706" t="s">
        <v>40</v>
      </c>
      <c r="F72" s="34" t="s">
        <v>1194</v>
      </c>
      <c r="K72" s="164"/>
    </row>
    <row r="73" spans="1:11" ht="13.5" customHeight="1" thickBot="1">
      <c r="A73" s="252"/>
      <c r="C73" s="80"/>
      <c r="F73" s="80"/>
      <c r="G73" s="164"/>
      <c r="I73" s="164"/>
      <c r="K73" s="164"/>
    </row>
    <row r="74" spans="1:11" ht="13.5" customHeight="1" thickBot="1">
      <c r="A74" s="252"/>
      <c r="B74" s="706" t="s">
        <v>40</v>
      </c>
      <c r="C74" s="855" t="s">
        <v>1195</v>
      </c>
      <c r="E74" s="706"/>
      <c r="F74" s="855"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1197</v>
      </c>
      <c r="C76" s="843" t="s">
        <v>691</v>
      </c>
      <c r="D76" s="2249" t="s">
        <v>2389</v>
      </c>
      <c r="E76" s="2086"/>
      <c r="F76" s="2086"/>
      <c r="G76" s="164"/>
      <c r="H76" s="164"/>
      <c r="I76" s="164"/>
      <c r="K76" s="164"/>
    </row>
    <row r="77" spans="1:11" ht="13.5" customHeight="1" thickBot="1">
      <c r="A77" s="249"/>
      <c r="C77" s="856" t="s">
        <v>1198</v>
      </c>
      <c r="D77" s="641">
        <v>5025812640</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3" t="s">
        <v>662</v>
      </c>
      <c r="B81" s="2254"/>
      <c r="C81" s="2254"/>
      <c r="D81" s="2254"/>
      <c r="E81" s="2254"/>
      <c r="F81" s="2254"/>
      <c r="G81" s="2254"/>
      <c r="H81" s="2254"/>
      <c r="I81" s="2254"/>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4" t="s">
        <v>1200</v>
      </c>
      <c r="E84" s="637">
        <v>8976886</v>
      </c>
      <c r="I84" s="164"/>
      <c r="J84" s="164"/>
      <c r="K84" s="164"/>
    </row>
    <row r="85" spans="1:11" ht="13.5" customHeight="1" thickBot="1">
      <c r="A85" s="252"/>
      <c r="B85" s="80"/>
      <c r="C85" s="80"/>
      <c r="D85" s="844" t="s">
        <v>1201</v>
      </c>
      <c r="E85" s="637"/>
      <c r="I85" s="164"/>
      <c r="J85" s="164"/>
      <c r="K85" s="164"/>
    </row>
    <row r="86" spans="1:11" ht="13.5" customHeight="1" thickBot="1">
      <c r="A86" s="252"/>
      <c r="B86" s="80"/>
      <c r="C86" s="80"/>
      <c r="D86" s="844" t="s">
        <v>1202</v>
      </c>
      <c r="E86" s="637"/>
      <c r="I86" s="164"/>
      <c r="J86" s="164"/>
      <c r="K86" s="164"/>
    </row>
    <row r="87" spans="1:11" ht="13.5" customHeight="1" thickBot="1">
      <c r="A87" s="252"/>
      <c r="B87" s="80"/>
      <c r="C87" s="80"/>
      <c r="D87" s="844" t="s">
        <v>1203</v>
      </c>
      <c r="E87" s="637"/>
      <c r="I87" s="164"/>
      <c r="J87" s="164"/>
      <c r="K87" s="164"/>
    </row>
    <row r="88" spans="1:11" ht="13.5" customHeight="1" thickBot="1">
      <c r="A88" s="252"/>
      <c r="B88" s="59"/>
      <c r="C88" s="59"/>
      <c r="D88" s="841" t="s">
        <v>1204</v>
      </c>
      <c r="E88" s="637"/>
      <c r="J88" s="164"/>
      <c r="K88" s="164"/>
    </row>
    <row r="89" spans="1:11" ht="13.5" customHeight="1" thickBot="1">
      <c r="A89" s="252"/>
      <c r="B89" s="59"/>
      <c r="C89" s="59"/>
      <c r="D89" s="59"/>
      <c r="E89" s="270"/>
      <c r="J89" s="164"/>
      <c r="K89" s="164"/>
    </row>
    <row r="90" spans="1:11" ht="13.5" customHeight="1" thickBot="1">
      <c r="A90" s="252"/>
      <c r="B90" s="59"/>
      <c r="C90" s="59"/>
      <c r="D90" s="858" t="s">
        <v>1205</v>
      </c>
      <c r="E90" s="434">
        <f>E84-SUM(E85:E88)</f>
        <v>8976886</v>
      </c>
      <c r="F90" s="850" t="s">
        <v>1206</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1207</v>
      </c>
      <c r="C93" s="80"/>
      <c r="D93" s="749">
        <f>'Cash Flow Evaluation'!K9</f>
        <v>0.9049999970926339</v>
      </c>
      <c r="E93" s="859" t="s">
        <v>1208</v>
      </c>
      <c r="F93" s="850" t="s">
        <v>1209</v>
      </c>
      <c r="G93" s="59"/>
      <c r="H93" s="59"/>
      <c r="J93" s="164"/>
      <c r="K93" s="164"/>
    </row>
    <row r="94" spans="1:11" ht="13.5" customHeight="1">
      <c r="A94" s="249"/>
      <c r="B94" s="164"/>
      <c r="C94" s="164"/>
      <c r="F94" s="846" t="s">
        <v>1210</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53" t="s">
        <v>663</v>
      </c>
      <c r="B97" s="2254"/>
      <c r="C97" s="2254"/>
      <c r="D97" s="2254"/>
      <c r="E97" s="2254"/>
      <c r="F97" s="2254"/>
      <c r="G97" s="2254"/>
      <c r="H97" s="2254"/>
      <c r="I97" s="2254"/>
      <c r="J97" s="80"/>
      <c r="K97" s="80"/>
    </row>
    <row r="98" spans="1:11" s="59" customFormat="1" ht="13.5" customHeight="1">
      <c r="A98" s="833"/>
      <c r="B98" s="849" t="s">
        <v>1191</v>
      </c>
      <c r="D98" s="80"/>
      <c r="E98" s="845"/>
      <c r="F98" s="860"/>
      <c r="I98" s="80"/>
      <c r="J98" s="80"/>
      <c r="K98" s="80"/>
    </row>
    <row r="99" spans="1:11" s="59" customFormat="1" ht="13.5" customHeight="1">
      <c r="A99" s="833"/>
      <c r="B99" s="849" t="s">
        <v>1894</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1341</v>
      </c>
      <c r="D102" s="80"/>
      <c r="E102" s="845"/>
      <c r="F102" s="860"/>
      <c r="I102" s="80"/>
      <c r="J102" s="80"/>
      <c r="K102" s="80"/>
    </row>
    <row r="103" spans="1:11" s="59" customFormat="1" ht="13.5" customHeight="1">
      <c r="A103" s="863"/>
      <c r="B103" s="59" t="s">
        <v>1342</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1343</v>
      </c>
      <c r="D109" s="164"/>
      <c r="E109" s="261"/>
      <c r="F109" s="273"/>
      <c r="I109" s="164"/>
      <c r="J109" s="164"/>
      <c r="K109" s="164"/>
    </row>
    <row r="110" spans="1:11" ht="13.5" customHeight="1" thickBot="1">
      <c r="A110" s="586">
        <f t="shared" ref="A110:A115" si="0">IF(B109="yes", 1, 0)</f>
        <v>0</v>
      </c>
      <c r="B110" s="705" t="s">
        <v>41</v>
      </c>
      <c r="C110" s="80" t="s">
        <v>2156</v>
      </c>
      <c r="D110" s="164"/>
      <c r="E110" s="261"/>
      <c r="F110" s="273"/>
      <c r="I110" s="164"/>
      <c r="J110" s="164"/>
      <c r="K110" s="164"/>
    </row>
    <row r="111" spans="1:11" ht="13.5" customHeight="1" thickBot="1">
      <c r="A111" s="586">
        <f t="shared" si="0"/>
        <v>0</v>
      </c>
      <c r="B111" s="705" t="s">
        <v>41</v>
      </c>
      <c r="C111" s="80" t="s">
        <v>2157</v>
      </c>
      <c r="D111" s="164"/>
      <c r="E111" s="261"/>
      <c r="F111" s="273"/>
      <c r="I111" s="164"/>
      <c r="J111" s="164"/>
      <c r="K111" s="164"/>
    </row>
    <row r="112" spans="1:11" ht="13.5" thickBot="1">
      <c r="A112" s="586">
        <f t="shared" si="0"/>
        <v>0</v>
      </c>
      <c r="B112" s="705" t="s">
        <v>41</v>
      </c>
      <c r="C112" s="80" t="s">
        <v>2158</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1344</v>
      </c>
      <c r="D114" s="164"/>
      <c r="E114" s="261"/>
      <c r="F114" s="273"/>
      <c r="I114" s="164"/>
      <c r="J114" s="164"/>
      <c r="K114" s="164"/>
    </row>
    <row r="115" spans="1:11" ht="13.5" customHeight="1">
      <c r="A115" s="586">
        <f t="shared" si="0"/>
        <v>0</v>
      </c>
      <c r="C115" s="59" t="s">
        <v>1345</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2" t="s">
        <v>1950</v>
      </c>
      <c r="F117" s="224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3" t="s">
        <v>1212</v>
      </c>
      <c r="B120" s="2254"/>
      <c r="C120" s="2254"/>
      <c r="D120" s="2254"/>
      <c r="E120" s="2254"/>
      <c r="F120" s="2254"/>
      <c r="G120" s="2254"/>
      <c r="H120" s="2254"/>
      <c r="I120" s="2254"/>
    </row>
    <row r="121" spans="1:11" ht="13.5" customHeight="1" thickBot="1">
      <c r="A121" s="249"/>
      <c r="B121" s="864" t="s">
        <v>659</v>
      </c>
      <c r="C121" s="164"/>
      <c r="D121" s="164"/>
      <c r="F121" s="164"/>
      <c r="H121" s="164"/>
      <c r="J121" s="275"/>
    </row>
    <row r="122" spans="1:11" ht="13.5" customHeight="1" thickBot="1">
      <c r="A122" s="249"/>
      <c r="B122" s="276"/>
      <c r="C122" s="705" t="s">
        <v>41</v>
      </c>
      <c r="D122" s="80" t="s">
        <v>845</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c r="D125" s="80" t="s">
        <v>845</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845</v>
      </c>
      <c r="E128" s="275"/>
      <c r="F128" s="164"/>
      <c r="G128" s="644"/>
      <c r="H128" s="865" t="s">
        <v>622</v>
      </c>
    </row>
    <row r="129" spans="1:11" ht="13.5" customHeight="1" thickBot="1">
      <c r="A129" s="249"/>
      <c r="C129" s="864" t="s">
        <v>1214</v>
      </c>
      <c r="D129" s="164"/>
      <c r="F129" s="164"/>
      <c r="G129" s="645"/>
      <c r="H129" s="164"/>
    </row>
    <row r="130" spans="1:11" ht="13.5" customHeight="1">
      <c r="A130" s="249"/>
      <c r="B130" s="276"/>
      <c r="C130" s="164"/>
      <c r="D130" s="164"/>
      <c r="F130" s="164"/>
    </row>
    <row r="131" spans="1:11" ht="13.5" customHeight="1">
      <c r="A131" s="249"/>
      <c r="C131" s="864" t="s">
        <v>1835</v>
      </c>
      <c r="D131" s="164"/>
      <c r="F131" s="164"/>
    </row>
    <row r="132" spans="1:11" ht="13.5" customHeight="1" thickBot="1">
      <c r="A132" s="249"/>
      <c r="C132" s="864" t="s">
        <v>1836</v>
      </c>
      <c r="D132" s="164"/>
      <c r="F132" s="164"/>
    </row>
    <row r="133" spans="1:11" ht="13.5" customHeight="1" thickBot="1">
      <c r="B133" s="276"/>
      <c r="C133" s="705"/>
      <c r="D133" s="80" t="s">
        <v>845</v>
      </c>
      <c r="E133" s="275"/>
      <c r="F133" s="164"/>
    </row>
    <row r="134" spans="1:11" ht="13.5" customHeight="1"/>
    <row r="135" spans="1:11" ht="13.5" customHeight="1" thickBot="1">
      <c r="B135" s="59" t="s">
        <v>1213</v>
      </c>
      <c r="J135" s="164"/>
      <c r="K135" s="164"/>
    </row>
    <row r="136" spans="1:11" ht="13.5" customHeight="1" thickBot="1">
      <c r="C136" s="705"/>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3" t="s">
        <v>657</v>
      </c>
      <c r="B138" s="2254"/>
      <c r="C138" s="2254"/>
      <c r="D138" s="2254"/>
      <c r="E138" s="2254"/>
      <c r="F138" s="2254"/>
      <c r="G138" s="2254"/>
      <c r="H138" s="2254"/>
      <c r="I138" s="2254"/>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1919</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39</v>
      </c>
      <c r="C142" s="837" t="s">
        <v>2155</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18</v>
      </c>
      <c r="C144" s="837" t="s">
        <v>2155</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3</v>
      </c>
      <c r="C146" s="837" t="s">
        <v>2155</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2154</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2153</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68" t="s">
        <v>664</v>
      </c>
      <c r="B158" s="2269"/>
      <c r="C158" s="2269"/>
      <c r="D158" s="2269"/>
      <c r="E158" s="2269"/>
      <c r="F158" s="2269"/>
      <c r="G158" s="2269"/>
      <c r="H158" s="2269"/>
      <c r="I158" s="2270"/>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2368</v>
      </c>
      <c r="C165" s="59" t="s">
        <v>1215</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68" t="s">
        <v>665</v>
      </c>
      <c r="B173" s="2269"/>
      <c r="C173" s="2269"/>
      <c r="D173" s="2269"/>
      <c r="E173" s="2269"/>
      <c r="F173" s="2269"/>
      <c r="G173" s="2269"/>
      <c r="H173" s="2269"/>
      <c r="I173" s="2270"/>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1895</v>
      </c>
      <c r="F175" s="880"/>
      <c r="G175" s="881"/>
      <c r="H175" s="430"/>
      <c r="I175" s="430"/>
      <c r="J175" s="80"/>
      <c r="K175" s="80"/>
    </row>
    <row r="176" spans="1:11" s="59" customFormat="1" ht="13.5" customHeight="1">
      <c r="A176" s="833"/>
      <c r="B176" s="80"/>
      <c r="C176" s="882"/>
      <c r="D176" s="80"/>
      <c r="E176" s="874" t="s">
        <v>1347</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68" t="s">
        <v>666</v>
      </c>
      <c r="B178" s="2269"/>
      <c r="C178" s="2269"/>
      <c r="D178" s="2269"/>
      <c r="E178" s="2269"/>
      <c r="F178" s="2269"/>
      <c r="G178" s="2269"/>
      <c r="H178" s="2269"/>
      <c r="I178" s="2270"/>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2">
        <f>E61*0.06</f>
        <v>59521.2186114</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68" t="s">
        <v>667</v>
      </c>
      <c r="B182" s="2269"/>
      <c r="C182" s="2269"/>
      <c r="D182" s="2269"/>
      <c r="E182" s="2269"/>
      <c r="F182" s="2269"/>
      <c r="G182" s="2269"/>
      <c r="H182" s="2269"/>
      <c r="I182" s="2270"/>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54000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73" zoomScale="150" zoomScaleNormal="150" zoomScaleSheetLayoutView="100" workbookViewId="0">
      <selection activeCell="B56" sqref="B56:D5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76" t="s">
        <v>2115</v>
      </c>
      <c r="B1" s="2277"/>
      <c r="C1" s="2277"/>
      <c r="D1" s="2277"/>
      <c r="E1" s="2277"/>
      <c r="F1" s="2277"/>
      <c r="G1" s="2278" t="str">
        <f>Transmittal!C11</f>
        <v>Sandstone Apartments</v>
      </c>
      <c r="H1" s="2279"/>
      <c r="I1" s="2279"/>
      <c r="J1" s="2280"/>
      <c r="K1" s="887"/>
    </row>
    <row r="2" spans="1:13" s="678" customFormat="1" ht="33.75">
      <c r="A2" s="2282" t="s">
        <v>1838</v>
      </c>
      <c r="B2" s="2283"/>
      <c r="C2" s="2283"/>
      <c r="D2" s="2283"/>
      <c r="E2" s="2283"/>
      <c r="F2" s="2283"/>
      <c r="G2" s="2283"/>
      <c r="H2" s="2283"/>
      <c r="I2" s="2283"/>
      <c r="J2" s="2284"/>
    </row>
    <row r="3" spans="1:13" s="286" customFormat="1" ht="13.5" customHeight="1">
      <c r="A3" s="2285" t="s">
        <v>226</v>
      </c>
      <c r="B3" s="2286"/>
      <c r="C3" s="2286"/>
      <c r="D3" s="2286"/>
      <c r="E3" s="2286"/>
      <c r="F3" s="2286"/>
      <c r="G3" s="2286"/>
      <c r="H3" s="2286"/>
      <c r="I3" s="2286"/>
      <c r="J3" s="2287"/>
    </row>
    <row r="4" spans="1:13" s="286" customFormat="1" ht="13.5" customHeight="1"/>
    <row r="5" spans="1:13" s="286" customFormat="1">
      <c r="A5" s="415"/>
      <c r="B5" s="6"/>
      <c r="C5" s="679"/>
      <c r="D5" s="676"/>
      <c r="E5" s="676"/>
      <c r="F5" s="678"/>
      <c r="H5" s="29"/>
    </row>
    <row r="6" spans="1:13" s="286" customFormat="1" ht="13.5" thickBot="1">
      <c r="A6" s="678"/>
      <c r="B6" s="6" t="s">
        <v>1338</v>
      </c>
      <c r="C6" s="679"/>
      <c r="D6" s="676"/>
      <c r="E6" s="676"/>
      <c r="F6" s="676"/>
      <c r="G6" s="676"/>
      <c r="H6" s="29" t="s">
        <v>1471</v>
      </c>
    </row>
    <row r="7" spans="1:13" s="417" customFormat="1" ht="13.5" thickBot="1">
      <c r="A7" s="9"/>
      <c r="B7" s="7" t="s">
        <v>1467</v>
      </c>
      <c r="C7" s="2085" t="s">
        <v>2246</v>
      </c>
      <c r="D7" s="2085"/>
      <c r="E7" s="2085"/>
      <c r="F7" s="7" t="s">
        <v>253</v>
      </c>
      <c r="G7" s="2085" t="s">
        <v>2250</v>
      </c>
      <c r="H7" s="2086"/>
    </row>
    <row r="8" spans="1:13" s="417" customFormat="1" ht="13.5" thickBot="1">
      <c r="A8" s="18"/>
      <c r="B8" s="7" t="s">
        <v>1472</v>
      </c>
      <c r="C8" s="2085" t="s">
        <v>2255</v>
      </c>
      <c r="D8" s="2086"/>
      <c r="E8" s="2086"/>
      <c r="F8" s="7" t="s">
        <v>254</v>
      </c>
      <c r="G8" s="2085" t="s">
        <v>2296</v>
      </c>
      <c r="H8" s="2086"/>
    </row>
    <row r="9" spans="1:13" s="417" customFormat="1" ht="13.5" thickBot="1">
      <c r="A9" s="18"/>
      <c r="B9" s="7" t="s">
        <v>695</v>
      </c>
      <c r="C9" s="2085" t="s">
        <v>2256</v>
      </c>
      <c r="D9" s="2086"/>
      <c r="E9" s="25"/>
      <c r="F9" s="20" t="s">
        <v>255</v>
      </c>
      <c r="G9" s="2085" t="s">
        <v>2251</v>
      </c>
      <c r="H9" s="2086"/>
    </row>
    <row r="10" spans="1:13" s="417" customFormat="1" ht="16.5" thickBot="1">
      <c r="A10" s="18"/>
      <c r="B10" s="7" t="s">
        <v>696</v>
      </c>
      <c r="C10" s="598" t="s">
        <v>2295</v>
      </c>
      <c r="D10" s="25"/>
      <c r="E10" s="9"/>
      <c r="F10" s="7" t="s">
        <v>258</v>
      </c>
      <c r="G10" s="600">
        <v>7407721396</v>
      </c>
      <c r="H10" s="603" t="s">
        <v>374</v>
      </c>
      <c r="I10" s="86"/>
      <c r="J10" s="86"/>
      <c r="K10" s="86"/>
      <c r="L10" s="86"/>
      <c r="M10" s="86"/>
    </row>
    <row r="11" spans="1:13" s="417" customFormat="1" ht="13.5" thickBot="1">
      <c r="A11" s="18"/>
      <c r="B11" s="7" t="s">
        <v>1323</v>
      </c>
      <c r="C11" s="597">
        <v>456019785</v>
      </c>
      <c r="D11" s="25"/>
      <c r="E11" s="9"/>
      <c r="F11" s="7" t="s">
        <v>260</v>
      </c>
      <c r="G11" s="2140">
        <v>1707721394</v>
      </c>
      <c r="H11" s="2141"/>
    </row>
    <row r="12" spans="1:13" s="86" customFormat="1" ht="16.5" thickBot="1">
      <c r="A12" s="18"/>
      <c r="B12" s="10" t="s">
        <v>45</v>
      </c>
      <c r="C12" s="602">
        <v>17</v>
      </c>
      <c r="D12" s="9"/>
      <c r="E12" s="9"/>
      <c r="F12" s="7" t="s">
        <v>259</v>
      </c>
      <c r="G12" s="2089" t="s">
        <v>2297</v>
      </c>
      <c r="H12" s="2086"/>
      <c r="I12" s="417"/>
      <c r="J12" s="417"/>
      <c r="K12" s="417"/>
      <c r="L12" s="417"/>
      <c r="M12" s="417"/>
    </row>
    <row r="13" spans="1:13" s="417" customFormat="1" ht="13.5" thickBot="1">
      <c r="A13" s="18"/>
      <c r="B13" s="10" t="s">
        <v>46</v>
      </c>
      <c r="C13" s="602">
        <v>92</v>
      </c>
      <c r="D13" s="9"/>
      <c r="E13" s="9"/>
      <c r="F13" s="7" t="s">
        <v>39</v>
      </c>
      <c r="G13" s="2089" t="s">
        <v>2249</v>
      </c>
      <c r="H13" s="2086"/>
    </row>
    <row r="14" spans="1:13" s="417" customFormat="1" ht="13.5" thickBot="1">
      <c r="A14" s="18"/>
      <c r="B14" s="7" t="s">
        <v>1420</v>
      </c>
      <c r="C14" s="598">
        <v>310950828</v>
      </c>
      <c r="D14" s="9"/>
      <c r="E14" s="9"/>
      <c r="F14" s="10" t="s">
        <v>1562</v>
      </c>
      <c r="G14" s="2085"/>
      <c r="H14" s="2086"/>
    </row>
    <row r="15" spans="1:13" s="286" customFormat="1">
      <c r="C15" s="888" t="s">
        <v>1896</v>
      </c>
    </row>
    <row r="16" spans="1:13" s="286" customFormat="1">
      <c r="A16" s="889"/>
      <c r="B16" s="286" t="s">
        <v>1468</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1469</v>
      </c>
      <c r="E18" s="707" t="s">
        <v>498</v>
      </c>
      <c r="F18" s="678" t="s">
        <v>1470</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24" t="s">
        <v>2298</v>
      </c>
      <c r="E21" s="2086"/>
      <c r="F21" s="2086"/>
      <c r="G21" s="416" t="s">
        <v>255</v>
      </c>
      <c r="H21" s="2124" t="s">
        <v>2251</v>
      </c>
      <c r="I21" s="2086"/>
    </row>
    <row r="22" spans="1:14" s="417" customFormat="1" ht="13.5" customHeight="1">
      <c r="B22" s="286"/>
      <c r="C22" s="286"/>
    </row>
    <row r="23" spans="1:14" s="286" customFormat="1" ht="13.5" customHeight="1" thickBot="1"/>
    <row r="24" spans="1:14" s="286" customFormat="1" ht="13.5" customHeight="1" thickBot="1">
      <c r="A24" s="2273" t="s">
        <v>225</v>
      </c>
      <c r="B24" s="2274"/>
      <c r="C24" s="2274"/>
      <c r="D24" s="2274"/>
      <c r="E24" s="2274"/>
      <c r="F24" s="2274"/>
      <c r="G24" s="2274"/>
      <c r="H24" s="2274"/>
      <c r="I24" s="2274"/>
      <c r="J24" s="2274"/>
    </row>
    <row r="25" spans="1:14" s="286" customFormat="1" ht="13.5" customHeight="1">
      <c r="J25" s="294"/>
      <c r="K25" s="826"/>
      <c r="L25" s="826"/>
      <c r="M25" s="826"/>
      <c r="N25" s="826"/>
    </row>
    <row r="26" spans="1:14" s="286" customFormat="1">
      <c r="A26" s="889"/>
      <c r="B26" s="286" t="s">
        <v>1339</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1340</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1897</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3" t="s">
        <v>1110</v>
      </c>
      <c r="B37" s="2281"/>
      <c r="C37" s="2281"/>
      <c r="D37" s="2281"/>
      <c r="E37" s="2281"/>
      <c r="F37" s="2281"/>
      <c r="G37" s="2281"/>
      <c r="H37" s="2281"/>
      <c r="I37" s="2281"/>
      <c r="J37" s="2281"/>
    </row>
    <row r="38" spans="1:14" s="286" customFormat="1" ht="13.5" customHeight="1"/>
    <row r="39" spans="1:14" s="286" customFormat="1" ht="13.5" customHeight="1" thickBot="1">
      <c r="B39" s="806" t="s">
        <v>1097</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1256</v>
      </c>
    </row>
    <row r="43" spans="1:14" s="286" customFormat="1" ht="13.5" customHeight="1" thickBot="1"/>
    <row r="44" spans="1:14" ht="13.5" customHeight="1" thickBot="1">
      <c r="B44" s="697"/>
      <c r="C44" s="286" t="s">
        <v>1096</v>
      </c>
      <c r="D44" s="888" t="s">
        <v>1898</v>
      </c>
    </row>
    <row r="45" spans="1:14" ht="13.5" customHeight="1" thickBot="1"/>
    <row r="46" spans="1:14" ht="13.5" customHeight="1" thickBot="1">
      <c r="B46" s="697" t="s">
        <v>498</v>
      </c>
      <c r="C46" s="286" t="s">
        <v>1095</v>
      </c>
    </row>
    <row r="47" spans="1:14" s="286" customFormat="1" ht="13.5" customHeight="1">
      <c r="B47" s="13"/>
    </row>
    <row r="48" spans="1:14" s="286" customFormat="1" ht="13.5" customHeight="1" thickBot="1"/>
    <row r="49" spans="1:10" s="286" customFormat="1" ht="16.5" customHeight="1" thickBot="1">
      <c r="A49" s="2273" t="s">
        <v>1094</v>
      </c>
      <c r="B49" s="2281"/>
      <c r="C49" s="2281"/>
      <c r="D49" s="2281"/>
      <c r="E49" s="2281"/>
      <c r="F49" s="2281"/>
      <c r="G49" s="2281"/>
      <c r="H49" s="2281"/>
      <c r="I49" s="2281"/>
      <c r="J49" s="2281"/>
    </row>
    <row r="50" spans="1:10" s="286" customFormat="1" ht="13.5" customHeight="1"/>
    <row r="51" spans="1:10" s="286" customFormat="1" ht="13.5" customHeight="1">
      <c r="A51" s="889"/>
      <c r="B51" s="669" t="s">
        <v>1093</v>
      </c>
      <c r="F51" s="888" t="s">
        <v>1092</v>
      </c>
    </row>
    <row r="52" spans="1:10" s="286" customFormat="1" ht="13.5" customHeight="1">
      <c r="G52" s="892" t="s">
        <v>1091</v>
      </c>
      <c r="H52" s="893"/>
      <c r="I52" s="893"/>
    </row>
    <row r="53" spans="1:10" s="286" customFormat="1" ht="13.5" customHeight="1" thickBot="1">
      <c r="H53" s="893"/>
      <c r="I53" s="893"/>
    </row>
    <row r="54" spans="1:10" s="286" customFormat="1" ht="13.5" customHeight="1" thickBot="1">
      <c r="B54" s="894" t="s">
        <v>1090</v>
      </c>
      <c r="C54" s="895"/>
      <c r="D54" s="895"/>
      <c r="E54" s="896" t="s">
        <v>1089</v>
      </c>
      <c r="F54" s="897" t="s">
        <v>1088</v>
      </c>
      <c r="G54" s="898" t="s">
        <v>1115</v>
      </c>
      <c r="H54" s="898" t="s">
        <v>1114</v>
      </c>
    </row>
    <row r="55" spans="1:10" ht="13.5" customHeight="1" thickBot="1">
      <c r="B55" s="2275" t="s">
        <v>2377</v>
      </c>
      <c r="C55" s="2086"/>
      <c r="D55" s="2086"/>
      <c r="E55" s="648">
        <v>750000</v>
      </c>
      <c r="F55" s="647"/>
      <c r="G55" s="647"/>
      <c r="H55" s="647"/>
    </row>
    <row r="56" spans="1:10" ht="13.5" customHeight="1" thickBot="1">
      <c r="B56" s="2275"/>
      <c r="C56" s="2086"/>
      <c r="D56" s="2086"/>
      <c r="E56" s="648"/>
      <c r="F56" s="648"/>
      <c r="G56" s="648"/>
      <c r="H56" s="648"/>
    </row>
    <row r="57" spans="1:10" ht="13.5" customHeight="1" thickBot="1">
      <c r="B57" s="2275"/>
      <c r="C57" s="2086"/>
      <c r="D57" s="2086"/>
      <c r="E57" s="648"/>
      <c r="F57" s="648"/>
      <c r="G57" s="648"/>
      <c r="H57" s="648"/>
    </row>
    <row r="58" spans="1:10" ht="13.5" customHeight="1" thickBot="1">
      <c r="B58" s="2275"/>
      <c r="C58" s="2086"/>
      <c r="D58" s="2086"/>
      <c r="E58" s="648"/>
      <c r="F58" s="648"/>
      <c r="G58" s="648"/>
      <c r="H58" s="648"/>
    </row>
    <row r="59" spans="1:10" ht="13.5" customHeight="1" thickBot="1">
      <c r="B59" s="2275"/>
      <c r="C59" s="2086"/>
      <c r="D59" s="2086"/>
      <c r="E59" s="648"/>
      <c r="F59" s="648"/>
      <c r="G59" s="648"/>
      <c r="H59" s="648"/>
      <c r="I59" s="1929" t="s">
        <v>2112</v>
      </c>
      <c r="J59" s="593"/>
    </row>
    <row r="60" spans="1:10" ht="13.5" customHeight="1" thickBot="1">
      <c r="D60" s="790" t="s">
        <v>1087</v>
      </c>
      <c r="E60" s="646">
        <f>SUM(E55:E59)</f>
        <v>750000</v>
      </c>
      <c r="F60" s="646">
        <f>SUM(F56:F59)</f>
        <v>0</v>
      </c>
      <c r="G60" s="646">
        <f>SUM(G56:G59)</f>
        <v>0</v>
      </c>
      <c r="H60" s="646">
        <f>SUM(H56:H59)</f>
        <v>0</v>
      </c>
      <c r="I60" s="1480">
        <f>D70/PJCLIUnits</f>
        <v>8.3333333333333329E-2</v>
      </c>
      <c r="J60" s="593"/>
    </row>
    <row r="61" spans="1:10" ht="13.5" customHeight="1">
      <c r="D61" s="286"/>
      <c r="E61" s="286"/>
      <c r="F61" s="286"/>
      <c r="G61" s="286"/>
      <c r="H61" s="286"/>
    </row>
    <row r="62" spans="1:10" s="286" customFormat="1" ht="13.5" customHeight="1">
      <c r="A62" s="669"/>
      <c r="B62" s="669" t="s">
        <v>1086</v>
      </c>
    </row>
    <row r="63" spans="1:10" ht="13.5" thickBot="1"/>
    <row r="64" spans="1:10" ht="13.5" thickBot="1">
      <c r="B64" s="787" t="s">
        <v>1085</v>
      </c>
      <c r="C64" s="286"/>
      <c r="D64" s="584">
        <f>ROUNDUP(((E55/Budget!E314)*'Project Information'!$D$408),0)</f>
        <v>5</v>
      </c>
      <c r="E64" s="888" t="s">
        <v>1084</v>
      </c>
      <c r="F64" s="286"/>
      <c r="G64" s="286"/>
      <c r="H64" s="286"/>
      <c r="I64" s="286"/>
      <c r="J64" s="286"/>
    </row>
    <row r="65" spans="1:14" ht="13.5" customHeight="1">
      <c r="B65" s="787"/>
      <c r="C65" s="286"/>
      <c r="E65" s="888" t="s">
        <v>1082</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1394</v>
      </c>
      <c r="C67" s="286"/>
      <c r="D67" s="584">
        <f>ROUNDUP(((E60/Budget!E314)*'Project Information'!$D$408),0)</f>
        <v>5</v>
      </c>
      <c r="E67" s="888" t="s">
        <v>1083</v>
      </c>
      <c r="F67" s="286"/>
      <c r="G67" s="286"/>
      <c r="H67" s="286"/>
      <c r="I67" s="286"/>
      <c r="J67" s="286"/>
    </row>
    <row r="68" spans="1:14" ht="13.5" customHeight="1">
      <c r="B68" s="787"/>
      <c r="C68" s="286"/>
      <c r="E68" s="888" t="s">
        <v>1082</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1081</v>
      </c>
      <c r="C70" s="678"/>
      <c r="D70" s="732">
        <f>IF((Budget!E314/'Project Information'!D408)&gt;'DATA TAB 13'!H186,((E60-('DATA TAB 13'!H186*D67))/'DATA TAB 13'!H186)+D67,D67)</f>
        <v>5</v>
      </c>
      <c r="E70" s="732">
        <f>ROUNDUP(D70,0)</f>
        <v>5</v>
      </c>
      <c r="F70" s="26" t="s">
        <v>1080</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173411.66666666666</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1079</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1078</v>
      </c>
      <c r="E78" s="900" t="s">
        <v>1077</v>
      </c>
      <c r="F78" s="294"/>
      <c r="G78" s="294"/>
      <c r="H78" s="294"/>
      <c r="I78" s="294"/>
      <c r="J78" s="294"/>
      <c r="K78" s="294"/>
    </row>
    <row r="79" spans="1:14" s="286" customFormat="1" ht="13.5" thickBot="1">
      <c r="B79" s="80"/>
      <c r="C79" s="901" t="s">
        <v>72</v>
      </c>
      <c r="D79" s="440">
        <f>'Project Information'!C422</f>
        <v>0</v>
      </c>
      <c r="E79" s="1927">
        <f t="shared" ref="E79:E84" si="0">D79*$I$60</f>
        <v>0</v>
      </c>
      <c r="F79" s="294"/>
      <c r="G79" s="294"/>
      <c r="H79" s="294"/>
      <c r="I79" s="294"/>
      <c r="J79" s="294"/>
      <c r="K79" s="294"/>
    </row>
    <row r="80" spans="1:14" s="286" customFormat="1" ht="13.5" customHeight="1" thickBot="1">
      <c r="B80" s="80"/>
      <c r="C80" s="901" t="s">
        <v>1067</v>
      </c>
      <c r="D80" s="440">
        <f>'Project Information'!D422</f>
        <v>0</v>
      </c>
      <c r="E80" s="1927">
        <f t="shared" si="0"/>
        <v>0</v>
      </c>
      <c r="F80" s="294"/>
      <c r="G80" s="294"/>
      <c r="H80" s="294"/>
      <c r="I80" s="294"/>
      <c r="J80" s="294"/>
      <c r="K80" s="294"/>
    </row>
    <row r="81" spans="1:11" s="286" customFormat="1" ht="13.5" customHeight="1" thickBot="1">
      <c r="B81" s="80"/>
      <c r="C81" s="901" t="s">
        <v>1066</v>
      </c>
      <c r="D81" s="440">
        <f>'Project Information'!E422</f>
        <v>0</v>
      </c>
      <c r="E81" s="1927">
        <f t="shared" si="0"/>
        <v>0</v>
      </c>
      <c r="F81" s="294"/>
      <c r="G81" s="294"/>
      <c r="H81" s="294"/>
      <c r="I81" s="294"/>
      <c r="J81" s="294"/>
      <c r="K81" s="294"/>
    </row>
    <row r="82" spans="1:11" s="286" customFormat="1" ht="13.5" customHeight="1" thickBot="1">
      <c r="B82" s="80"/>
      <c r="C82" s="901" t="s">
        <v>1065</v>
      </c>
      <c r="D82" s="440">
        <f>'Project Information'!F422</f>
        <v>16</v>
      </c>
      <c r="E82" s="1927">
        <f t="shared" si="0"/>
        <v>1.3333333333333333</v>
      </c>
      <c r="F82" s="294"/>
      <c r="G82" s="294"/>
      <c r="H82" s="294"/>
      <c r="I82" s="294"/>
      <c r="J82" s="294"/>
      <c r="K82" s="294"/>
    </row>
    <row r="83" spans="1:11" s="286" customFormat="1" ht="13.5" customHeight="1" thickBot="1">
      <c r="B83" s="80"/>
      <c r="C83" s="901" t="s">
        <v>1064</v>
      </c>
      <c r="D83" s="440">
        <f>'Project Information'!G422</f>
        <v>40</v>
      </c>
      <c r="E83" s="1927">
        <f t="shared" si="0"/>
        <v>3.333333333333333</v>
      </c>
      <c r="F83" s="294"/>
      <c r="G83" s="294"/>
      <c r="H83" s="294"/>
      <c r="I83" s="294"/>
      <c r="J83" s="294"/>
      <c r="K83" s="294"/>
    </row>
    <row r="84" spans="1:11" s="286" customFormat="1" ht="13.5" thickBot="1">
      <c r="B84" s="80"/>
      <c r="C84" s="901" t="s">
        <v>1063</v>
      </c>
      <c r="D84" s="440">
        <f>'Project Information'!H422</f>
        <v>4</v>
      </c>
      <c r="E84" s="1927">
        <f t="shared" si="0"/>
        <v>0.33333333333333331</v>
      </c>
      <c r="F84" s="294"/>
      <c r="G84" s="294"/>
      <c r="H84" s="294"/>
      <c r="I84" s="294"/>
      <c r="J84" s="294"/>
      <c r="K84" s="294"/>
    </row>
    <row r="85" spans="1:11" s="286" customFormat="1" ht="13.5" customHeight="1" thickBot="1">
      <c r="B85" s="774"/>
      <c r="C85" s="891" t="s">
        <v>384</v>
      </c>
      <c r="E85" s="1928">
        <f>ROUNDUP((SUM(E79:E84)),0)</f>
        <v>5</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1076</v>
      </c>
    </row>
    <row r="89" spans="1:11" s="286" customFormat="1" ht="13.5" customHeight="1" thickBot="1"/>
    <row r="90" spans="1:11" s="286" customFormat="1" ht="13.5" customHeight="1" thickBot="1">
      <c r="D90" s="815" t="s">
        <v>1075</v>
      </c>
      <c r="E90" s="584">
        <f>D67</f>
        <v>5</v>
      </c>
      <c r="F90" s="888"/>
    </row>
    <row r="91" spans="1:11" s="286" customFormat="1" ht="13.5" customHeight="1" thickBot="1"/>
    <row r="92" spans="1:11" s="286" customFormat="1" ht="13.5" customHeight="1" thickBot="1">
      <c r="D92" s="815" t="s">
        <v>1899</v>
      </c>
      <c r="E92" s="584" t="str">
        <f>IF(E90&gt;4.9,"yes","no")</f>
        <v>yes</v>
      </c>
      <c r="F92" s="888"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1073</v>
      </c>
      <c r="E95" s="902" t="s">
        <v>1072</v>
      </c>
      <c r="F95" s="900" t="s">
        <v>1071</v>
      </c>
      <c r="G95" s="900" t="s">
        <v>1070</v>
      </c>
      <c r="H95" s="583" t="s">
        <v>1069</v>
      </c>
      <c r="I95" s="583" t="s">
        <v>1068</v>
      </c>
    </row>
    <row r="96" spans="1:11" ht="13.5"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1" t="s">
        <v>1067</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1066</v>
      </c>
      <c r="D98" s="584">
        <f t="shared" si="1"/>
        <v>0</v>
      </c>
      <c r="E98" s="1476">
        <f t="shared" si="1"/>
        <v>0</v>
      </c>
      <c r="F98" s="440">
        <f xml:space="preserve"> IF(E92="yes",ROUNDUP((E81*0.2),0),0)</f>
        <v>0</v>
      </c>
      <c r="G98" s="650">
        <f t="shared" si="2"/>
        <v>0</v>
      </c>
      <c r="H98" s="651"/>
      <c r="I98" s="651"/>
    </row>
    <row r="99" spans="1:14" ht="13.5" customHeight="1" thickBot="1">
      <c r="A99" s="286"/>
      <c r="B99" s="286"/>
      <c r="C99" s="891" t="s">
        <v>1065</v>
      </c>
      <c r="D99" s="584">
        <f t="shared" si="1"/>
        <v>16</v>
      </c>
      <c r="E99" s="1476">
        <f t="shared" si="1"/>
        <v>1.3333333333333333</v>
      </c>
      <c r="F99" s="440">
        <f xml:space="preserve"> IF(E92="yes",ROUNDUP((E82*0.2),0),0)</f>
        <v>1</v>
      </c>
      <c r="G99" s="650">
        <f t="shared" si="2"/>
        <v>0.33333333333333326</v>
      </c>
      <c r="H99" s="651"/>
      <c r="I99" s="651"/>
    </row>
    <row r="100" spans="1:14" ht="13.5" customHeight="1" thickBot="1">
      <c r="A100" s="286"/>
      <c r="B100" s="286"/>
      <c r="C100" s="891" t="s">
        <v>1064</v>
      </c>
      <c r="D100" s="584">
        <f t="shared" si="1"/>
        <v>40</v>
      </c>
      <c r="E100" s="1476">
        <f t="shared" si="1"/>
        <v>3.333333333333333</v>
      </c>
      <c r="F100" s="440">
        <f xml:space="preserve"> IF(E92="yes",ROUNDUP((E83*0.2),0),0)</f>
        <v>1</v>
      </c>
      <c r="G100" s="649">
        <f t="shared" si="2"/>
        <v>2.333333333333333</v>
      </c>
      <c r="H100" s="651"/>
      <c r="I100" s="651"/>
    </row>
    <row r="101" spans="1:14" ht="13.5" customHeight="1" thickBot="1">
      <c r="A101" s="286"/>
      <c r="B101" s="286"/>
      <c r="C101" s="891" t="s">
        <v>1063</v>
      </c>
      <c r="D101" s="584">
        <f t="shared" si="1"/>
        <v>4</v>
      </c>
      <c r="E101" s="1476">
        <f t="shared" si="1"/>
        <v>0.33333333333333331</v>
      </c>
      <c r="F101" s="440">
        <f xml:space="preserve"> IF(E92="yes",ROUNDUP((E84*0.2),0),0)</f>
        <v>1</v>
      </c>
      <c r="G101" s="649">
        <f t="shared" si="2"/>
        <v>-0.66666666666666674</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3" t="s">
        <v>1062</v>
      </c>
      <c r="B104" s="2274"/>
      <c r="C104" s="2274"/>
      <c r="D104" s="2274"/>
      <c r="E104" s="2274"/>
      <c r="F104" s="2274"/>
      <c r="G104" s="2274"/>
      <c r="H104" s="2274"/>
      <c r="I104" s="2274"/>
      <c r="J104" s="2274"/>
    </row>
    <row r="105" spans="1:14" s="286" customFormat="1" ht="13.5" customHeight="1">
      <c r="A105" s="903"/>
      <c r="J105" s="678"/>
      <c r="K105" s="678"/>
      <c r="L105" s="678"/>
      <c r="M105" s="678"/>
      <c r="N105" s="678"/>
    </row>
    <row r="106" spans="1:14" s="286" customFormat="1">
      <c r="A106" s="669"/>
      <c r="B106" s="669" t="s">
        <v>1061</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1839</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8" t="s">
        <v>1840</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1060</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1059</v>
      </c>
      <c r="C118" s="678"/>
      <c r="E118" s="678"/>
      <c r="F118" s="678"/>
      <c r="G118" s="678"/>
      <c r="H118" s="678"/>
      <c r="I118" s="678"/>
    </row>
    <row r="119" spans="1:9" s="286" customFormat="1" ht="13.5" customHeight="1" thickBot="1"/>
    <row r="120" spans="1:9" ht="13.5" customHeight="1" thickBot="1">
      <c r="A120" s="147"/>
      <c r="B120" s="286" t="s">
        <v>1058</v>
      </c>
      <c r="C120" s="286"/>
      <c r="D120" s="286"/>
      <c r="E120" s="708"/>
      <c r="F120" s="286" t="s">
        <v>40</v>
      </c>
      <c r="G120" s="708" t="s">
        <v>498</v>
      </c>
      <c r="H120" s="286" t="s">
        <v>41</v>
      </c>
    </row>
    <row r="121" spans="1:9" ht="13.5" customHeight="1">
      <c r="G121" s="682"/>
    </row>
    <row r="122" spans="1:9" ht="13.5" customHeight="1">
      <c r="B122" s="286" t="s">
        <v>1841</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2085</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71" t="s">
        <v>231</v>
      </c>
      <c r="B153" s="2272"/>
      <c r="C153" s="2272"/>
      <c r="D153" s="2272"/>
      <c r="E153" s="2272"/>
      <c r="F153" s="2272"/>
      <c r="G153" s="2272"/>
      <c r="H153" s="2272"/>
      <c r="I153" s="2272"/>
      <c r="J153" s="2272"/>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8" sqref="B8:C8"/>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93" t="s">
        <v>2227</v>
      </c>
      <c r="B1" s="2294"/>
      <c r="C1" s="2294"/>
      <c r="D1" s="2294"/>
      <c r="E1" s="2294"/>
      <c r="F1" s="2294"/>
      <c r="G1" s="2294"/>
      <c r="H1" s="2294"/>
      <c r="I1" s="2294"/>
      <c r="J1" s="2294"/>
      <c r="K1" s="2294"/>
      <c r="L1" s="2295"/>
    </row>
    <row r="2" spans="1:12" ht="15.75" customHeight="1">
      <c r="A2" s="2296"/>
      <c r="B2" s="2297"/>
      <c r="C2" s="2297"/>
      <c r="D2" s="2297"/>
      <c r="E2" s="2297"/>
      <c r="F2" s="2297"/>
      <c r="G2" s="2297"/>
      <c r="H2" s="2297"/>
      <c r="I2" s="2297"/>
      <c r="J2" s="2297"/>
      <c r="K2" s="2297"/>
      <c r="L2" s="2298"/>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1130</v>
      </c>
      <c r="B4" s="2290" t="s">
        <v>2350</v>
      </c>
      <c r="C4" s="2291"/>
      <c r="D4" s="2291"/>
      <c r="E4" s="2291"/>
      <c r="F4" s="2291"/>
      <c r="G4" s="2292"/>
      <c r="H4" s="1975"/>
      <c r="I4" s="1975"/>
      <c r="J4" s="1975"/>
      <c r="K4" s="1975"/>
      <c r="L4" s="1982"/>
    </row>
    <row r="5" spans="1:12" ht="17.25" thickTop="1" thickBot="1">
      <c r="A5" s="1981" t="s">
        <v>2222</v>
      </c>
      <c r="B5" s="2299">
        <v>1500000</v>
      </c>
      <c r="C5" s="2300"/>
      <c r="D5" s="1975"/>
      <c r="E5" s="1975"/>
      <c r="F5" s="1975"/>
      <c r="G5" s="1975"/>
      <c r="H5" s="1975"/>
      <c r="I5" s="1975"/>
      <c r="J5" s="1975"/>
      <c r="K5" s="1975"/>
      <c r="L5" s="1982"/>
    </row>
    <row r="6" spans="1:12" ht="17.25" thickTop="1" thickBot="1">
      <c r="A6" s="1981" t="s">
        <v>2223</v>
      </c>
      <c r="B6" s="2301">
        <v>10</v>
      </c>
      <c r="C6" s="2302"/>
      <c r="D6" s="1975"/>
      <c r="E6" s="1975"/>
      <c r="F6" s="1975"/>
      <c r="G6" s="1975"/>
      <c r="H6" s="1975"/>
      <c r="I6" s="1975"/>
      <c r="J6" s="1975"/>
      <c r="K6" s="1975"/>
      <c r="L6" s="1982"/>
    </row>
    <row r="7" spans="1:12" ht="17.25" thickTop="1" thickBot="1">
      <c r="A7" s="1981" t="s">
        <v>2224</v>
      </c>
      <c r="B7" s="2303">
        <v>42794</v>
      </c>
      <c r="C7" s="2304"/>
      <c r="D7" s="1975"/>
      <c r="E7" s="1975"/>
      <c r="F7" s="1975"/>
      <c r="G7" s="1975"/>
      <c r="H7" s="1975"/>
      <c r="I7" s="1975"/>
      <c r="J7" s="1975"/>
      <c r="K7" s="1975"/>
      <c r="L7" s="1982"/>
    </row>
    <row r="8" spans="1:12" ht="17.25" thickTop="1" thickBot="1">
      <c r="A8" s="1981" t="s">
        <v>2225</v>
      </c>
      <c r="B8" s="2305">
        <v>178472</v>
      </c>
      <c r="C8" s="2306"/>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2230</v>
      </c>
      <c r="B10" s="1975"/>
      <c r="C10" s="1975"/>
      <c r="D10" s="1975"/>
      <c r="E10" s="1975"/>
      <c r="F10" s="1975"/>
      <c r="G10" s="1975"/>
      <c r="H10" s="1975"/>
      <c r="I10" s="1975"/>
      <c r="J10" s="1975"/>
      <c r="K10" s="1975"/>
      <c r="L10" s="1982"/>
    </row>
    <row r="11" spans="1:12" ht="15">
      <c r="A11" s="1985" t="s">
        <v>2228</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2226</v>
      </c>
      <c r="B13" s="1974"/>
      <c r="C13" s="2290" t="s">
        <v>2361</v>
      </c>
      <c r="D13" s="2291"/>
      <c r="E13" s="2291"/>
      <c r="F13" s="2291"/>
      <c r="G13" s="2292"/>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2229</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88" t="s">
        <v>2231</v>
      </c>
      <c r="B17" s="2289"/>
      <c r="C17" s="2289"/>
      <c r="D17" s="2289"/>
      <c r="E17" s="2289"/>
      <c r="F17" s="2289"/>
      <c r="G17" s="2289"/>
      <c r="H17" s="2289"/>
      <c r="I17" s="2289"/>
      <c r="J17" s="1975"/>
      <c r="K17" s="1975"/>
      <c r="L17" s="1982"/>
    </row>
    <row r="18" spans="1:12" ht="15.75" customHeight="1">
      <c r="A18" s="2288"/>
      <c r="B18" s="2289"/>
      <c r="C18" s="2289"/>
      <c r="D18" s="2289"/>
      <c r="E18" s="2289"/>
      <c r="F18" s="2289"/>
      <c r="G18" s="2289"/>
      <c r="H18" s="2289"/>
      <c r="I18" s="2289"/>
      <c r="J18" s="1975"/>
      <c r="K18" s="1975"/>
      <c r="L18" s="1982"/>
    </row>
    <row r="19" spans="1:12" ht="15.75" customHeight="1">
      <c r="A19" s="2288"/>
      <c r="B19" s="2289"/>
      <c r="C19" s="2289"/>
      <c r="D19" s="2289"/>
      <c r="E19" s="2289"/>
      <c r="F19" s="2289"/>
      <c r="G19" s="2289"/>
      <c r="H19" s="2289"/>
      <c r="I19" s="2289"/>
      <c r="J19" s="1975"/>
      <c r="K19" s="1975"/>
      <c r="L19" s="1982"/>
    </row>
    <row r="20" spans="1:12" ht="15.75" customHeight="1">
      <c r="A20" s="2288"/>
      <c r="B20" s="2289"/>
      <c r="C20" s="2289"/>
      <c r="D20" s="2289"/>
      <c r="E20" s="2289"/>
      <c r="F20" s="2289"/>
      <c r="G20" s="2289"/>
      <c r="H20" s="2289"/>
      <c r="I20" s="2289"/>
      <c r="J20" s="1975"/>
      <c r="K20" s="1975"/>
      <c r="L20" s="1982"/>
    </row>
    <row r="21" spans="1:12" ht="15.75" customHeight="1">
      <c r="A21" s="2288"/>
      <c r="B21" s="2289"/>
      <c r="C21" s="2289"/>
      <c r="D21" s="2289"/>
      <c r="E21" s="2289"/>
      <c r="F21" s="2289"/>
      <c r="G21" s="2289"/>
      <c r="H21" s="2289"/>
      <c r="I21" s="2289"/>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88" t="s">
        <v>2232</v>
      </c>
      <c r="B23" s="2289"/>
      <c r="C23" s="2289"/>
      <c r="D23" s="2289"/>
      <c r="E23" s="2289"/>
      <c r="F23" s="2289"/>
      <c r="G23" s="2289"/>
      <c r="H23" s="2289"/>
      <c r="I23" s="2289"/>
      <c r="J23" s="1975"/>
      <c r="K23" s="1975"/>
      <c r="L23" s="1982"/>
    </row>
    <row r="24" spans="1:12" ht="15.75" customHeight="1">
      <c r="A24" s="2288"/>
      <c r="B24" s="2289"/>
      <c r="C24" s="2289"/>
      <c r="D24" s="2289"/>
      <c r="E24" s="2289"/>
      <c r="F24" s="2289"/>
      <c r="G24" s="2289"/>
      <c r="H24" s="2289"/>
      <c r="I24" s="2289"/>
      <c r="J24" s="1975"/>
      <c r="K24" s="1975"/>
      <c r="L24" s="1982"/>
    </row>
    <row r="25" spans="1:12" ht="15.75" customHeight="1">
      <c r="A25" s="2288"/>
      <c r="B25" s="2289"/>
      <c r="C25" s="2289"/>
      <c r="D25" s="2289"/>
      <c r="E25" s="2289"/>
      <c r="F25" s="2289"/>
      <c r="G25" s="2289"/>
      <c r="H25" s="2289"/>
      <c r="I25" s="2289"/>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2233</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2234</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6" zoomScale="130" zoomScaleNormal="130" zoomScaleSheetLayoutView="100" zoomScalePageLayoutView="115" workbookViewId="0">
      <selection activeCell="B8" sqref="B8:K30"/>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9"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07" t="str">
        <f>PJCProjectName</f>
        <v>Sandstone Apartments</v>
      </c>
      <c r="C1" s="2307"/>
      <c r="D1" s="2307"/>
      <c r="E1" s="2307"/>
      <c r="F1" s="2307"/>
      <c r="G1" s="2307"/>
      <c r="H1" s="2307"/>
      <c r="I1" s="2307"/>
      <c r="J1" s="2307"/>
      <c r="K1" s="1257"/>
      <c r="L1" s="1070"/>
      <c r="M1" s="1033"/>
      <c r="N1" s="1070"/>
      <c r="Q1" s="1258"/>
      <c r="R1" s="1258"/>
      <c r="S1" s="1258"/>
      <c r="U1" s="1071"/>
      <c r="V1" s="1071"/>
      <c r="W1" s="1071"/>
      <c r="X1" s="1071"/>
      <c r="Y1" s="1071"/>
      <c r="Z1" s="1071"/>
      <c r="AA1" s="1071"/>
      <c r="AB1" s="1071"/>
      <c r="AC1" s="1071"/>
      <c r="AD1" s="1071"/>
      <c r="AE1" s="1071"/>
      <c r="AF1" s="1071"/>
      <c r="AG1" s="1071"/>
      <c r="AH1" s="1071"/>
    </row>
    <row r="2" spans="2:34" s="1068" customFormat="1" ht="15" customHeight="1">
      <c r="B2" s="2307"/>
      <c r="C2" s="2307"/>
      <c r="D2" s="2307"/>
      <c r="E2" s="2307"/>
      <c r="F2" s="2307"/>
      <c r="G2" s="2307"/>
      <c r="H2" s="2307"/>
      <c r="I2" s="2307"/>
      <c r="J2" s="2307"/>
      <c r="K2" s="1257"/>
      <c r="L2" s="1070"/>
      <c r="M2" s="1033"/>
      <c r="Q2" s="1258"/>
      <c r="R2" s="1258"/>
      <c r="S2" s="1258"/>
      <c r="U2" s="1071"/>
      <c r="V2" s="1071"/>
      <c r="W2" s="1071"/>
      <c r="X2" s="1071"/>
      <c r="Y2" s="1071"/>
      <c r="Z2" s="1071"/>
      <c r="AA2" s="1071"/>
      <c r="AB2" s="1071"/>
      <c r="AC2" s="1071"/>
      <c r="AD2" s="1071"/>
      <c r="AE2" s="1071"/>
      <c r="AF2" s="1071"/>
      <c r="AG2" s="1071"/>
      <c r="AH2" s="1071"/>
    </row>
    <row r="3" spans="2:34" s="1068" customFormat="1" ht="15" customHeight="1">
      <c r="B3" s="2307"/>
      <c r="C3" s="2307"/>
      <c r="D3" s="2307"/>
      <c r="E3" s="2307"/>
      <c r="F3" s="2307"/>
      <c r="G3" s="2307"/>
      <c r="H3" s="2307"/>
      <c r="I3" s="2307"/>
      <c r="J3" s="2307"/>
      <c r="K3" s="1257"/>
      <c r="L3" s="1070"/>
      <c r="M3" s="1033"/>
      <c r="Q3" s="1258"/>
      <c r="R3" s="1258"/>
      <c r="S3" s="1258"/>
      <c r="U3" s="1071"/>
      <c r="V3" s="1071"/>
      <c r="W3" s="1071"/>
      <c r="X3" s="1071"/>
      <c r="Y3" s="1071"/>
      <c r="Z3" s="1071"/>
      <c r="AA3" s="1071"/>
      <c r="AB3" s="1071"/>
      <c r="AC3" s="1071"/>
      <c r="AD3" s="1071"/>
      <c r="AE3" s="1071"/>
      <c r="AF3" s="1071"/>
      <c r="AG3" s="1071"/>
      <c r="AH3" s="1071"/>
    </row>
    <row r="4" spans="2:34" ht="17.25" customHeight="1">
      <c r="B4" s="2307"/>
      <c r="C4" s="2307"/>
      <c r="D4" s="2307"/>
      <c r="E4" s="2307"/>
      <c r="F4" s="2307"/>
      <c r="G4" s="2307"/>
      <c r="H4" s="2307"/>
      <c r="I4" s="2307"/>
      <c r="J4" s="2307"/>
      <c r="K4" s="1257"/>
      <c r="N4" s="1070" t="s">
        <v>1920</v>
      </c>
      <c r="O4" s="1657" t="str">
        <f>PJCProjectCity</f>
        <v xml:space="preserve">Dover Twp </v>
      </c>
      <c r="P4" s="1260"/>
      <c r="Q4" s="1261"/>
      <c r="R4" s="1261"/>
      <c r="S4" s="1261"/>
      <c r="T4" s="1069"/>
      <c r="AC4" s="1033"/>
      <c r="AD4" s="1033"/>
      <c r="AE4" s="1033"/>
      <c r="AF4" s="1033"/>
      <c r="AG4" s="1033"/>
      <c r="AH4" s="1033"/>
    </row>
    <row r="5" spans="2:34" ht="17.25" customHeight="1">
      <c r="B5" s="1259" t="s">
        <v>2114</v>
      </c>
      <c r="C5" s="1067"/>
      <c r="D5" s="1067"/>
      <c r="E5" s="1067"/>
      <c r="F5" s="1067"/>
      <c r="G5" s="1494"/>
      <c r="H5" s="1067"/>
      <c r="I5" s="1067"/>
      <c r="J5" s="1067"/>
      <c r="K5" s="1257"/>
      <c r="N5" s="1070" t="s">
        <v>171</v>
      </c>
      <c r="O5" s="1657" t="str">
        <f>PJCProjectCounty</f>
        <v>Athens</v>
      </c>
      <c r="P5" s="1260"/>
      <c r="Q5" s="1261"/>
      <c r="R5" s="1261"/>
      <c r="S5" s="1261"/>
      <c r="T5" s="1069"/>
      <c r="AC5" s="1033"/>
      <c r="AD5" s="1033"/>
      <c r="AE5" s="1033"/>
      <c r="AF5" s="1033"/>
      <c r="AG5" s="1033"/>
      <c r="AH5" s="1033"/>
    </row>
    <row r="6" spans="2:34" ht="12.75" customHeight="1">
      <c r="B6" s="1257"/>
      <c r="C6" s="1257"/>
      <c r="D6" s="1257"/>
      <c r="E6" s="1257"/>
      <c r="F6" s="1257"/>
      <c r="G6" s="1494"/>
      <c r="H6" s="1257"/>
      <c r="I6" s="1257"/>
      <c r="J6" s="1257"/>
      <c r="K6" s="1257"/>
      <c r="O6" s="1069"/>
      <c r="P6" s="1069"/>
      <c r="Q6" s="1069"/>
      <c r="R6" s="1069"/>
      <c r="S6" s="1069"/>
      <c r="T6" s="1069"/>
      <c r="AC6" s="1033"/>
      <c r="AD6" s="1033"/>
      <c r="AE6" s="1033"/>
      <c r="AF6" s="1033"/>
      <c r="AG6" s="1033"/>
      <c r="AH6" s="1033"/>
    </row>
    <row r="7" spans="2:34">
      <c r="B7" s="2308" t="s">
        <v>1754</v>
      </c>
      <c r="C7" s="2309"/>
      <c r="D7" s="2309"/>
      <c r="E7" s="2309"/>
      <c r="F7" s="2309"/>
      <c r="G7" s="2309"/>
      <c r="H7" s="2309"/>
      <c r="I7" s="2309"/>
      <c r="J7" s="2309"/>
      <c r="K7" s="2310"/>
      <c r="M7" s="2311" t="s">
        <v>1522</v>
      </c>
      <c r="N7" s="2312"/>
      <c r="O7" s="2312"/>
      <c r="P7" s="2312"/>
      <c r="Q7" s="2312"/>
      <c r="R7" s="2312"/>
      <c r="S7" s="2313"/>
      <c r="T7" s="1262"/>
      <c r="AB7" s="1033"/>
      <c r="AC7" s="1033"/>
      <c r="AD7" s="1033"/>
      <c r="AE7" s="1033"/>
      <c r="AF7" s="1033"/>
      <c r="AG7" s="1033"/>
      <c r="AH7" s="1033"/>
    </row>
    <row r="8" spans="2:34" ht="12.95" customHeight="1">
      <c r="B8" s="2314"/>
      <c r="C8" s="2315"/>
      <c r="D8" s="2315"/>
      <c r="E8" s="2315"/>
      <c r="F8" s="2315"/>
      <c r="G8" s="2315"/>
      <c r="H8" s="2315"/>
      <c r="I8" s="2315"/>
      <c r="J8" s="2315"/>
      <c r="K8" s="2316"/>
      <c r="M8" s="2323"/>
      <c r="N8" s="2324"/>
      <c r="O8" s="2324"/>
      <c r="P8" s="2324"/>
      <c r="Q8" s="2324"/>
      <c r="R8" s="2324"/>
      <c r="S8" s="2325"/>
      <c r="T8" s="1069"/>
      <c r="AC8" s="1033"/>
      <c r="AD8" s="1033"/>
      <c r="AE8" s="1033"/>
      <c r="AF8" s="1033"/>
      <c r="AG8" s="1033"/>
      <c r="AH8" s="1033"/>
    </row>
    <row r="9" spans="2:34">
      <c r="B9" s="2317"/>
      <c r="C9" s="2318"/>
      <c r="D9" s="2318"/>
      <c r="E9" s="2318"/>
      <c r="F9" s="2318"/>
      <c r="G9" s="2318"/>
      <c r="H9" s="2318"/>
      <c r="I9" s="2318"/>
      <c r="J9" s="2318"/>
      <c r="K9" s="2319"/>
      <c r="M9" s="2326"/>
      <c r="N9" s="2327"/>
      <c r="O9" s="2327"/>
      <c r="P9" s="2327"/>
      <c r="Q9" s="2327"/>
      <c r="R9" s="2327"/>
      <c r="S9" s="2328"/>
      <c r="T9" s="1069"/>
      <c r="AC9" s="1033"/>
      <c r="AD9" s="1033"/>
      <c r="AE9" s="1033"/>
      <c r="AF9" s="1033"/>
      <c r="AG9" s="1033"/>
      <c r="AH9" s="1033"/>
    </row>
    <row r="10" spans="2:34">
      <c r="B10" s="2317"/>
      <c r="C10" s="2318"/>
      <c r="D10" s="2318"/>
      <c r="E10" s="2318"/>
      <c r="F10" s="2318"/>
      <c r="G10" s="2318"/>
      <c r="H10" s="2318"/>
      <c r="I10" s="2318"/>
      <c r="J10" s="2318"/>
      <c r="K10" s="2319"/>
      <c r="M10" s="2326"/>
      <c r="N10" s="2327"/>
      <c r="O10" s="2327"/>
      <c r="P10" s="2327"/>
      <c r="Q10" s="2327"/>
      <c r="R10" s="2327"/>
      <c r="S10" s="2328"/>
      <c r="T10" s="1069"/>
      <c r="AC10" s="1033"/>
      <c r="AD10" s="1033"/>
      <c r="AE10" s="1033"/>
      <c r="AF10" s="1033"/>
      <c r="AG10" s="1033"/>
      <c r="AH10" s="1033"/>
    </row>
    <row r="11" spans="2:34">
      <c r="B11" s="2317"/>
      <c r="C11" s="2318"/>
      <c r="D11" s="2318"/>
      <c r="E11" s="2318"/>
      <c r="F11" s="2318"/>
      <c r="G11" s="2318"/>
      <c r="H11" s="2318"/>
      <c r="I11" s="2318"/>
      <c r="J11" s="2318"/>
      <c r="K11" s="2319"/>
      <c r="M11" s="2326"/>
      <c r="N11" s="2327"/>
      <c r="O11" s="2327"/>
      <c r="P11" s="2327"/>
      <c r="Q11" s="2327"/>
      <c r="R11" s="2327"/>
      <c r="S11" s="2328"/>
    </row>
    <row r="12" spans="2:34">
      <c r="B12" s="2317"/>
      <c r="C12" s="2318"/>
      <c r="D12" s="2318"/>
      <c r="E12" s="2318"/>
      <c r="F12" s="2318"/>
      <c r="G12" s="2318"/>
      <c r="H12" s="2318"/>
      <c r="I12" s="2318"/>
      <c r="J12" s="2318"/>
      <c r="K12" s="2319"/>
      <c r="M12" s="2326"/>
      <c r="N12" s="2327"/>
      <c r="O12" s="2327"/>
      <c r="P12" s="2327"/>
      <c r="Q12" s="2327"/>
      <c r="R12" s="2327"/>
      <c r="S12" s="2328"/>
      <c r="T12" s="1069"/>
      <c r="AC12" s="1033"/>
      <c r="AD12" s="1033"/>
      <c r="AE12" s="1033"/>
      <c r="AF12" s="1033"/>
      <c r="AG12" s="1033"/>
      <c r="AH12" s="1033"/>
    </row>
    <row r="13" spans="2:34">
      <c r="B13" s="2317"/>
      <c r="C13" s="2318"/>
      <c r="D13" s="2318"/>
      <c r="E13" s="2318"/>
      <c r="F13" s="2318"/>
      <c r="G13" s="2318"/>
      <c r="H13" s="2318"/>
      <c r="I13" s="2318"/>
      <c r="J13" s="2318"/>
      <c r="K13" s="2319"/>
      <c r="M13" s="2326"/>
      <c r="N13" s="2327"/>
      <c r="O13" s="2327"/>
      <c r="P13" s="2327"/>
      <c r="Q13" s="2327"/>
      <c r="R13" s="2327"/>
      <c r="S13" s="2328"/>
      <c r="T13" s="1069"/>
      <c r="AC13" s="1033"/>
      <c r="AD13" s="1033"/>
      <c r="AE13" s="1033"/>
      <c r="AF13" s="1033"/>
      <c r="AG13" s="1033"/>
      <c r="AH13" s="1033"/>
    </row>
    <row r="14" spans="2:34">
      <c r="B14" s="2317"/>
      <c r="C14" s="2318"/>
      <c r="D14" s="2318"/>
      <c r="E14" s="2318"/>
      <c r="F14" s="2318"/>
      <c r="G14" s="2318"/>
      <c r="H14" s="2318"/>
      <c r="I14" s="2318"/>
      <c r="J14" s="2318"/>
      <c r="K14" s="2319"/>
      <c r="M14" s="2326"/>
      <c r="N14" s="2327"/>
      <c r="O14" s="2327"/>
      <c r="P14" s="2327"/>
      <c r="Q14" s="2327"/>
      <c r="R14" s="2327"/>
      <c r="S14" s="2328"/>
      <c r="T14" s="1069"/>
      <c r="AC14" s="1033"/>
      <c r="AD14" s="1033"/>
      <c r="AE14" s="1033"/>
      <c r="AF14" s="1033"/>
      <c r="AG14" s="1033"/>
      <c r="AH14" s="1033"/>
    </row>
    <row r="15" spans="2:34">
      <c r="B15" s="2317"/>
      <c r="C15" s="2318"/>
      <c r="D15" s="2318"/>
      <c r="E15" s="2318"/>
      <c r="F15" s="2318"/>
      <c r="G15" s="2318"/>
      <c r="H15" s="2318"/>
      <c r="I15" s="2318"/>
      <c r="J15" s="2318"/>
      <c r="K15" s="2319"/>
      <c r="M15" s="2326"/>
      <c r="N15" s="2327"/>
      <c r="O15" s="2327"/>
      <c r="P15" s="2327"/>
      <c r="Q15" s="2327"/>
      <c r="R15" s="2327"/>
      <c r="S15" s="2328"/>
      <c r="T15" s="1069"/>
      <c r="AC15" s="1033"/>
      <c r="AD15" s="1033"/>
      <c r="AE15" s="1033"/>
      <c r="AF15" s="1033"/>
      <c r="AG15" s="1033"/>
      <c r="AH15" s="1033"/>
    </row>
    <row r="16" spans="2:34">
      <c r="B16" s="2317"/>
      <c r="C16" s="2318"/>
      <c r="D16" s="2318"/>
      <c r="E16" s="2318"/>
      <c r="F16" s="2318"/>
      <c r="G16" s="2318"/>
      <c r="H16" s="2318"/>
      <c r="I16" s="2318"/>
      <c r="J16" s="2318"/>
      <c r="K16" s="2319"/>
      <c r="M16" s="2326"/>
      <c r="N16" s="2327"/>
      <c r="O16" s="2327"/>
      <c r="P16" s="2327"/>
      <c r="Q16" s="2327"/>
      <c r="R16" s="2327"/>
      <c r="S16" s="2328"/>
      <c r="T16" s="1069"/>
      <c r="AC16" s="1033"/>
      <c r="AD16" s="1033"/>
      <c r="AE16" s="1033"/>
      <c r="AF16" s="1033"/>
      <c r="AG16" s="1033"/>
      <c r="AH16" s="1033"/>
    </row>
    <row r="17" spans="2:34">
      <c r="B17" s="2317"/>
      <c r="C17" s="2318"/>
      <c r="D17" s="2318"/>
      <c r="E17" s="2318"/>
      <c r="F17" s="2318"/>
      <c r="G17" s="2318"/>
      <c r="H17" s="2318"/>
      <c r="I17" s="2318"/>
      <c r="J17" s="2318"/>
      <c r="K17" s="2319"/>
      <c r="M17" s="2326"/>
      <c r="N17" s="2327"/>
      <c r="O17" s="2327"/>
      <c r="P17" s="2327"/>
      <c r="Q17" s="2327"/>
      <c r="R17" s="2327"/>
      <c r="S17" s="2328"/>
      <c r="T17" s="1069"/>
      <c r="AC17" s="1033"/>
      <c r="AD17" s="1033"/>
      <c r="AE17" s="1033"/>
      <c r="AF17" s="1033"/>
      <c r="AG17" s="1033"/>
      <c r="AH17" s="1033"/>
    </row>
    <row r="18" spans="2:34">
      <c r="B18" s="2317"/>
      <c r="C18" s="2318"/>
      <c r="D18" s="2318"/>
      <c r="E18" s="2318"/>
      <c r="F18" s="2318"/>
      <c r="G18" s="2318"/>
      <c r="H18" s="2318"/>
      <c r="I18" s="2318"/>
      <c r="J18" s="2318"/>
      <c r="K18" s="2319"/>
      <c r="M18" s="2326"/>
      <c r="N18" s="2327"/>
      <c r="O18" s="2327"/>
      <c r="P18" s="2327"/>
      <c r="Q18" s="2327"/>
      <c r="R18" s="2327"/>
      <c r="S18" s="2328"/>
      <c r="T18" s="1069"/>
      <c r="AC18" s="1033"/>
      <c r="AD18" s="1033"/>
      <c r="AE18" s="1033"/>
      <c r="AF18" s="1033"/>
      <c r="AG18" s="1033"/>
      <c r="AH18" s="1033"/>
    </row>
    <row r="19" spans="2:34">
      <c r="B19" s="2317"/>
      <c r="C19" s="2318"/>
      <c r="D19" s="2318"/>
      <c r="E19" s="2318"/>
      <c r="F19" s="2318"/>
      <c r="G19" s="2318"/>
      <c r="H19" s="2318"/>
      <c r="I19" s="2318"/>
      <c r="J19" s="2318"/>
      <c r="K19" s="2319"/>
      <c r="M19" s="2326"/>
      <c r="N19" s="2327"/>
      <c r="O19" s="2327"/>
      <c r="P19" s="2327"/>
      <c r="Q19" s="2327"/>
      <c r="R19" s="2327"/>
      <c r="S19" s="2328"/>
      <c r="T19" s="1069"/>
      <c r="AC19" s="1033"/>
      <c r="AD19" s="1033"/>
      <c r="AE19" s="1033"/>
      <c r="AF19" s="1033"/>
      <c r="AG19" s="1033"/>
      <c r="AH19" s="1033"/>
    </row>
    <row r="20" spans="2:34">
      <c r="B20" s="2317"/>
      <c r="C20" s="2318"/>
      <c r="D20" s="2318"/>
      <c r="E20" s="2318"/>
      <c r="F20" s="2318"/>
      <c r="G20" s="2318"/>
      <c r="H20" s="2318"/>
      <c r="I20" s="2318"/>
      <c r="J20" s="2318"/>
      <c r="K20" s="2319"/>
      <c r="M20" s="2326"/>
      <c r="N20" s="2327"/>
      <c r="O20" s="2327"/>
      <c r="P20" s="2327"/>
      <c r="Q20" s="2327"/>
      <c r="R20" s="2327"/>
      <c r="S20" s="2328"/>
      <c r="T20" s="1069"/>
      <c r="AC20" s="1033"/>
      <c r="AD20" s="1033"/>
      <c r="AE20" s="1033"/>
      <c r="AF20" s="1033"/>
      <c r="AG20" s="1033"/>
      <c r="AH20" s="1033"/>
    </row>
    <row r="21" spans="2:34">
      <c r="B21" s="2317"/>
      <c r="C21" s="2318"/>
      <c r="D21" s="2318"/>
      <c r="E21" s="2318"/>
      <c r="F21" s="2318"/>
      <c r="G21" s="2318"/>
      <c r="H21" s="2318"/>
      <c r="I21" s="2318"/>
      <c r="J21" s="2318"/>
      <c r="K21" s="2319"/>
      <c r="M21" s="2326"/>
      <c r="N21" s="2327"/>
      <c r="O21" s="2327"/>
      <c r="P21" s="2327"/>
      <c r="Q21" s="2327"/>
      <c r="R21" s="2327"/>
      <c r="S21" s="2328"/>
      <c r="T21" s="1069"/>
      <c r="AC21" s="1033"/>
      <c r="AD21" s="1033"/>
      <c r="AE21" s="1033"/>
      <c r="AF21" s="1033"/>
      <c r="AG21" s="1033"/>
      <c r="AH21" s="1033"/>
    </row>
    <row r="22" spans="2:34">
      <c r="B22" s="2317"/>
      <c r="C22" s="2318"/>
      <c r="D22" s="2318"/>
      <c r="E22" s="2318"/>
      <c r="F22" s="2318"/>
      <c r="G22" s="2318"/>
      <c r="H22" s="2318"/>
      <c r="I22" s="2318"/>
      <c r="J22" s="2318"/>
      <c r="K22" s="2319"/>
      <c r="M22" s="2326"/>
      <c r="N22" s="2327"/>
      <c r="O22" s="2327"/>
      <c r="P22" s="2327"/>
      <c r="Q22" s="2327"/>
      <c r="R22" s="2327"/>
      <c r="S22" s="2328"/>
      <c r="T22" s="1069"/>
      <c r="AC22" s="1033"/>
      <c r="AD22" s="1033"/>
      <c r="AE22" s="1033"/>
      <c r="AF22" s="1033"/>
      <c r="AG22" s="1033"/>
      <c r="AH22" s="1033"/>
    </row>
    <row r="23" spans="2:34">
      <c r="B23" s="2317"/>
      <c r="C23" s="2318"/>
      <c r="D23" s="2318"/>
      <c r="E23" s="2318"/>
      <c r="F23" s="2318"/>
      <c r="G23" s="2318"/>
      <c r="H23" s="2318"/>
      <c r="I23" s="2318"/>
      <c r="J23" s="2318"/>
      <c r="K23" s="2319"/>
      <c r="M23" s="2326"/>
      <c r="N23" s="2327"/>
      <c r="O23" s="2327"/>
      <c r="P23" s="2327"/>
      <c r="Q23" s="2327"/>
      <c r="R23" s="2327"/>
      <c r="S23" s="2328"/>
      <c r="T23" s="1069"/>
      <c r="AC23" s="1033"/>
      <c r="AD23" s="1033"/>
      <c r="AE23" s="1033"/>
      <c r="AF23" s="1033"/>
      <c r="AG23" s="1033"/>
      <c r="AH23" s="1033"/>
    </row>
    <row r="24" spans="2:34">
      <c r="B24" s="2317"/>
      <c r="C24" s="2318"/>
      <c r="D24" s="2318"/>
      <c r="E24" s="2318"/>
      <c r="F24" s="2318"/>
      <c r="G24" s="2318"/>
      <c r="H24" s="2318"/>
      <c r="I24" s="2318"/>
      <c r="J24" s="2318"/>
      <c r="K24" s="2319"/>
      <c r="M24" s="2326"/>
      <c r="N24" s="2327"/>
      <c r="O24" s="2327"/>
      <c r="P24" s="2327"/>
      <c r="Q24" s="2327"/>
      <c r="R24" s="2327"/>
      <c r="S24" s="2328"/>
      <c r="T24" s="1069"/>
      <c r="AC24" s="1033"/>
      <c r="AD24" s="1033"/>
      <c r="AE24" s="1033"/>
      <c r="AF24" s="1033"/>
      <c r="AG24" s="1033"/>
      <c r="AH24" s="1033"/>
    </row>
    <row r="25" spans="2:34">
      <c r="B25" s="2317"/>
      <c r="C25" s="2318"/>
      <c r="D25" s="2318"/>
      <c r="E25" s="2318"/>
      <c r="F25" s="2318"/>
      <c r="G25" s="2318"/>
      <c r="H25" s="2318"/>
      <c r="I25" s="2318"/>
      <c r="J25" s="2318"/>
      <c r="K25" s="2319"/>
      <c r="M25" s="2326"/>
      <c r="N25" s="2327"/>
      <c r="O25" s="2327"/>
      <c r="P25" s="2327"/>
      <c r="Q25" s="2327"/>
      <c r="R25" s="2327"/>
      <c r="S25" s="2328"/>
      <c r="T25" s="1069"/>
      <c r="AC25" s="1033"/>
      <c r="AD25" s="1033"/>
      <c r="AE25" s="1033"/>
      <c r="AF25" s="1033"/>
      <c r="AG25" s="1033"/>
      <c r="AH25" s="1033"/>
    </row>
    <row r="26" spans="2:34">
      <c r="B26" s="2317"/>
      <c r="C26" s="2318"/>
      <c r="D26" s="2318"/>
      <c r="E26" s="2318"/>
      <c r="F26" s="2318"/>
      <c r="G26" s="2318"/>
      <c r="H26" s="2318"/>
      <c r="I26" s="2318"/>
      <c r="J26" s="2318"/>
      <c r="K26" s="2319"/>
      <c r="M26" s="2326"/>
      <c r="N26" s="2327"/>
      <c r="O26" s="2327"/>
      <c r="P26" s="2327"/>
      <c r="Q26" s="2327"/>
      <c r="R26" s="2327"/>
      <c r="S26" s="2328"/>
      <c r="T26" s="1069"/>
      <c r="AC26" s="1033"/>
      <c r="AD26" s="1033"/>
      <c r="AE26" s="1033"/>
      <c r="AF26" s="1033"/>
      <c r="AG26" s="1033"/>
      <c r="AH26" s="1033"/>
    </row>
    <row r="27" spans="2:34">
      <c r="B27" s="2317"/>
      <c r="C27" s="2318"/>
      <c r="D27" s="2318"/>
      <c r="E27" s="2318"/>
      <c r="F27" s="2318"/>
      <c r="G27" s="2318"/>
      <c r="H27" s="2318"/>
      <c r="I27" s="2318"/>
      <c r="J27" s="2318"/>
      <c r="K27" s="2319"/>
      <c r="M27" s="2326"/>
      <c r="N27" s="2327"/>
      <c r="O27" s="2327"/>
      <c r="P27" s="2327"/>
      <c r="Q27" s="2327"/>
      <c r="R27" s="2327"/>
      <c r="S27" s="2328"/>
      <c r="T27" s="1069"/>
      <c r="AC27" s="1033"/>
      <c r="AD27" s="1033"/>
      <c r="AE27" s="1033"/>
      <c r="AF27" s="1033"/>
      <c r="AG27" s="1033"/>
      <c r="AH27" s="1033"/>
    </row>
    <row r="28" spans="2:34">
      <c r="B28" s="2317"/>
      <c r="C28" s="2318"/>
      <c r="D28" s="2318"/>
      <c r="E28" s="2318"/>
      <c r="F28" s="2318"/>
      <c r="G28" s="2318"/>
      <c r="H28" s="2318"/>
      <c r="I28" s="2318"/>
      <c r="J28" s="2318"/>
      <c r="K28" s="2319"/>
      <c r="M28" s="2326"/>
      <c r="N28" s="2327"/>
      <c r="O28" s="2327"/>
      <c r="P28" s="2327"/>
      <c r="Q28" s="2327"/>
      <c r="R28" s="2327"/>
      <c r="S28" s="2328"/>
      <c r="T28" s="1069"/>
      <c r="AC28" s="1033"/>
      <c r="AD28" s="1033"/>
      <c r="AE28" s="1033"/>
      <c r="AF28" s="1033"/>
      <c r="AG28" s="1033"/>
      <c r="AH28" s="1033"/>
    </row>
    <row r="29" spans="2:34">
      <c r="B29" s="2317"/>
      <c r="C29" s="2318"/>
      <c r="D29" s="2318"/>
      <c r="E29" s="2318"/>
      <c r="F29" s="2318"/>
      <c r="G29" s="2318"/>
      <c r="H29" s="2318"/>
      <c r="I29" s="2318"/>
      <c r="J29" s="2318"/>
      <c r="K29" s="2319"/>
      <c r="M29" s="2326"/>
      <c r="N29" s="2327"/>
      <c r="O29" s="2327"/>
      <c r="P29" s="2327"/>
      <c r="Q29" s="2327"/>
      <c r="R29" s="2327"/>
      <c r="S29" s="2328"/>
      <c r="T29" s="1069"/>
      <c r="AC29" s="1033"/>
      <c r="AD29" s="1033"/>
      <c r="AE29" s="1033"/>
      <c r="AF29" s="1033"/>
      <c r="AG29" s="1033"/>
      <c r="AH29" s="1033"/>
    </row>
    <row r="30" spans="2:34">
      <c r="B30" s="2320"/>
      <c r="C30" s="2321"/>
      <c r="D30" s="2321"/>
      <c r="E30" s="2321"/>
      <c r="F30" s="2321"/>
      <c r="G30" s="2321"/>
      <c r="H30" s="2321"/>
      <c r="I30" s="2321"/>
      <c r="J30" s="2321"/>
      <c r="K30" s="2322"/>
      <c r="M30" s="2329"/>
      <c r="N30" s="2330"/>
      <c r="O30" s="2330"/>
      <c r="P30" s="2330"/>
      <c r="Q30" s="2330"/>
      <c r="R30" s="2330"/>
      <c r="S30" s="2331"/>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7" t="s">
        <v>461</v>
      </c>
      <c r="C32" s="2338"/>
      <c r="D32" s="2338"/>
      <c r="E32" s="2338"/>
      <c r="F32" s="2338"/>
      <c r="G32" s="2338"/>
      <c r="H32" s="2338"/>
      <c r="I32" s="2338"/>
      <c r="J32" s="2338"/>
      <c r="K32" s="2338"/>
      <c r="M32" s="2339" t="s">
        <v>1446</v>
      </c>
      <c r="N32" s="2340"/>
      <c r="O32" s="2340"/>
      <c r="P32" s="2340"/>
      <c r="Q32" s="2340"/>
      <c r="R32" s="2340"/>
      <c r="S32" s="2340"/>
      <c r="T32" s="1069"/>
      <c r="W32" s="1033"/>
      <c r="X32" s="1033"/>
      <c r="Y32" s="1033"/>
      <c r="Z32" s="1033"/>
      <c r="AA32" s="1033"/>
      <c r="AB32" s="1033"/>
      <c r="AC32" s="1033"/>
      <c r="AD32" s="1033"/>
      <c r="AE32" s="1033"/>
      <c r="AF32" s="1033"/>
      <c r="AG32" s="1033"/>
      <c r="AH32" s="1033"/>
    </row>
    <row r="33" spans="1:35">
      <c r="B33" s="2332" t="s">
        <v>1494</v>
      </c>
      <c r="C33" s="2332"/>
      <c r="D33" s="2332"/>
      <c r="E33" s="2332"/>
      <c r="F33" s="2333" t="s">
        <v>2363</v>
      </c>
      <c r="G33" s="2333"/>
      <c r="H33" s="2333"/>
      <c r="I33" s="2333"/>
      <c r="J33" s="2333"/>
      <c r="M33" s="2334" t="s">
        <v>1497</v>
      </c>
      <c r="N33" s="2334"/>
      <c r="O33" s="2335" t="s">
        <v>2246</v>
      </c>
      <c r="P33" s="2335"/>
      <c r="Q33" s="2335"/>
      <c r="R33" s="2335"/>
      <c r="S33" s="2335"/>
      <c r="T33" s="1069"/>
      <c r="W33" s="1033"/>
      <c r="X33" s="1033"/>
      <c r="Y33" s="1033"/>
      <c r="Z33" s="1033"/>
      <c r="AA33" s="1033"/>
      <c r="AB33" s="1033"/>
      <c r="AC33" s="1033"/>
      <c r="AD33" s="1033"/>
      <c r="AE33" s="1033"/>
      <c r="AF33" s="1033"/>
      <c r="AG33" s="1033"/>
      <c r="AH33" s="1033"/>
    </row>
    <row r="34" spans="1:35">
      <c r="B34" s="2336" t="s">
        <v>1428</v>
      </c>
      <c r="C34" s="2336"/>
      <c r="D34" s="2336"/>
      <c r="E34" s="2336"/>
      <c r="F34" s="2333" t="s">
        <v>87</v>
      </c>
      <c r="G34" s="2333"/>
      <c r="H34" s="2333"/>
      <c r="I34" s="2333"/>
      <c r="J34" s="2333"/>
      <c r="M34" s="2332" t="s">
        <v>1755</v>
      </c>
      <c r="N34" s="2332"/>
      <c r="O34" s="2335" t="s">
        <v>2371</v>
      </c>
      <c r="P34" s="2335"/>
      <c r="Q34" s="2335"/>
      <c r="R34" s="2335"/>
      <c r="S34" s="2335"/>
      <c r="T34" s="1069"/>
      <c r="W34" s="1033"/>
      <c r="X34" s="1033"/>
      <c r="Y34" s="1033"/>
      <c r="Z34" s="1033"/>
      <c r="AA34" s="1033"/>
      <c r="AB34" s="1033"/>
      <c r="AC34" s="1033"/>
      <c r="AD34" s="1033"/>
      <c r="AE34" s="1033"/>
      <c r="AF34" s="1033"/>
      <c r="AG34" s="1033"/>
      <c r="AH34" s="1033"/>
    </row>
    <row r="35" spans="1:35">
      <c r="B35" s="2336" t="s">
        <v>1429</v>
      </c>
      <c r="C35" s="2336"/>
      <c r="D35" s="2336"/>
      <c r="E35" s="2336"/>
      <c r="F35" s="2333" t="s">
        <v>2373</v>
      </c>
      <c r="G35" s="2333"/>
      <c r="H35" s="2333"/>
      <c r="I35" s="2333"/>
      <c r="J35" s="2333"/>
      <c r="M35" s="1564"/>
      <c r="N35" s="1564" t="s">
        <v>1756</v>
      </c>
      <c r="O35" s="2335" t="s">
        <v>2240</v>
      </c>
      <c r="P35" s="2335"/>
      <c r="Q35" s="2335"/>
      <c r="R35" s="2335"/>
      <c r="S35" s="2335"/>
      <c r="T35" s="1069"/>
      <c r="AC35" s="1033"/>
      <c r="AD35" s="1033"/>
      <c r="AE35" s="1033"/>
      <c r="AF35" s="1033"/>
      <c r="AG35" s="1033"/>
      <c r="AH35" s="1033"/>
    </row>
    <row r="36" spans="1:35">
      <c r="B36" s="2336" t="s">
        <v>1430</v>
      </c>
      <c r="C36" s="2336"/>
      <c r="D36" s="2336"/>
      <c r="E36" s="2336"/>
      <c r="F36" s="2333" t="s">
        <v>2374</v>
      </c>
      <c r="G36" s="2333"/>
      <c r="H36" s="2333"/>
      <c r="I36" s="2333"/>
      <c r="J36" s="2333"/>
      <c r="M36" s="1564"/>
      <c r="N36" s="1564" t="s">
        <v>1757</v>
      </c>
      <c r="O36" s="2335" t="s">
        <v>2372</v>
      </c>
      <c r="P36" s="2335"/>
      <c r="Q36" s="2335"/>
      <c r="R36" s="2335"/>
      <c r="S36" s="2335"/>
      <c r="T36" s="1069"/>
      <c r="AC36" s="1033"/>
      <c r="AD36" s="1033"/>
      <c r="AE36" s="1033"/>
      <c r="AF36" s="1033"/>
      <c r="AG36" s="1033"/>
      <c r="AH36" s="1033"/>
    </row>
    <row r="37" spans="1:35">
      <c r="B37" s="1263"/>
      <c r="C37" s="1263"/>
      <c r="E37" s="1597" t="s">
        <v>1904</v>
      </c>
      <c r="F37" s="1264" t="s">
        <v>2351</v>
      </c>
      <c r="G37" s="1493"/>
      <c r="H37" s="1264"/>
      <c r="I37" s="1264"/>
      <c r="J37" s="1264"/>
      <c r="M37" s="2336" t="s">
        <v>1498</v>
      </c>
      <c r="N37" s="2336"/>
      <c r="O37" s="2342" t="s">
        <v>2262</v>
      </c>
      <c r="P37" s="2342"/>
      <c r="Q37" s="2342"/>
      <c r="R37" s="2342"/>
      <c r="S37" s="2342"/>
      <c r="T37" s="1069"/>
      <c r="AC37" s="1033"/>
      <c r="AD37" s="1033"/>
      <c r="AE37" s="1033"/>
      <c r="AF37" s="1033"/>
      <c r="AG37" s="1033"/>
      <c r="AH37" s="1033"/>
    </row>
    <row r="38" spans="1:35">
      <c r="E38" s="1595" t="s">
        <v>1905</v>
      </c>
      <c r="F38" s="1033" t="s">
        <v>2375</v>
      </c>
      <c r="M38" s="2336" t="s">
        <v>1758</v>
      </c>
      <c r="N38" s="2336"/>
      <c r="O38" s="2342" t="s">
        <v>2280</v>
      </c>
      <c r="P38" s="2342"/>
      <c r="Q38" s="2342"/>
      <c r="R38" s="2342"/>
      <c r="S38" s="2342"/>
      <c r="T38" s="1069"/>
      <c r="AC38" s="1033"/>
      <c r="AD38" s="1033"/>
      <c r="AE38" s="1033"/>
      <c r="AF38" s="1033"/>
      <c r="AG38" s="1033"/>
      <c r="AH38" s="1033"/>
    </row>
    <row r="39" spans="1:35">
      <c r="M39" s="2336" t="s">
        <v>1500</v>
      </c>
      <c r="N39" s="2336"/>
      <c r="O39" s="2343" t="s">
        <v>2365</v>
      </c>
      <c r="P39" s="2343"/>
      <c r="Q39" s="2343"/>
      <c r="R39" s="2343"/>
      <c r="S39" s="2343"/>
    </row>
    <row r="40" spans="1:35">
      <c r="B40" s="2337" t="s">
        <v>1495</v>
      </c>
      <c r="C40" s="2338"/>
      <c r="D40" s="2338"/>
      <c r="E40" s="2338"/>
      <c r="F40" s="2338"/>
      <c r="G40" s="2338"/>
      <c r="H40" s="2338"/>
      <c r="I40" s="2338"/>
      <c r="J40" s="2338"/>
      <c r="K40" s="2338"/>
      <c r="M40" s="2336" t="s">
        <v>1501</v>
      </c>
      <c r="N40" s="2336"/>
      <c r="O40" s="2342" t="s">
        <v>2271</v>
      </c>
      <c r="P40" s="2342"/>
      <c r="Q40" s="2342"/>
      <c r="R40" s="2342"/>
      <c r="S40" s="2342"/>
      <c r="T40" s="1069"/>
      <c r="AC40" s="1033"/>
      <c r="AD40" s="1033"/>
      <c r="AE40" s="1033"/>
      <c r="AF40" s="1033"/>
      <c r="AG40" s="1033"/>
      <c r="AH40" s="1033"/>
    </row>
    <row r="41" spans="1:35">
      <c r="A41" s="1070"/>
      <c r="B41" s="2334" t="s">
        <v>1759</v>
      </c>
      <c r="C41" s="2334"/>
      <c r="D41" s="2334"/>
      <c r="E41" s="2334"/>
      <c r="F41" s="2341" t="s">
        <v>2352</v>
      </c>
      <c r="G41" s="2341"/>
      <c r="H41" s="2341"/>
      <c r="I41" s="2341"/>
      <c r="J41" s="2341"/>
      <c r="K41" s="2341"/>
      <c r="M41" s="2348"/>
      <c r="N41" s="2348"/>
      <c r="O41" s="1265"/>
      <c r="P41" s="1265"/>
      <c r="Q41" s="1265"/>
      <c r="R41" s="1265"/>
      <c r="S41" s="1069"/>
      <c r="T41" s="1069"/>
      <c r="AC41" s="1033"/>
      <c r="AD41" s="1033"/>
      <c r="AE41" s="1033"/>
      <c r="AF41" s="1033"/>
      <c r="AG41" s="1033"/>
      <c r="AH41" s="1033"/>
    </row>
    <row r="42" spans="1:35">
      <c r="B42" s="1595"/>
      <c r="C42" s="1595"/>
      <c r="D42" s="1595" t="s">
        <v>1821</v>
      </c>
      <c r="E42" s="1595"/>
      <c r="F42" s="1596" t="s">
        <v>2353</v>
      </c>
      <c r="G42" s="1596"/>
      <c r="H42" s="1596"/>
      <c r="I42" s="1596"/>
      <c r="J42" s="1596"/>
      <c r="K42" s="1596"/>
      <c r="L42" s="1069"/>
      <c r="M42" s="1266"/>
      <c r="N42" s="1266"/>
      <c r="O42" s="1265"/>
      <c r="P42" s="1265"/>
      <c r="Q42" s="1265"/>
      <c r="R42" s="1263"/>
      <c r="S42" s="1069"/>
      <c r="U42" s="1033"/>
      <c r="V42" s="1033"/>
      <c r="W42" s="1033"/>
      <c r="X42" s="1033"/>
      <c r="Y42" s="1033"/>
      <c r="Z42" s="1033"/>
      <c r="AA42" s="1033"/>
      <c r="AB42" s="1033"/>
      <c r="AC42" s="1033"/>
      <c r="AD42" s="1033"/>
      <c r="AE42" s="1033"/>
      <c r="AF42" s="1033"/>
      <c r="AG42" s="1033"/>
      <c r="AH42" s="1033"/>
    </row>
    <row r="43" spans="1:35">
      <c r="B43" s="1595"/>
      <c r="C43" s="1595"/>
      <c r="D43" s="1595" t="s">
        <v>1823</v>
      </c>
      <c r="E43" s="1595"/>
      <c r="F43" s="1596" t="s">
        <v>2349</v>
      </c>
      <c r="G43" s="1596"/>
      <c r="H43" s="1596"/>
      <c r="I43" s="1596"/>
      <c r="J43" s="1596"/>
      <c r="K43" s="1596"/>
      <c r="M43" s="1548"/>
      <c r="N43" s="1548"/>
      <c r="O43" s="1263"/>
      <c r="P43" s="1263"/>
      <c r="Q43" s="1263"/>
      <c r="R43" s="1267"/>
      <c r="S43" s="1069"/>
      <c r="T43" s="1069"/>
      <c r="AC43" s="1033"/>
      <c r="AD43" s="1033"/>
      <c r="AE43" s="1033"/>
      <c r="AF43" s="1033"/>
      <c r="AG43" s="1033"/>
      <c r="AH43" s="1033"/>
    </row>
    <row r="44" spans="1:35">
      <c r="B44" s="1597"/>
      <c r="C44" s="1597"/>
      <c r="D44" s="1597" t="s">
        <v>1817</v>
      </c>
      <c r="E44" s="1597"/>
      <c r="F44" s="1596" t="s">
        <v>2365</v>
      </c>
      <c r="G44" s="1596"/>
      <c r="H44" s="1596"/>
      <c r="I44" s="1596"/>
      <c r="J44" s="1596"/>
      <c r="K44" s="1596"/>
      <c r="M44" s="1548"/>
      <c r="N44" s="1548"/>
      <c r="O44" s="1263"/>
      <c r="P44" s="1263"/>
      <c r="Q44" s="1263"/>
      <c r="R44" s="1267"/>
      <c r="S44" s="1069"/>
      <c r="T44" s="1069"/>
      <c r="AC44" s="1033"/>
      <c r="AD44" s="1033"/>
      <c r="AE44" s="1033"/>
      <c r="AF44" s="1033"/>
      <c r="AG44" s="1033"/>
      <c r="AH44" s="1033"/>
    </row>
    <row r="45" spans="1:35">
      <c r="C45" s="1597"/>
      <c r="D45" s="1597" t="s">
        <v>1496</v>
      </c>
      <c r="E45" s="1597"/>
      <c r="F45" s="1596" t="s">
        <v>2246</v>
      </c>
      <c r="G45" s="1596"/>
      <c r="H45" s="1596"/>
      <c r="I45" s="1596"/>
      <c r="J45" s="1596"/>
      <c r="K45" s="1596"/>
      <c r="M45" s="1548"/>
      <c r="N45" s="1548"/>
      <c r="O45" s="1263"/>
      <c r="P45" s="1263"/>
      <c r="Q45" s="1263"/>
      <c r="R45" s="1267"/>
      <c r="S45" s="1069"/>
      <c r="T45" s="1069"/>
      <c r="AC45" s="1033"/>
      <c r="AD45" s="1033"/>
      <c r="AE45" s="1033"/>
      <c r="AF45" s="1033"/>
      <c r="AG45" s="1033"/>
      <c r="AH45" s="1033"/>
    </row>
    <row r="46" spans="1:35" ht="18.75" customHeight="1">
      <c r="B46" s="1563"/>
      <c r="C46" s="1563"/>
      <c r="D46" s="1563"/>
      <c r="E46" s="1563"/>
      <c r="F46" s="1562"/>
      <c r="G46" s="1562"/>
      <c r="H46" s="1562"/>
      <c r="I46" s="1562"/>
      <c r="J46" s="1562"/>
      <c r="K46" s="1562"/>
      <c r="M46" s="1548"/>
      <c r="N46" s="1548"/>
      <c r="O46" s="1263"/>
      <c r="P46" s="1263"/>
      <c r="Q46" s="1263"/>
      <c r="R46" s="1267"/>
      <c r="S46" s="1069"/>
      <c r="T46" s="1069"/>
      <c r="AC46" s="1033"/>
      <c r="AD46" s="1033"/>
      <c r="AE46" s="1033"/>
      <c r="AF46" s="1033"/>
      <c r="AG46" s="1033"/>
      <c r="AH46" s="1033"/>
    </row>
    <row r="47" spans="1:35" s="1073" customFormat="1" ht="33.75" customHeight="1">
      <c r="B47" s="1072"/>
      <c r="C47" s="1268" t="s">
        <v>1760</v>
      </c>
      <c r="D47" s="2355" t="s">
        <v>1748</v>
      </c>
      <c r="E47" s="2356"/>
      <c r="F47" s="2355" t="s">
        <v>1761</v>
      </c>
      <c r="G47" s="2356"/>
      <c r="H47" s="2355" t="s">
        <v>1762</v>
      </c>
      <c r="I47" s="2356"/>
      <c r="J47" s="1268" t="s">
        <v>1763</v>
      </c>
      <c r="K47" s="1269" t="s">
        <v>1764</v>
      </c>
      <c r="L47" s="2355" t="s">
        <v>1765</v>
      </c>
      <c r="M47" s="2356"/>
      <c r="N47" s="1268" t="s">
        <v>1868</v>
      </c>
      <c r="O47" s="1268" t="s">
        <v>1766</v>
      </c>
      <c r="P47" s="1268" t="s">
        <v>1767</v>
      </c>
      <c r="Q47" s="1268" t="s">
        <v>1768</v>
      </c>
      <c r="R47" s="1268" t="s">
        <v>1769</v>
      </c>
      <c r="S47" s="1069"/>
      <c r="U47" s="1072"/>
      <c r="V47" s="1075"/>
      <c r="W47" s="1075"/>
      <c r="X47" s="1075"/>
      <c r="Y47" s="1075"/>
      <c r="Z47" s="1075"/>
      <c r="AA47" s="1075"/>
      <c r="AB47" s="1075"/>
      <c r="AC47" s="1075"/>
      <c r="AD47" s="1075"/>
      <c r="AE47" s="1075"/>
      <c r="AF47" s="1075"/>
      <c r="AG47" s="1075"/>
      <c r="AH47" s="1075"/>
      <c r="AI47" s="1075"/>
    </row>
    <row r="48" spans="1:35" s="1073" customFormat="1">
      <c r="C48" s="1270">
        <f>Budget!B10</f>
        <v>3</v>
      </c>
      <c r="D48" s="2357">
        <f>Budget!C10</f>
        <v>2</v>
      </c>
      <c r="E48" s="2358"/>
      <c r="F48" s="1271"/>
      <c r="G48" s="1550">
        <f>Budget!D10</f>
        <v>1</v>
      </c>
      <c r="H48" s="2344">
        <f>Budget!E10</f>
        <v>905</v>
      </c>
      <c r="I48" s="2345"/>
      <c r="J48" s="1272">
        <f>Budget!F10</f>
        <v>0.3</v>
      </c>
      <c r="K48" s="1273">
        <f>Budget!G10</f>
        <v>0.3</v>
      </c>
      <c r="L48" s="2346">
        <f>Budget!H10</f>
        <v>366</v>
      </c>
      <c r="M48" s="2347"/>
      <c r="N48" s="1555">
        <f>Budget!I10</f>
        <v>106</v>
      </c>
      <c r="O48" s="1555">
        <f>Budget!J10</f>
        <v>0</v>
      </c>
      <c r="P48" s="1274">
        <f>Budget!K10</f>
        <v>260</v>
      </c>
      <c r="Q48" s="1274">
        <f>Budget!L10</f>
        <v>780</v>
      </c>
      <c r="R48" s="1274">
        <f>Budget!M10</f>
        <v>366</v>
      </c>
      <c r="S48" s="1069"/>
      <c r="V48" s="1075"/>
      <c r="W48" s="1075"/>
      <c r="X48" s="1075"/>
      <c r="Y48" s="1075"/>
      <c r="Z48" s="1075"/>
      <c r="AA48" s="1075"/>
      <c r="AB48" s="1075"/>
      <c r="AC48" s="1075"/>
      <c r="AD48" s="1075"/>
      <c r="AE48" s="1075"/>
      <c r="AF48" s="1075"/>
      <c r="AG48" s="1075"/>
      <c r="AH48" s="1075"/>
      <c r="AI48" s="1075"/>
    </row>
    <row r="49" spans="3:35" s="1073" customFormat="1">
      <c r="C49" s="1270">
        <f>Budget!B11</f>
        <v>8</v>
      </c>
      <c r="D49" s="2357">
        <f>Budget!C11</f>
        <v>2</v>
      </c>
      <c r="E49" s="2358"/>
      <c r="F49" s="1271"/>
      <c r="G49" s="1550">
        <f>Budget!D11</f>
        <v>1</v>
      </c>
      <c r="H49" s="2344">
        <f>Budget!E11</f>
        <v>905</v>
      </c>
      <c r="I49" s="2345"/>
      <c r="J49" s="1272">
        <f>Budget!F11</f>
        <v>0.5</v>
      </c>
      <c r="K49" s="1273">
        <f>Budget!G11</f>
        <v>0.5</v>
      </c>
      <c r="L49" s="2346">
        <f>Budget!H11</f>
        <v>570</v>
      </c>
      <c r="M49" s="2347"/>
      <c r="N49" s="1555">
        <f>Budget!I11</f>
        <v>106</v>
      </c>
      <c r="O49" s="1555">
        <f>Budget!J11</f>
        <v>0</v>
      </c>
      <c r="P49" s="1274">
        <f>Budget!K11</f>
        <v>464</v>
      </c>
      <c r="Q49" s="1274">
        <f>Budget!L11</f>
        <v>3712</v>
      </c>
      <c r="R49" s="1274">
        <f>Budget!M11</f>
        <v>611</v>
      </c>
      <c r="S49" s="1069"/>
      <c r="V49" s="1075"/>
      <c r="W49" s="1075"/>
      <c r="X49" s="1075"/>
      <c r="Y49" s="1075"/>
      <c r="Z49" s="1075"/>
      <c r="AA49" s="1075"/>
      <c r="AB49" s="1075"/>
      <c r="AC49" s="1075"/>
      <c r="AD49" s="1075"/>
      <c r="AE49" s="1075"/>
      <c r="AF49" s="1075"/>
      <c r="AG49" s="1075"/>
      <c r="AH49" s="1075"/>
      <c r="AI49" s="1075"/>
    </row>
    <row r="50" spans="3:35" s="1073" customFormat="1">
      <c r="C50" s="1270">
        <f>Budget!B12</f>
        <v>5</v>
      </c>
      <c r="D50" s="2357">
        <f>Budget!C12</f>
        <v>2</v>
      </c>
      <c r="E50" s="2358"/>
      <c r="F50" s="1271"/>
      <c r="G50" s="1550">
        <f>Budget!D12</f>
        <v>1</v>
      </c>
      <c r="H50" s="2344">
        <f>Budget!E12</f>
        <v>905</v>
      </c>
      <c r="I50" s="2345"/>
      <c r="J50" s="1272">
        <f>Budget!F12</f>
        <v>0.6</v>
      </c>
      <c r="K50" s="1273">
        <f>Budget!G12</f>
        <v>0.6</v>
      </c>
      <c r="L50" s="2346">
        <f>Budget!H12</f>
        <v>645</v>
      </c>
      <c r="M50" s="2347"/>
      <c r="N50" s="1555">
        <f>Budget!I12</f>
        <v>106</v>
      </c>
      <c r="O50" s="1555">
        <f>Budget!J12</f>
        <v>0</v>
      </c>
      <c r="P50" s="1274">
        <f>Budget!K12</f>
        <v>539</v>
      </c>
      <c r="Q50" s="1274">
        <f>Budget!L12</f>
        <v>2695</v>
      </c>
      <c r="R50" s="1274">
        <f>Budget!M12</f>
        <v>733</v>
      </c>
      <c r="S50" s="1069"/>
      <c r="V50" s="1075"/>
      <c r="W50" s="1075"/>
      <c r="X50" s="1075"/>
      <c r="Y50" s="1075"/>
      <c r="Z50" s="1075"/>
      <c r="AA50" s="1075"/>
      <c r="AB50" s="1075"/>
      <c r="AC50" s="1075"/>
      <c r="AD50" s="1075"/>
      <c r="AE50" s="1075"/>
      <c r="AF50" s="1075"/>
      <c r="AG50" s="1075"/>
      <c r="AH50" s="1075"/>
      <c r="AI50" s="1075"/>
    </row>
    <row r="51" spans="3:35" s="1073" customFormat="1">
      <c r="C51" s="1270">
        <f>Budget!B13</f>
        <v>2</v>
      </c>
      <c r="D51" s="2357">
        <f>Budget!C13</f>
        <v>3</v>
      </c>
      <c r="E51" s="2358"/>
      <c r="F51" s="1271"/>
      <c r="G51" s="1550">
        <f>Budget!D13</f>
        <v>2</v>
      </c>
      <c r="H51" s="2344">
        <f>Budget!E13</f>
        <v>1073</v>
      </c>
      <c r="I51" s="2345"/>
      <c r="J51" s="1272">
        <f>Budget!F13</f>
        <v>0.5</v>
      </c>
      <c r="K51" s="1273">
        <f>Budget!G13</f>
        <v>0.5</v>
      </c>
      <c r="L51" s="2346">
        <f>Budget!H13</f>
        <v>424</v>
      </c>
      <c r="M51" s="2347"/>
      <c r="N51" s="1555">
        <f>Budget!I13</f>
        <v>130</v>
      </c>
      <c r="O51" s="1555">
        <f>Budget!J13</f>
        <v>0</v>
      </c>
      <c r="P51" s="1274">
        <f>Budget!K13</f>
        <v>294</v>
      </c>
      <c r="Q51" s="1274">
        <f>Budget!L13</f>
        <v>588</v>
      </c>
      <c r="R51" s="1274">
        <f>Budget!M13</f>
        <v>706</v>
      </c>
      <c r="S51" s="1069"/>
      <c r="V51" s="1075"/>
      <c r="W51" s="1075"/>
      <c r="X51" s="1075"/>
      <c r="Y51" s="1075"/>
      <c r="Z51" s="1075"/>
      <c r="AA51" s="1075"/>
      <c r="AB51" s="1075"/>
      <c r="AC51" s="1075"/>
      <c r="AD51" s="1075"/>
      <c r="AE51" s="1075"/>
      <c r="AF51" s="1075"/>
      <c r="AG51" s="1075"/>
      <c r="AH51" s="1075"/>
      <c r="AI51" s="1075"/>
    </row>
    <row r="52" spans="3:35" s="1073" customFormat="1">
      <c r="C52" s="1270">
        <f>Budget!B14</f>
        <v>8</v>
      </c>
      <c r="D52" s="2357">
        <f>Budget!C14</f>
        <v>3</v>
      </c>
      <c r="E52" s="2358"/>
      <c r="F52" s="1271"/>
      <c r="G52" s="1550">
        <f>Budget!D14</f>
        <v>2</v>
      </c>
      <c r="H52" s="2344">
        <f>Budget!E14</f>
        <v>1073</v>
      </c>
      <c r="I52" s="2345"/>
      <c r="J52" s="1272">
        <f>Budget!F14</f>
        <v>0.5</v>
      </c>
      <c r="K52" s="1273">
        <f>Budget!G14</f>
        <v>0.5</v>
      </c>
      <c r="L52" s="2346">
        <f>Budget!H14</f>
        <v>650</v>
      </c>
      <c r="M52" s="2347"/>
      <c r="N52" s="1555">
        <f>Budget!I14</f>
        <v>130</v>
      </c>
      <c r="O52" s="1555">
        <f>Budget!J14</f>
        <v>0</v>
      </c>
      <c r="P52" s="1274">
        <f>Budget!K14</f>
        <v>520</v>
      </c>
      <c r="Q52" s="1274">
        <f>Budget!L14</f>
        <v>4160</v>
      </c>
      <c r="R52" s="1274">
        <f>Budget!M14</f>
        <v>706</v>
      </c>
      <c r="S52" s="1069"/>
      <c r="V52" s="1075"/>
      <c r="W52" s="1075"/>
      <c r="X52" s="1075"/>
      <c r="Y52" s="1075"/>
      <c r="Z52" s="1075"/>
      <c r="AA52" s="1075"/>
      <c r="AB52" s="1075"/>
      <c r="AC52" s="1075"/>
      <c r="AD52" s="1075"/>
      <c r="AE52" s="1075"/>
      <c r="AF52" s="1075"/>
      <c r="AG52" s="1075"/>
      <c r="AH52" s="1075"/>
      <c r="AI52" s="1075"/>
    </row>
    <row r="53" spans="3:35" s="1073" customFormat="1">
      <c r="C53" s="1270">
        <f>Budget!B15</f>
        <v>30</v>
      </c>
      <c r="D53" s="2357">
        <f>Budget!C15</f>
        <v>3</v>
      </c>
      <c r="E53" s="2358"/>
      <c r="F53" s="1271"/>
      <c r="G53" s="1550">
        <f>Budget!D15</f>
        <v>2</v>
      </c>
      <c r="H53" s="2344">
        <f>Budget!E15</f>
        <v>1073</v>
      </c>
      <c r="I53" s="2345"/>
      <c r="J53" s="1272">
        <f>Budget!F15</f>
        <v>0.6</v>
      </c>
      <c r="K53" s="1273">
        <f>Budget!G15</f>
        <v>0.6</v>
      </c>
      <c r="L53" s="2346">
        <f>Budget!H15</f>
        <v>765</v>
      </c>
      <c r="M53" s="2347"/>
      <c r="N53" s="1555">
        <f>Budget!I15</f>
        <v>130</v>
      </c>
      <c r="O53" s="1555">
        <f>Budget!J15</f>
        <v>0</v>
      </c>
      <c r="P53" s="1274">
        <f>Budget!K15</f>
        <v>635</v>
      </c>
      <c r="Q53" s="1274">
        <f>Budget!L15</f>
        <v>19050</v>
      </c>
      <c r="R53" s="1274">
        <f>Budget!M15</f>
        <v>847</v>
      </c>
      <c r="S53" s="1069"/>
      <c r="V53" s="1075"/>
      <c r="W53" s="1075"/>
      <c r="X53" s="1075"/>
      <c r="Y53" s="1075"/>
      <c r="Z53" s="1075"/>
      <c r="AA53" s="1075"/>
      <c r="AB53" s="1075"/>
      <c r="AC53" s="1075"/>
      <c r="AD53" s="1075"/>
      <c r="AE53" s="1075"/>
      <c r="AF53" s="1075"/>
      <c r="AG53" s="1075"/>
      <c r="AH53" s="1075"/>
      <c r="AI53" s="1075"/>
    </row>
    <row r="54" spans="3:35" s="1073" customFormat="1">
      <c r="C54" s="1270">
        <f>Budget!B16</f>
        <v>4</v>
      </c>
      <c r="D54" s="2357">
        <f>Budget!C16</f>
        <v>4</v>
      </c>
      <c r="E54" s="2358"/>
      <c r="F54" s="1271"/>
      <c r="G54" s="1550">
        <f>Budget!D16</f>
        <v>2</v>
      </c>
      <c r="H54" s="2344">
        <f>Budget!E16</f>
        <v>1446</v>
      </c>
      <c r="I54" s="2345"/>
      <c r="J54" s="1272">
        <f>Budget!F16</f>
        <v>0.6</v>
      </c>
      <c r="K54" s="1273">
        <f>Budget!G16</f>
        <v>0.6</v>
      </c>
      <c r="L54" s="2346">
        <f>Budget!H16</f>
        <v>815</v>
      </c>
      <c r="M54" s="2347"/>
      <c r="N54" s="1555">
        <f>Budget!I16</f>
        <v>155</v>
      </c>
      <c r="O54" s="1555">
        <f>Budget!J16</f>
        <v>0</v>
      </c>
      <c r="P54" s="1274">
        <f>Budget!K16</f>
        <v>660</v>
      </c>
      <c r="Q54" s="1274">
        <f>Budget!L16</f>
        <v>2640</v>
      </c>
      <c r="R54" s="1274">
        <f>Budget!M16</f>
        <v>944</v>
      </c>
      <c r="S54" s="1033"/>
      <c r="V54" s="1075"/>
      <c r="W54" s="1075"/>
      <c r="X54" s="1075"/>
      <c r="Y54" s="1075"/>
      <c r="Z54" s="1075"/>
      <c r="AA54" s="1075"/>
      <c r="AB54" s="1075"/>
      <c r="AC54" s="1075"/>
      <c r="AD54" s="1075"/>
      <c r="AE54" s="1075"/>
      <c r="AF54" s="1075"/>
      <c r="AG54" s="1075"/>
      <c r="AH54" s="1075"/>
      <c r="AI54" s="1075"/>
    </row>
    <row r="55" spans="3:35" s="1073" customFormat="1" ht="11.25">
      <c r="C55" s="1270">
        <f>Budget!B17</f>
        <v>0</v>
      </c>
      <c r="D55" s="2357">
        <f>Budget!C17</f>
        <v>0</v>
      </c>
      <c r="E55" s="2358"/>
      <c r="F55" s="1271"/>
      <c r="G55" s="1550">
        <f>Budget!D17</f>
        <v>0</v>
      </c>
      <c r="H55" s="2344">
        <f>Budget!E17</f>
        <v>0</v>
      </c>
      <c r="I55" s="2345"/>
      <c r="J55" s="1272">
        <f>Budget!F17</f>
        <v>0</v>
      </c>
      <c r="K55" s="1273">
        <f>Budget!G17</f>
        <v>0</v>
      </c>
      <c r="L55" s="2346">
        <f>Budget!H17</f>
        <v>0</v>
      </c>
      <c r="M55" s="2347"/>
      <c r="N55" s="1555">
        <f>Budget!I17</f>
        <v>0</v>
      </c>
      <c r="O55" s="1555">
        <f>Budget!J17</f>
        <v>0</v>
      </c>
      <c r="P55" s="1274">
        <f>Budget!K17</f>
        <v>0</v>
      </c>
      <c r="Q55" s="1274">
        <f>Budget!L17</f>
        <v>0</v>
      </c>
      <c r="R55" s="1274">
        <f>Budget!M17</f>
        <v>0</v>
      </c>
      <c r="V55" s="1075"/>
      <c r="W55" s="1075"/>
      <c r="X55" s="1075"/>
      <c r="Y55" s="1075"/>
      <c r="Z55" s="1075"/>
      <c r="AA55" s="1075"/>
      <c r="AB55" s="1075"/>
      <c r="AC55" s="1075"/>
      <c r="AD55" s="1075"/>
      <c r="AE55" s="1075"/>
      <c r="AF55" s="1075"/>
      <c r="AG55" s="1075"/>
      <c r="AH55" s="1075"/>
      <c r="AI55" s="1075"/>
    </row>
    <row r="56" spans="3:35" s="1073" customFormat="1" ht="11.25">
      <c r="C56" s="1270">
        <f>Budget!B18</f>
        <v>0</v>
      </c>
      <c r="D56" s="2357">
        <f>Budget!C18</f>
        <v>0</v>
      </c>
      <c r="E56" s="2358"/>
      <c r="F56" s="1271"/>
      <c r="G56" s="1550">
        <f>Budget!D18</f>
        <v>0</v>
      </c>
      <c r="H56" s="2344">
        <f>Budget!E18</f>
        <v>0</v>
      </c>
      <c r="I56" s="2345"/>
      <c r="J56" s="1272">
        <f>Budget!F18</f>
        <v>0</v>
      </c>
      <c r="K56" s="1273">
        <f>Budget!G18</f>
        <v>0</v>
      </c>
      <c r="L56" s="2346">
        <f>Budget!H18</f>
        <v>0</v>
      </c>
      <c r="M56" s="2347"/>
      <c r="N56" s="1555">
        <f>Budget!I18</f>
        <v>0</v>
      </c>
      <c r="O56" s="1555">
        <f>Budget!J18</f>
        <v>0</v>
      </c>
      <c r="P56" s="1274">
        <f>Budget!K18</f>
        <v>0</v>
      </c>
      <c r="Q56" s="1274">
        <f>Budget!L18</f>
        <v>0</v>
      </c>
      <c r="R56" s="1274">
        <f>Budget!M18</f>
        <v>0</v>
      </c>
      <c r="V56" s="1075"/>
      <c r="W56" s="1075"/>
      <c r="X56" s="1075"/>
      <c r="Y56" s="1075"/>
      <c r="Z56" s="1075"/>
      <c r="AA56" s="1075"/>
      <c r="AB56" s="1075"/>
      <c r="AC56" s="1075"/>
      <c r="AD56" s="1075"/>
      <c r="AE56" s="1075"/>
      <c r="AF56" s="1075"/>
      <c r="AG56" s="1075"/>
      <c r="AH56" s="1075"/>
      <c r="AI56" s="1075"/>
    </row>
    <row r="57" spans="3:35" s="1073" customFormat="1" ht="11.25">
      <c r="C57" s="1270">
        <f>Budget!B19</f>
        <v>0</v>
      </c>
      <c r="D57" s="2357">
        <f>Budget!C19</f>
        <v>0</v>
      </c>
      <c r="E57" s="2358"/>
      <c r="F57" s="1271"/>
      <c r="G57" s="1550">
        <f>Budget!D19</f>
        <v>0</v>
      </c>
      <c r="H57" s="2344">
        <f>Budget!E19</f>
        <v>0</v>
      </c>
      <c r="I57" s="2345"/>
      <c r="J57" s="1272">
        <f>Budget!F19</f>
        <v>0</v>
      </c>
      <c r="K57" s="1273">
        <f>Budget!G19</f>
        <v>0</v>
      </c>
      <c r="L57" s="2346">
        <f>Budget!H19</f>
        <v>0</v>
      </c>
      <c r="M57" s="2347"/>
      <c r="N57" s="1555">
        <f>Budget!I19</f>
        <v>0</v>
      </c>
      <c r="O57" s="1555">
        <f>Budget!J19</f>
        <v>0</v>
      </c>
      <c r="P57" s="1274">
        <f>Budget!K19</f>
        <v>0</v>
      </c>
      <c r="Q57" s="1274">
        <f>Budget!L19</f>
        <v>0</v>
      </c>
      <c r="R57" s="1274">
        <f>Budget!M19</f>
        <v>0</v>
      </c>
      <c r="V57" s="1075"/>
      <c r="W57" s="1075"/>
      <c r="X57" s="1075"/>
      <c r="Y57" s="1075"/>
      <c r="Z57" s="1075"/>
      <c r="AA57" s="1075"/>
      <c r="AB57" s="1075"/>
      <c r="AC57" s="1075"/>
      <c r="AD57" s="1075"/>
      <c r="AE57" s="1075"/>
      <c r="AF57" s="1075"/>
      <c r="AG57" s="1075"/>
      <c r="AH57" s="1075"/>
      <c r="AI57" s="1075"/>
    </row>
    <row r="58" spans="3:35" s="1073" customFormat="1" ht="11.25">
      <c r="C58" s="1270">
        <f>Budget!B20</f>
        <v>0</v>
      </c>
      <c r="D58" s="2357">
        <f>Budget!C20</f>
        <v>0</v>
      </c>
      <c r="E58" s="2358"/>
      <c r="F58" s="1271"/>
      <c r="G58" s="1550">
        <f>Budget!D20</f>
        <v>0</v>
      </c>
      <c r="H58" s="2344">
        <f>Budget!E20</f>
        <v>0</v>
      </c>
      <c r="I58" s="2345"/>
      <c r="J58" s="1272">
        <f>Budget!F20</f>
        <v>0</v>
      </c>
      <c r="K58" s="1273">
        <f>Budget!G20</f>
        <v>0</v>
      </c>
      <c r="L58" s="2346">
        <f>Budget!H20</f>
        <v>0</v>
      </c>
      <c r="M58" s="2347"/>
      <c r="N58" s="1555">
        <f>Budget!I20</f>
        <v>0</v>
      </c>
      <c r="O58" s="1555">
        <f>Budget!J20</f>
        <v>0</v>
      </c>
      <c r="P58" s="1274">
        <f>Budget!K20</f>
        <v>0</v>
      </c>
      <c r="Q58" s="1274">
        <f>Budget!L20</f>
        <v>0</v>
      </c>
      <c r="R58" s="1274">
        <f>Budget!M20</f>
        <v>0</v>
      </c>
      <c r="V58" s="1075"/>
      <c r="W58" s="1075"/>
      <c r="X58" s="1075"/>
      <c r="Y58" s="1075"/>
      <c r="Z58" s="1075"/>
      <c r="AA58" s="1075"/>
      <c r="AB58" s="1075"/>
      <c r="AC58" s="1075"/>
      <c r="AD58" s="1075"/>
      <c r="AE58" s="1075"/>
      <c r="AF58" s="1075"/>
      <c r="AG58" s="1075"/>
      <c r="AH58" s="1075"/>
      <c r="AI58" s="1075"/>
    </row>
    <row r="59" spans="3:35" s="1073" customFormat="1" ht="11.25">
      <c r="C59" s="1270">
        <f>Budget!B21</f>
        <v>0</v>
      </c>
      <c r="D59" s="2357">
        <f>Budget!C21</f>
        <v>0</v>
      </c>
      <c r="E59" s="2358"/>
      <c r="F59" s="1271"/>
      <c r="G59" s="1550">
        <f>Budget!D21</f>
        <v>0</v>
      </c>
      <c r="H59" s="2344">
        <f>Budget!E21</f>
        <v>0</v>
      </c>
      <c r="I59" s="2345"/>
      <c r="J59" s="1272">
        <f>Budget!F21</f>
        <v>0</v>
      </c>
      <c r="K59" s="1273">
        <f>Budget!G21</f>
        <v>0</v>
      </c>
      <c r="L59" s="2346">
        <f>Budget!H21</f>
        <v>0</v>
      </c>
      <c r="M59" s="2347"/>
      <c r="N59" s="1555">
        <f>Budget!I21</f>
        <v>0</v>
      </c>
      <c r="O59" s="1555">
        <f>Budget!J21</f>
        <v>0</v>
      </c>
      <c r="P59" s="1274">
        <f>Budget!K21</f>
        <v>0</v>
      </c>
      <c r="Q59" s="1274">
        <f>Budget!L21</f>
        <v>0</v>
      </c>
      <c r="R59" s="1274">
        <f>Budget!M21</f>
        <v>0</v>
      </c>
      <c r="V59" s="1075"/>
      <c r="W59" s="1075"/>
      <c r="X59" s="1075"/>
      <c r="Y59" s="1075"/>
      <c r="Z59" s="1075"/>
      <c r="AA59" s="1075"/>
      <c r="AB59" s="1075"/>
      <c r="AC59" s="1075"/>
      <c r="AD59" s="1075"/>
      <c r="AE59" s="1075"/>
      <c r="AF59" s="1075"/>
      <c r="AG59" s="1075"/>
      <c r="AH59" s="1075"/>
      <c r="AI59" s="1075"/>
    </row>
    <row r="60" spans="3:35" s="1073" customFormat="1" ht="11.25">
      <c r="C60" s="1270">
        <f>Budget!B22</f>
        <v>0</v>
      </c>
      <c r="D60" s="2357">
        <f>Budget!C22</f>
        <v>0</v>
      </c>
      <c r="E60" s="2358"/>
      <c r="F60" s="1271"/>
      <c r="G60" s="1550">
        <f>Budget!D22</f>
        <v>0</v>
      </c>
      <c r="H60" s="2344">
        <f>Budget!E22</f>
        <v>0</v>
      </c>
      <c r="I60" s="2345"/>
      <c r="J60" s="1272">
        <f>Budget!F22</f>
        <v>0</v>
      </c>
      <c r="K60" s="1273">
        <f>Budget!G22</f>
        <v>0</v>
      </c>
      <c r="L60" s="2346">
        <f>Budget!H22</f>
        <v>0</v>
      </c>
      <c r="M60" s="2347"/>
      <c r="N60" s="1555">
        <f>Budget!I22</f>
        <v>0</v>
      </c>
      <c r="O60" s="1555">
        <f>Budget!J22</f>
        <v>0</v>
      </c>
      <c r="P60" s="1274">
        <f>Budget!K22</f>
        <v>0</v>
      </c>
      <c r="Q60" s="1274">
        <f>Budget!L22</f>
        <v>0</v>
      </c>
      <c r="R60" s="1274">
        <f>Budget!M22</f>
        <v>0</v>
      </c>
      <c r="V60" s="1075"/>
      <c r="W60" s="1075"/>
      <c r="X60" s="1075"/>
      <c r="Y60" s="1075"/>
      <c r="Z60" s="1075"/>
      <c r="AA60" s="1075"/>
      <c r="AB60" s="1075"/>
      <c r="AC60" s="1075"/>
      <c r="AD60" s="1075"/>
      <c r="AE60" s="1075"/>
      <c r="AF60" s="1075"/>
      <c r="AG60" s="1075"/>
      <c r="AH60" s="1075"/>
      <c r="AI60" s="1075"/>
    </row>
    <row r="61" spans="3:35" s="1073" customFormat="1" ht="11.25">
      <c r="C61" s="1270">
        <f>Budget!B23</f>
        <v>0</v>
      </c>
      <c r="D61" s="2357">
        <f>Budget!C23</f>
        <v>0</v>
      </c>
      <c r="E61" s="2358"/>
      <c r="F61" s="1271"/>
      <c r="G61" s="1550">
        <f>Budget!D23</f>
        <v>0</v>
      </c>
      <c r="H61" s="2344">
        <f>Budget!E23</f>
        <v>0</v>
      </c>
      <c r="I61" s="2345"/>
      <c r="J61" s="1272">
        <f>Budget!F23</f>
        <v>0</v>
      </c>
      <c r="K61" s="1273">
        <f>Budget!G23</f>
        <v>0</v>
      </c>
      <c r="L61" s="2346">
        <f>Budget!H23</f>
        <v>0</v>
      </c>
      <c r="M61" s="2347"/>
      <c r="N61" s="1555">
        <f>Budget!I23</f>
        <v>0</v>
      </c>
      <c r="O61" s="1555">
        <f>Budget!J23</f>
        <v>0</v>
      </c>
      <c r="P61" s="1274">
        <f>Budget!K23</f>
        <v>0</v>
      </c>
      <c r="Q61" s="1274">
        <f>Budget!L23</f>
        <v>0</v>
      </c>
      <c r="R61" s="1274">
        <f>Budget!M23</f>
        <v>0</v>
      </c>
      <c r="V61" s="1075"/>
      <c r="W61" s="1075"/>
      <c r="X61" s="1075"/>
      <c r="Y61" s="1075"/>
      <c r="Z61" s="1075"/>
      <c r="AA61" s="1075"/>
      <c r="AB61" s="1075"/>
      <c r="AC61" s="1075"/>
      <c r="AD61" s="1075"/>
      <c r="AE61" s="1075"/>
      <c r="AF61" s="1075"/>
      <c r="AG61" s="1075"/>
      <c r="AH61" s="1075"/>
      <c r="AI61" s="1075"/>
    </row>
    <row r="62" spans="3:35" s="1073" customFormat="1" ht="11.25">
      <c r="C62" s="1270">
        <f>Budget!B24</f>
        <v>0</v>
      </c>
      <c r="D62" s="2357">
        <f>Budget!C24</f>
        <v>0</v>
      </c>
      <c r="E62" s="2358"/>
      <c r="F62" s="1271"/>
      <c r="G62" s="1550">
        <f>Budget!D24</f>
        <v>0</v>
      </c>
      <c r="H62" s="2344">
        <f>Budget!E24</f>
        <v>0</v>
      </c>
      <c r="I62" s="2345"/>
      <c r="J62" s="1272">
        <f>Budget!F24</f>
        <v>0</v>
      </c>
      <c r="K62" s="1273">
        <f>Budget!G24</f>
        <v>0</v>
      </c>
      <c r="L62" s="2346">
        <f>Budget!H24</f>
        <v>0</v>
      </c>
      <c r="M62" s="2347"/>
      <c r="N62" s="1555">
        <f>Budget!I24</f>
        <v>0</v>
      </c>
      <c r="O62" s="1555">
        <f>Budget!J24</f>
        <v>0</v>
      </c>
      <c r="P62" s="1274">
        <f>Budget!K24</f>
        <v>0</v>
      </c>
      <c r="Q62" s="1274">
        <f>Budget!L24</f>
        <v>0</v>
      </c>
      <c r="R62" s="1274">
        <f>Budget!M24</f>
        <v>0</v>
      </c>
      <c r="V62" s="1075"/>
      <c r="W62" s="1075"/>
      <c r="X62" s="1075"/>
      <c r="Y62" s="1075"/>
      <c r="Z62" s="1075"/>
      <c r="AA62" s="1075"/>
      <c r="AB62" s="1075"/>
      <c r="AC62" s="1075"/>
      <c r="AD62" s="1075"/>
      <c r="AE62" s="1075"/>
      <c r="AF62" s="1075"/>
      <c r="AG62" s="1075"/>
      <c r="AH62" s="1075"/>
      <c r="AI62" s="1075"/>
    </row>
    <row r="63" spans="3:35" s="1073" customFormat="1" ht="11.25">
      <c r="C63" s="1270">
        <f>Budget!B25</f>
        <v>0</v>
      </c>
      <c r="D63" s="2357">
        <f>Budget!C25</f>
        <v>0</v>
      </c>
      <c r="E63" s="2358"/>
      <c r="F63" s="1271"/>
      <c r="G63" s="1550">
        <f>Budget!D25</f>
        <v>0</v>
      </c>
      <c r="H63" s="2344">
        <f>Budget!E25</f>
        <v>0</v>
      </c>
      <c r="I63" s="2345"/>
      <c r="J63" s="1272">
        <f>Budget!F25</f>
        <v>0</v>
      </c>
      <c r="K63" s="1273">
        <f>Budget!G25</f>
        <v>0</v>
      </c>
      <c r="L63" s="2346">
        <f>Budget!H25</f>
        <v>0</v>
      </c>
      <c r="M63" s="2347"/>
      <c r="N63" s="1555">
        <f>Budget!I25</f>
        <v>0</v>
      </c>
      <c r="O63" s="1555">
        <f>Budget!J25</f>
        <v>0</v>
      </c>
      <c r="P63" s="1274">
        <f>Budget!K25</f>
        <v>0</v>
      </c>
      <c r="Q63" s="1274">
        <f>Budget!L25</f>
        <v>0</v>
      </c>
      <c r="R63" s="1274">
        <f>Budget!M25</f>
        <v>0</v>
      </c>
      <c r="V63" s="1075"/>
      <c r="W63" s="1075"/>
      <c r="X63" s="1075"/>
      <c r="Y63" s="1075"/>
      <c r="Z63" s="1075"/>
      <c r="AA63" s="1075"/>
      <c r="AB63" s="1075"/>
      <c r="AC63" s="1075"/>
      <c r="AD63" s="1075"/>
      <c r="AE63" s="1075"/>
      <c r="AF63" s="1075"/>
      <c r="AG63" s="1075"/>
      <c r="AH63" s="1075"/>
      <c r="AI63" s="1075"/>
    </row>
    <row r="64" spans="3:35" s="1073" customFormat="1" ht="11.25">
      <c r="C64" s="1270">
        <f>Budget!B26</f>
        <v>0</v>
      </c>
      <c r="D64" s="2357">
        <f>Budget!C26</f>
        <v>0</v>
      </c>
      <c r="E64" s="2358"/>
      <c r="F64" s="1271"/>
      <c r="G64" s="1550">
        <f>Budget!D26</f>
        <v>0</v>
      </c>
      <c r="H64" s="2344">
        <f>Budget!E26</f>
        <v>0</v>
      </c>
      <c r="I64" s="2345"/>
      <c r="J64" s="1272">
        <f>Budget!F26</f>
        <v>0</v>
      </c>
      <c r="K64" s="1273">
        <f>Budget!G26</f>
        <v>0</v>
      </c>
      <c r="L64" s="2346">
        <f>Budget!H26</f>
        <v>0</v>
      </c>
      <c r="M64" s="2347"/>
      <c r="N64" s="1555">
        <f>Budget!I26</f>
        <v>0</v>
      </c>
      <c r="O64" s="1555">
        <f>Budget!J26</f>
        <v>0</v>
      </c>
      <c r="P64" s="1274">
        <f>Budget!K26</f>
        <v>0</v>
      </c>
      <c r="Q64" s="1274">
        <f>Budget!L26</f>
        <v>0</v>
      </c>
      <c r="R64" s="1274">
        <f>Budget!M26</f>
        <v>0</v>
      </c>
      <c r="V64" s="1075"/>
      <c r="W64" s="1075"/>
      <c r="X64" s="1075"/>
      <c r="Y64" s="1075"/>
      <c r="Z64" s="1075"/>
      <c r="AA64" s="1075"/>
      <c r="AB64" s="1075"/>
      <c r="AC64" s="1075"/>
      <c r="AD64" s="1075"/>
      <c r="AE64" s="1075"/>
      <c r="AF64" s="1075"/>
      <c r="AG64" s="1075"/>
      <c r="AH64" s="1075"/>
      <c r="AI64" s="1075"/>
    </row>
    <row r="65" spans="2:35" s="1073" customFormat="1" ht="11.25">
      <c r="C65" s="1270">
        <f>Budget!B27</f>
        <v>0</v>
      </c>
      <c r="D65" s="2357">
        <f>Budget!C27</f>
        <v>0</v>
      </c>
      <c r="E65" s="2358"/>
      <c r="F65" s="1271"/>
      <c r="G65" s="1550">
        <f>Budget!D27</f>
        <v>0</v>
      </c>
      <c r="H65" s="2344">
        <f>Budget!E27</f>
        <v>0</v>
      </c>
      <c r="I65" s="2345"/>
      <c r="J65" s="1272">
        <f>Budget!F27</f>
        <v>0</v>
      </c>
      <c r="K65" s="1273">
        <f>Budget!G27</f>
        <v>0</v>
      </c>
      <c r="L65" s="2346">
        <f>Budget!H27</f>
        <v>0</v>
      </c>
      <c r="M65" s="2347"/>
      <c r="N65" s="1555">
        <f>Budget!I27</f>
        <v>0</v>
      </c>
      <c r="O65" s="1555">
        <f>Budget!J27</f>
        <v>0</v>
      </c>
      <c r="P65" s="1274">
        <f>Budget!K27</f>
        <v>0</v>
      </c>
      <c r="Q65" s="1274">
        <f>Budget!L27</f>
        <v>0</v>
      </c>
      <c r="R65" s="1274">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0">
        <f>Budget!B28</f>
        <v>0</v>
      </c>
      <c r="D66" s="2357">
        <f>Budget!C28</f>
        <v>0</v>
      </c>
      <c r="E66" s="2358"/>
      <c r="F66" s="1271"/>
      <c r="G66" s="1550">
        <f>Budget!D28</f>
        <v>0</v>
      </c>
      <c r="H66" s="2344">
        <f>Budget!E28</f>
        <v>0</v>
      </c>
      <c r="I66" s="2345"/>
      <c r="J66" s="1272">
        <f>Budget!F28</f>
        <v>0</v>
      </c>
      <c r="K66" s="1273">
        <f>Budget!G28</f>
        <v>0</v>
      </c>
      <c r="L66" s="2346">
        <f>Budget!H28</f>
        <v>0</v>
      </c>
      <c r="M66" s="2347"/>
      <c r="N66" s="1555">
        <f>Budget!I28</f>
        <v>0</v>
      </c>
      <c r="O66" s="1555">
        <f>Budget!J28</f>
        <v>0</v>
      </c>
      <c r="P66" s="1274">
        <f>Budget!K28</f>
        <v>0</v>
      </c>
      <c r="Q66" s="1274">
        <f>Budget!L28</f>
        <v>0</v>
      </c>
      <c r="R66" s="1274">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0">
        <f>Budget!B29</f>
        <v>0</v>
      </c>
      <c r="D67" s="2357">
        <f>Budget!C29</f>
        <v>0</v>
      </c>
      <c r="E67" s="2358"/>
      <c r="F67" s="1271"/>
      <c r="G67" s="1550">
        <f>Budget!D29</f>
        <v>0</v>
      </c>
      <c r="H67" s="2344">
        <f>Budget!E29</f>
        <v>0</v>
      </c>
      <c r="I67" s="2345"/>
      <c r="J67" s="1272">
        <f>Budget!F29</f>
        <v>0</v>
      </c>
      <c r="K67" s="1273">
        <f>Budget!G29</f>
        <v>0</v>
      </c>
      <c r="L67" s="2346">
        <f>Budget!H29</f>
        <v>0</v>
      </c>
      <c r="M67" s="2347"/>
      <c r="N67" s="1555">
        <f>Budget!I29</f>
        <v>0</v>
      </c>
      <c r="O67" s="1555">
        <f>Budget!J29</f>
        <v>0</v>
      </c>
      <c r="P67" s="1274">
        <f>Budget!K29</f>
        <v>0</v>
      </c>
      <c r="Q67" s="1274">
        <f>Budget!L29</f>
        <v>0</v>
      </c>
      <c r="R67" s="1274">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5">
        <f>SUM(C48:C66)</f>
        <v>60</v>
      </c>
      <c r="D68" s="1276"/>
      <c r="E68" s="1277"/>
      <c r="F68" s="1277"/>
      <c r="G68" s="1551"/>
      <c r="H68" s="1277"/>
      <c r="I68" s="1277"/>
      <c r="J68" s="1277"/>
      <c r="K68" s="1277"/>
      <c r="L68" s="1277"/>
      <c r="M68" s="1277"/>
      <c r="N68" s="1277"/>
      <c r="O68" s="1277"/>
      <c r="P68" s="1278"/>
      <c r="Q68" s="1279">
        <f>SUM(Q48:Q67)</f>
        <v>33625</v>
      </c>
      <c r="R68" s="1280"/>
      <c r="S68" s="1073"/>
      <c r="V68" s="1077"/>
      <c r="W68" s="1077"/>
      <c r="X68" s="1077"/>
      <c r="Y68" s="1077"/>
      <c r="Z68" s="1077"/>
      <c r="AA68" s="1077"/>
      <c r="AB68" s="1077"/>
      <c r="AC68" s="1077"/>
      <c r="AD68" s="1077"/>
      <c r="AE68" s="1077"/>
      <c r="AF68" s="1077"/>
      <c r="AG68" s="1077"/>
      <c r="AH68" s="1077"/>
      <c r="AI68" s="1077"/>
    </row>
    <row r="69" spans="2:35" s="1076" customFormat="1" ht="12.75" customHeight="1">
      <c r="G69" s="1552"/>
      <c r="O69" s="1073"/>
      <c r="R69" s="1077"/>
      <c r="S69" s="1077"/>
      <c r="T69" s="1077"/>
      <c r="U69" s="1077"/>
      <c r="V69" s="1077"/>
      <c r="W69" s="1077"/>
      <c r="X69" s="1077"/>
      <c r="Y69" s="1077"/>
      <c r="Z69" s="1077"/>
      <c r="AA69" s="1077"/>
      <c r="AB69" s="1077"/>
      <c r="AC69" s="1077"/>
      <c r="AD69" s="1077"/>
      <c r="AE69" s="1077"/>
    </row>
    <row r="70" spans="2:35" s="1076" customFormat="1" ht="12.75" customHeight="1">
      <c r="D70" s="1281" t="s">
        <v>1865</v>
      </c>
      <c r="E70" s="1282"/>
      <c r="F70" s="1283"/>
      <c r="G70" s="1283"/>
      <c r="H70" s="1553"/>
      <c r="I70" s="1283"/>
      <c r="J70" s="1284"/>
      <c r="K70" s="1082"/>
      <c r="L70" s="1078"/>
      <c r="M70" s="1572" t="s">
        <v>1864</v>
      </c>
      <c r="N70" s="1573"/>
      <c r="O70" s="1573"/>
      <c r="P70" s="1573"/>
      <c r="Q70" s="1574"/>
      <c r="R70" s="1566"/>
      <c r="S70" s="1569"/>
      <c r="T70" s="1077"/>
      <c r="U70" s="1077"/>
      <c r="W70" s="1077"/>
      <c r="Y70" s="1077"/>
      <c r="Z70" s="1077"/>
      <c r="AA70" s="1077"/>
      <c r="AB70" s="1077"/>
      <c r="AC70" s="1077"/>
      <c r="AD70" s="1077"/>
      <c r="AE70" s="1077"/>
      <c r="AF70" s="1077"/>
      <c r="AG70" s="1077"/>
      <c r="AH70" s="1077"/>
      <c r="AI70" s="1077"/>
    </row>
    <row r="71" spans="2:35" s="1076" customFormat="1" ht="12.75" customHeight="1">
      <c r="D71" s="1288" t="s">
        <v>1435</v>
      </c>
      <c r="E71" s="1289"/>
      <c r="F71" s="1289"/>
      <c r="G71" s="1289"/>
      <c r="H71" s="1554"/>
      <c r="I71" s="1289"/>
      <c r="J71" s="1290"/>
      <c r="K71" s="1561"/>
      <c r="L71" s="1561"/>
      <c r="M71" s="2365" t="s">
        <v>1862</v>
      </c>
      <c r="N71" s="2366"/>
      <c r="O71" s="2361">
        <f>'Housing Credit'!E61</f>
        <v>992020.31018999999</v>
      </c>
      <c r="P71" s="2361"/>
      <c r="Q71" s="2362"/>
      <c r="R71" s="1568"/>
      <c r="S71" s="1567"/>
      <c r="W71" s="1077"/>
      <c r="Y71" s="1077"/>
      <c r="Z71" s="1077"/>
      <c r="AA71" s="1077"/>
      <c r="AB71" s="1077"/>
      <c r="AC71" s="1077"/>
      <c r="AD71" s="1077"/>
      <c r="AE71" s="1077"/>
    </row>
    <row r="72" spans="2:35" s="1076" customFormat="1" ht="12.75" customHeight="1">
      <c r="D72" s="1080" t="s">
        <v>1503</v>
      </c>
      <c r="E72" s="1081"/>
      <c r="F72" s="1081"/>
      <c r="G72" s="1081"/>
      <c r="H72" s="2353">
        <f>Budget!G197</f>
        <v>6668479</v>
      </c>
      <c r="I72" s="2353"/>
      <c r="J72" s="2354"/>
      <c r="K72" s="1561"/>
      <c r="L72" s="1561"/>
      <c r="M72" s="2367" t="s">
        <v>1863</v>
      </c>
      <c r="N72" s="2368"/>
      <c r="O72" s="2363">
        <f>'Housing Credit'!E61*10</f>
        <v>9920203.1019000001</v>
      </c>
      <c r="P72" s="2363"/>
      <c r="Q72" s="2364"/>
      <c r="R72" s="1568"/>
      <c r="S72" s="1565"/>
      <c r="T72" s="1077"/>
      <c r="U72" s="1077"/>
      <c r="W72" s="1077"/>
      <c r="Y72" s="1077"/>
      <c r="Z72" s="1077"/>
      <c r="AA72" s="1077"/>
      <c r="AB72" s="1077"/>
      <c r="AC72" s="1077"/>
      <c r="AD72" s="1077"/>
      <c r="AE72" s="1077"/>
    </row>
    <row r="73" spans="2:35" s="1076" customFormat="1" ht="12.75" customHeight="1">
      <c r="D73" s="1080" t="s">
        <v>1505</v>
      </c>
      <c r="E73" s="1081"/>
      <c r="F73" s="1081"/>
      <c r="G73" s="1081"/>
      <c r="H73" s="2349">
        <f>Budget!G198</f>
        <v>2244221</v>
      </c>
      <c r="I73" s="2349"/>
      <c r="J73" s="2350"/>
      <c r="K73" s="1561"/>
      <c r="L73" s="1561"/>
      <c r="M73" s="1285" t="s">
        <v>1445</v>
      </c>
      <c r="N73" s="1286"/>
      <c r="O73" s="1286"/>
      <c r="P73" s="1286" t="s">
        <v>123</v>
      </c>
      <c r="Q73" s="1287" t="s">
        <v>1770</v>
      </c>
      <c r="R73" s="1565"/>
      <c r="T73" s="1077"/>
      <c r="Y73" s="1077"/>
      <c r="Z73" s="1077"/>
      <c r="AA73" s="1077"/>
      <c r="AB73" s="1077"/>
      <c r="AC73" s="1077"/>
      <c r="AD73" s="1077"/>
      <c r="AE73" s="1077"/>
    </row>
    <row r="74" spans="2:35" s="1076" customFormat="1" ht="12.75" customHeight="1">
      <c r="D74" s="1080" t="s">
        <v>1507</v>
      </c>
      <c r="E74" s="1081"/>
      <c r="F74" s="1081"/>
      <c r="G74" s="1081"/>
      <c r="H74" s="2349">
        <f>Budget!G199</f>
        <v>0</v>
      </c>
      <c r="I74" s="2349"/>
      <c r="J74" s="2350"/>
      <c r="K74" s="1561"/>
      <c r="L74" s="1561"/>
      <c r="M74" s="1570" t="s">
        <v>1502</v>
      </c>
      <c r="N74" s="1079"/>
      <c r="O74" s="2353">
        <f>SUM(Budget!E255:F258)</f>
        <v>545000</v>
      </c>
      <c r="P74" s="2353"/>
      <c r="Q74" s="1291">
        <f>O74/C68</f>
        <v>9083.3333333333339</v>
      </c>
      <c r="R74" s="1565"/>
      <c r="U74" s="1073"/>
      <c r="Y74" s="1077"/>
      <c r="Z74" s="1077"/>
      <c r="AA74" s="1077"/>
      <c r="AB74" s="1077"/>
      <c r="AC74" s="1077"/>
      <c r="AD74" s="1077"/>
      <c r="AE74" s="1077"/>
    </row>
    <row r="75" spans="2:35" s="1076" customFormat="1" ht="12.75" customHeight="1">
      <c r="D75" s="1080" t="s">
        <v>1511</v>
      </c>
      <c r="E75" s="1081"/>
      <c r="F75" s="1081"/>
      <c r="G75" s="1081"/>
      <c r="H75" s="2349">
        <f>Budget!G200</f>
        <v>237884</v>
      </c>
      <c r="I75" s="2349"/>
      <c r="J75" s="2350"/>
      <c r="K75" s="1561"/>
      <c r="L75" s="1561"/>
      <c r="M75" s="1080" t="s">
        <v>1504</v>
      </c>
      <c r="N75" s="1081"/>
      <c r="O75" s="2349">
        <f>SUM(Budget!E260:F267)</f>
        <v>165625</v>
      </c>
      <c r="P75" s="2349"/>
      <c r="Q75" s="1294">
        <f>O75/C68</f>
        <v>2760.4166666666665</v>
      </c>
      <c r="R75" s="1565"/>
      <c r="T75" s="1073"/>
      <c r="Y75" s="1077"/>
      <c r="Z75" s="1077"/>
      <c r="AA75" s="1077"/>
      <c r="AB75" s="1077"/>
      <c r="AC75" s="1077"/>
      <c r="AD75" s="1077"/>
      <c r="AE75" s="1077"/>
    </row>
    <row r="76" spans="2:35" s="1076" customFormat="1" ht="12.75" customHeight="1">
      <c r="D76" s="1080" t="s">
        <v>1509</v>
      </c>
      <c r="E76" s="1081"/>
      <c r="F76" s="1081"/>
      <c r="G76" s="1081"/>
      <c r="H76" s="2349">
        <f>Budget!G201</f>
        <v>750000</v>
      </c>
      <c r="I76" s="2349"/>
      <c r="J76" s="2350"/>
      <c r="K76" s="1561"/>
      <c r="L76" s="1561"/>
      <c r="M76" s="1080" t="s">
        <v>1506</v>
      </c>
      <c r="N76" s="1081"/>
      <c r="O76" s="2349">
        <f>SUM(Budget!E269:F272)</f>
        <v>1165000</v>
      </c>
      <c r="P76" s="2349"/>
      <c r="Q76" s="1294">
        <f>O76/C68</f>
        <v>19416.666666666668</v>
      </c>
      <c r="V76" s="1077"/>
      <c r="W76" s="1077"/>
      <c r="Y76" s="1077"/>
      <c r="Z76" s="1077"/>
      <c r="AA76" s="1077"/>
      <c r="AB76" s="1077"/>
      <c r="AC76" s="1077"/>
      <c r="AD76" s="1077"/>
      <c r="AE76" s="1077"/>
    </row>
    <row r="77" spans="2:35" s="1076" customFormat="1" ht="12.75" customHeight="1">
      <c r="D77" s="1080" t="s">
        <v>1513</v>
      </c>
      <c r="E77" s="1081"/>
      <c r="F77" s="1081"/>
      <c r="G77" s="1081"/>
      <c r="H77" s="2349">
        <f>SUM(Budget!G202:G203)</f>
        <v>466160</v>
      </c>
      <c r="I77" s="2349"/>
      <c r="J77" s="2350"/>
      <c r="K77" s="1561"/>
      <c r="L77" s="1561"/>
      <c r="M77" s="1080" t="s">
        <v>1508</v>
      </c>
      <c r="N77" s="1081"/>
      <c r="O77" s="2349">
        <f>SUM(Budget!E274:F286)</f>
        <v>6865973</v>
      </c>
      <c r="P77" s="2349"/>
      <c r="Q77" s="1294">
        <f>O77/C68</f>
        <v>114432.88333333333</v>
      </c>
      <c r="V77" s="1077"/>
      <c r="W77" s="1077"/>
      <c r="X77" s="1077"/>
      <c r="Y77" s="1077"/>
      <c r="Z77" s="1077"/>
      <c r="AA77" s="1077"/>
      <c r="AB77" s="1077"/>
      <c r="AC77" s="1077"/>
    </row>
    <row r="78" spans="2:35" s="1076" customFormat="1" ht="12.75" customHeight="1">
      <c r="D78" s="1082" t="s">
        <v>1515</v>
      </c>
      <c r="E78" s="1078"/>
      <c r="F78" s="1078"/>
      <c r="G78" s="1078"/>
      <c r="H78" s="2349">
        <f>Budget!G204</f>
        <v>10366744</v>
      </c>
      <c r="I78" s="2349"/>
      <c r="J78" s="2350"/>
      <c r="K78" s="1078"/>
      <c r="L78" s="1078"/>
      <c r="M78" s="1080" t="s">
        <v>1510</v>
      </c>
      <c r="N78" s="1081"/>
      <c r="O78" s="2349">
        <f>SUM(Budget!E288:F295)</f>
        <v>665581</v>
      </c>
      <c r="P78" s="2349"/>
      <c r="Q78" s="1294">
        <f>O78/C68</f>
        <v>11093.016666666666</v>
      </c>
      <c r="V78" s="1077"/>
      <c r="W78" s="1077"/>
      <c r="X78" s="1077"/>
      <c r="Y78" s="1077"/>
      <c r="Z78" s="1077"/>
      <c r="AA78" s="1077"/>
      <c r="AB78" s="1077"/>
      <c r="AC78" s="1077"/>
    </row>
    <row r="79" spans="2:35" s="1076" customFormat="1" ht="12.75" customHeight="1">
      <c r="D79" s="1288" t="s">
        <v>1436</v>
      </c>
      <c r="E79" s="1289"/>
      <c r="F79" s="1289"/>
      <c r="G79" s="1289"/>
      <c r="H79" s="1554"/>
      <c r="I79" s="1289"/>
      <c r="J79" s="1290"/>
      <c r="K79" s="1561"/>
      <c r="L79" s="1561"/>
      <c r="M79" s="1080" t="s">
        <v>1512</v>
      </c>
      <c r="N79" s="1081"/>
      <c r="O79" s="2349">
        <f>SUM(Budget!E297:F304)</f>
        <v>1481000</v>
      </c>
      <c r="P79" s="2349"/>
      <c r="Q79" s="1294">
        <f>O79/C68</f>
        <v>24683.333333333332</v>
      </c>
      <c r="V79" s="1077"/>
      <c r="W79" s="1077"/>
      <c r="X79" s="1077"/>
      <c r="Y79" s="1077"/>
      <c r="Z79" s="1077"/>
      <c r="AA79" s="1077"/>
      <c r="AB79" s="1077"/>
      <c r="AC79" s="1077"/>
    </row>
    <row r="80" spans="2:35" s="1076" customFormat="1" ht="12.75" customHeight="1">
      <c r="D80" s="1080" t="s">
        <v>1518</v>
      </c>
      <c r="E80" s="1081"/>
      <c r="F80" s="1081"/>
      <c r="G80" s="1081"/>
      <c r="H80" s="2353">
        <f>SUM(Budget!G217:G218)</f>
        <v>745000</v>
      </c>
      <c r="I80" s="2353">
        <f>SUM(Budget!G217:G218)</f>
        <v>745000</v>
      </c>
      <c r="J80" s="2354">
        <f>SUM(Budget!H217:H218)</f>
        <v>56506.881300270965</v>
      </c>
      <c r="K80" s="1561"/>
      <c r="L80" s="1561"/>
      <c r="M80" s="1080" t="s">
        <v>1514</v>
      </c>
      <c r="N80" s="1081"/>
      <c r="O80" s="2349">
        <f>SUM(Budget!E306:F309)</f>
        <v>115521</v>
      </c>
      <c r="P80" s="2349"/>
      <c r="Q80" s="1294">
        <f>O80/C68</f>
        <v>1925.35</v>
      </c>
      <c r="T80" s="1077"/>
      <c r="U80" s="1077"/>
      <c r="V80" s="1077"/>
      <c r="W80" s="1077"/>
      <c r="X80" s="1077"/>
      <c r="Y80" s="1077"/>
      <c r="Z80" s="1077"/>
      <c r="AA80" s="1077"/>
      <c r="AB80" s="1077"/>
      <c r="AC80" s="1077"/>
      <c r="AD80" s="1077"/>
    </row>
    <row r="81" spans="1:30" s="1076" customFormat="1" ht="12.75" customHeight="1">
      <c r="D81" s="1080" t="s">
        <v>1505</v>
      </c>
      <c r="E81" s="1081"/>
      <c r="F81" s="1081"/>
      <c r="G81" s="1081"/>
      <c r="H81" s="2349">
        <f>Budget!G219</f>
        <v>8976886</v>
      </c>
      <c r="I81" s="2349">
        <f>Budget!G219</f>
        <v>8976886</v>
      </c>
      <c r="J81" s="2350">
        <f>Budget!H219</f>
        <v>0</v>
      </c>
      <c r="K81" s="1561"/>
      <c r="L81" s="1561"/>
      <c r="M81" s="1292" t="s">
        <v>1516</v>
      </c>
      <c r="N81" s="1293"/>
      <c r="O81" s="2351">
        <f>SUM(Budget!E311:F313)</f>
        <v>172230</v>
      </c>
      <c r="P81" s="2351"/>
      <c r="Q81" s="1296">
        <f>O81/C68</f>
        <v>2870.5</v>
      </c>
      <c r="T81" s="1077"/>
      <c r="U81" s="1077"/>
      <c r="V81" s="1077"/>
      <c r="W81" s="1077"/>
      <c r="X81" s="1077"/>
      <c r="Y81" s="1077"/>
      <c r="Z81" s="1077"/>
      <c r="AA81" s="1077"/>
      <c r="AB81" s="1077"/>
      <c r="AC81" s="1077"/>
      <c r="AD81" s="1077"/>
    </row>
    <row r="82" spans="1:30" s="1076" customFormat="1" ht="12.75" customHeight="1">
      <c r="D82" s="1080" t="s">
        <v>1507</v>
      </c>
      <c r="E82" s="1081"/>
      <c r="F82" s="1081"/>
      <c r="G82" s="1081"/>
      <c r="H82" s="2349">
        <f>Budget!G220</f>
        <v>0</v>
      </c>
      <c r="I82" s="2349">
        <f>Budget!G220</f>
        <v>0</v>
      </c>
      <c r="J82" s="2350">
        <f>Budget!H220</f>
        <v>0</v>
      </c>
      <c r="M82" s="1288" t="s">
        <v>1517</v>
      </c>
      <c r="N82" s="1289"/>
      <c r="O82" s="2359">
        <f>Budget!E314</f>
        <v>11175930</v>
      </c>
      <c r="P82" s="2360"/>
      <c r="Q82" s="1297">
        <f>O82/C68</f>
        <v>186265.5</v>
      </c>
      <c r="T82" s="1077"/>
      <c r="U82" s="1077"/>
      <c r="V82" s="1077"/>
      <c r="W82" s="1077"/>
      <c r="X82" s="1077"/>
      <c r="Y82" s="1077"/>
      <c r="Z82" s="1077"/>
      <c r="AA82" s="1077"/>
      <c r="AB82" s="1077"/>
      <c r="AC82" s="1077"/>
      <c r="AD82" s="1077"/>
    </row>
    <row r="83" spans="1:30" s="1076" customFormat="1" ht="12.75" customHeight="1">
      <c r="D83" s="1080" t="s">
        <v>1511</v>
      </c>
      <c r="E83" s="1081"/>
      <c r="F83" s="1081"/>
      <c r="G83" s="1081"/>
      <c r="H83" s="2349">
        <f>Budget!G221</f>
        <v>237884</v>
      </c>
      <c r="I83" s="2349">
        <f>Budget!G221</f>
        <v>237884</v>
      </c>
      <c r="J83" s="2350">
        <f>Budget!H221</f>
        <v>15858.933333333334</v>
      </c>
      <c r="M83" s="1285" t="s">
        <v>170</v>
      </c>
      <c r="N83" s="1286"/>
      <c r="O83" s="1286"/>
      <c r="P83" s="1286" t="s">
        <v>123</v>
      </c>
      <c r="Q83" s="1571" t="s">
        <v>1129</v>
      </c>
      <c r="X83" s="1077"/>
      <c r="Y83" s="1077"/>
      <c r="Z83" s="1077"/>
      <c r="AA83" s="1077"/>
      <c r="AB83" s="1077"/>
    </row>
    <row r="84" spans="1:30" s="1076" customFormat="1" ht="12.75" customHeight="1">
      <c r="D84" s="1080" t="s">
        <v>1509</v>
      </c>
      <c r="E84" s="1081"/>
      <c r="F84" s="1081"/>
      <c r="G84" s="1081"/>
      <c r="H84" s="2349">
        <f>Budget!G222</f>
        <v>750000</v>
      </c>
      <c r="I84" s="2349">
        <f>Budget!G222</f>
        <v>750000</v>
      </c>
      <c r="J84" s="2350">
        <f>Budget!H222</f>
        <v>33265.752541993847</v>
      </c>
      <c r="M84" s="1271" t="s">
        <v>1866</v>
      </c>
      <c r="N84" s="1289"/>
      <c r="O84" s="2359">
        <f>Budget!H161</f>
        <v>284298</v>
      </c>
      <c r="P84" s="2359"/>
      <c r="Q84" s="1297">
        <f>O84/C68</f>
        <v>4738.3</v>
      </c>
      <c r="T84" s="1073"/>
      <c r="U84" s="1073"/>
      <c r="V84" s="1073"/>
      <c r="W84" s="1073"/>
      <c r="X84" s="1077"/>
      <c r="Y84" s="1077"/>
      <c r="Z84" s="1077"/>
      <c r="AA84" s="1077"/>
      <c r="AB84" s="1077"/>
    </row>
    <row r="85" spans="1:30" s="1076" customFormat="1" ht="12.75" customHeight="1">
      <c r="D85" s="1080" t="s">
        <v>1519</v>
      </c>
      <c r="E85" s="1081"/>
      <c r="F85" s="1081"/>
      <c r="G85" s="1081"/>
      <c r="H85" s="2349">
        <f>SUM(Budget!G223:G224)</f>
        <v>466160</v>
      </c>
      <c r="I85" s="2349">
        <f>Budget!G223</f>
        <v>466160</v>
      </c>
      <c r="J85" s="2350">
        <f>Budget!H223</f>
        <v>15538.666666666668</v>
      </c>
      <c r="V85" s="1083"/>
      <c r="W85" s="1083"/>
      <c r="X85" s="1077"/>
      <c r="Y85" s="1077"/>
      <c r="Z85" s="1077"/>
      <c r="AA85" s="1077"/>
      <c r="AB85" s="1077"/>
    </row>
    <row r="86" spans="1:30" s="1076" customFormat="1" ht="11.25">
      <c r="D86" s="1080" t="s">
        <v>1520</v>
      </c>
      <c r="E86" s="1081"/>
      <c r="F86" s="1081"/>
      <c r="G86" s="1081"/>
      <c r="H86" s="2349">
        <f>SUM(Budget!G225:G226)</f>
        <v>0</v>
      </c>
      <c r="I86" s="2349">
        <f>Budget!G224</f>
        <v>0</v>
      </c>
      <c r="J86" s="2350">
        <f>Budget!H224</f>
        <v>0</v>
      </c>
      <c r="V86" s="1073"/>
      <c r="W86" s="1073"/>
      <c r="X86" s="1077"/>
      <c r="Y86" s="1077"/>
      <c r="Z86" s="1077"/>
      <c r="AA86" s="1077"/>
      <c r="AB86" s="1077"/>
    </row>
    <row r="87" spans="1:30" s="1076" customFormat="1" ht="11.25">
      <c r="D87" s="1298" t="s">
        <v>1521</v>
      </c>
      <c r="E87" s="1295"/>
      <c r="F87" s="1295"/>
      <c r="G87" s="1295"/>
      <c r="H87" s="2351">
        <f>Budget!G227</f>
        <v>11175930</v>
      </c>
      <c r="I87" s="2351"/>
      <c r="J87" s="2352"/>
      <c r="S87" s="1077"/>
      <c r="V87" s="1073"/>
      <c r="W87" s="1073"/>
      <c r="X87" s="1077"/>
    </row>
    <row r="88" spans="1:30" s="1076" customFormat="1" ht="11.25">
      <c r="G88" s="1552"/>
      <c r="V88" s="1073"/>
      <c r="W88" s="1073"/>
    </row>
    <row r="89" spans="1:30" s="1076" customFormat="1" ht="11.25">
      <c r="G89" s="1552"/>
      <c r="U89" s="1073"/>
      <c r="V89" s="1073"/>
    </row>
    <row r="90" spans="1:30" s="1073" customFormat="1" ht="11.25">
      <c r="A90" s="1076"/>
      <c r="B90" s="1076"/>
      <c r="C90" s="1076"/>
      <c r="D90" s="1076"/>
      <c r="E90" s="1076"/>
      <c r="F90" s="1076"/>
      <c r="G90" s="1552"/>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2"/>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2"/>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2"/>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2"/>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2"/>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2"/>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2"/>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2"/>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2"/>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2"/>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2"/>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2"/>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2"/>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2"/>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2"/>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2"/>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2"/>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2"/>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2"/>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2"/>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2"/>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2"/>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2"/>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2"/>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2"/>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2"/>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2"/>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2"/>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2"/>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2"/>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2"/>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2"/>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2"/>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2"/>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2"/>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2"/>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2"/>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2"/>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2"/>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2"/>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2"/>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2"/>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2"/>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2"/>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2"/>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2"/>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2"/>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2"/>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2"/>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2"/>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2"/>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2"/>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2"/>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2"/>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2"/>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2"/>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2"/>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2"/>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2"/>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2"/>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2"/>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2"/>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2"/>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49"/>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49"/>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49"/>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49"/>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49"/>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49"/>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49"/>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49"/>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49"/>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49"/>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49"/>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49"/>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49"/>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49"/>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49"/>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49"/>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49"/>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49"/>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49"/>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49"/>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49"/>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49"/>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49"/>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49"/>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49"/>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49"/>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49"/>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49"/>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49"/>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49"/>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49"/>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49"/>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49"/>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49"/>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49"/>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49"/>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49"/>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49"/>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49"/>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49"/>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49"/>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49"/>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49"/>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49"/>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49"/>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49"/>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49"/>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49"/>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49"/>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49"/>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49"/>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49"/>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49"/>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49"/>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49"/>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49"/>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49"/>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49"/>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49"/>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49"/>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49"/>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49"/>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49"/>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49"/>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49"/>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49"/>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49"/>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49"/>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49"/>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49"/>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49"/>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49"/>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49"/>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49"/>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49"/>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49"/>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49"/>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49"/>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49"/>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49"/>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49"/>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49"/>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49"/>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49"/>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49"/>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49"/>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49"/>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49"/>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49"/>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49"/>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49"/>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49"/>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49"/>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49"/>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49"/>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49"/>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49"/>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49"/>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49"/>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49"/>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49"/>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49"/>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49"/>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49"/>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49"/>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49"/>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49"/>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49"/>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49"/>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49"/>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480" t="s">
        <v>2120</v>
      </c>
      <c r="B1" s="2481"/>
      <c r="C1" s="2481"/>
      <c r="D1" s="2481"/>
      <c r="E1" s="2481"/>
      <c r="F1" s="1741"/>
      <c r="G1" s="1741"/>
      <c r="H1" s="1741"/>
      <c r="I1" s="1741"/>
      <c r="J1" s="1741"/>
      <c r="K1" s="1742"/>
      <c r="L1" s="1743"/>
      <c r="M1" s="1743"/>
      <c r="N1" s="1744"/>
      <c r="O1" s="1744"/>
      <c r="P1" s="1744"/>
      <c r="Q1" s="1744"/>
      <c r="R1" s="1744"/>
      <c r="S1" s="1744"/>
      <c r="T1" s="1744"/>
    </row>
    <row r="2" spans="1:20">
      <c r="A2" s="2482" t="s">
        <v>1746</v>
      </c>
      <c r="B2" s="2483"/>
      <c r="C2" s="2483"/>
      <c r="D2" s="2483"/>
      <c r="E2" s="2483"/>
      <c r="F2" s="2483"/>
      <c r="G2" s="2483"/>
      <c r="H2" s="2483"/>
      <c r="I2" s="1745"/>
      <c r="J2" s="1745"/>
      <c r="K2" s="1746"/>
      <c r="L2" s="1743"/>
      <c r="M2" s="1743"/>
      <c r="N2" s="1744"/>
      <c r="O2" s="1744"/>
      <c r="P2" s="1744"/>
      <c r="Q2" s="1744"/>
      <c r="R2" s="1744"/>
      <c r="S2" s="1744"/>
      <c r="T2" s="1744"/>
    </row>
    <row r="3" spans="1:20">
      <c r="A3" s="2484"/>
      <c r="B3" s="2485"/>
      <c r="C3" s="2485"/>
      <c r="D3" s="2485"/>
      <c r="E3" s="2485"/>
      <c r="F3" s="2485"/>
      <c r="G3" s="2485"/>
      <c r="H3" s="2485"/>
      <c r="I3" s="1747"/>
      <c r="J3" s="1747"/>
      <c r="K3" s="1748"/>
      <c r="L3" s="1743"/>
      <c r="M3" s="1743"/>
      <c r="N3" s="1744"/>
      <c r="O3" s="1744"/>
      <c r="P3" s="1744"/>
      <c r="Q3" s="1744"/>
      <c r="R3" s="1744"/>
      <c r="S3" s="1744"/>
      <c r="T3" s="1744"/>
    </row>
    <row r="4" spans="1:20" ht="56.25" customHeight="1">
      <c r="A4" s="2420" t="s">
        <v>1563</v>
      </c>
      <c r="B4" s="2421"/>
      <c r="C4" s="2421"/>
      <c r="D4" s="2421"/>
      <c r="E4" s="2421"/>
      <c r="F4" s="2421"/>
      <c r="G4" s="2421"/>
      <c r="H4" s="2421"/>
      <c r="I4" s="2421"/>
      <c r="J4" s="2421"/>
      <c r="K4" s="2422"/>
      <c r="L4" s="1749"/>
      <c r="M4" s="1749"/>
      <c r="N4" s="1744"/>
      <c r="O4" s="1744"/>
      <c r="P4" s="1744"/>
      <c r="Q4" s="1744"/>
      <c r="R4" s="1744"/>
      <c r="S4" s="1744"/>
      <c r="T4" s="1744"/>
    </row>
    <row r="5" spans="1:20" ht="13.5" thickBot="1">
      <c r="A5" s="2399" t="s">
        <v>1425</v>
      </c>
      <c r="B5" s="2400"/>
      <c r="C5" s="2400"/>
      <c r="D5" s="2486"/>
      <c r="E5" s="2486"/>
      <c r="F5" s="2400"/>
      <c r="G5" s="2400"/>
      <c r="H5" s="2486"/>
      <c r="I5" s="2486"/>
      <c r="J5" s="2486"/>
      <c r="K5" s="2401"/>
      <c r="L5" s="1749"/>
      <c r="M5" s="1749"/>
      <c r="N5" s="1744"/>
      <c r="O5" s="1744"/>
      <c r="P5" s="1744"/>
      <c r="Q5" s="1744"/>
      <c r="R5" s="1744"/>
      <c r="S5" s="1744"/>
      <c r="T5" s="1744"/>
    </row>
    <row r="6" spans="1:20" ht="13.5" thickBot="1">
      <c r="A6" s="2487" t="s">
        <v>1153</v>
      </c>
      <c r="B6" s="2488"/>
      <c r="C6" s="2488"/>
      <c r="D6" s="2489" t="str">
        <f>'Project Information'!C6</f>
        <v>Sandstone Apartments</v>
      </c>
      <c r="E6" s="2490"/>
      <c r="F6" s="2491" t="s">
        <v>1426</v>
      </c>
      <c r="G6" s="2491" t="s">
        <v>1426</v>
      </c>
      <c r="H6" s="2492"/>
      <c r="I6" s="2493"/>
      <c r="J6" s="2476"/>
      <c r="K6" s="1750"/>
      <c r="L6" s="1751"/>
      <c r="M6" s="1751"/>
      <c r="N6" s="1744"/>
      <c r="O6" s="1744"/>
      <c r="P6" s="1744"/>
      <c r="Q6" s="1744"/>
      <c r="R6" s="1744"/>
      <c r="S6" s="1744"/>
      <c r="T6" s="1744"/>
    </row>
    <row r="7" spans="1:20" ht="13.5" thickBot="1">
      <c r="A7" s="2469" t="s">
        <v>124</v>
      </c>
      <c r="B7" s="2470"/>
      <c r="C7" s="2470"/>
      <c r="D7" s="2475"/>
      <c r="E7" s="2476"/>
      <c r="F7" s="2477" t="s">
        <v>1564</v>
      </c>
      <c r="G7" s="2477" t="s">
        <v>1427</v>
      </c>
      <c r="H7" s="2471" t="s">
        <v>1652</v>
      </c>
      <c r="I7" s="2472"/>
      <c r="J7" s="1752"/>
      <c r="K7" s="1750"/>
      <c r="L7" s="1751"/>
      <c r="M7" s="1751"/>
      <c r="N7" s="1744"/>
      <c r="O7" s="1744"/>
      <c r="P7" s="1744"/>
      <c r="Q7" s="1744"/>
      <c r="R7" s="1744"/>
      <c r="S7" s="1744"/>
      <c r="T7" s="1744"/>
    </row>
    <row r="8" spans="1:20" ht="13.5" thickBot="1">
      <c r="A8" s="2469" t="s">
        <v>1428</v>
      </c>
      <c r="B8" s="2470"/>
      <c r="C8" s="2470"/>
      <c r="D8" s="2478"/>
      <c r="E8" s="2479"/>
      <c r="F8" s="2477" t="s">
        <v>1565</v>
      </c>
      <c r="G8" s="2477"/>
      <c r="H8" s="2473"/>
      <c r="I8" s="2474"/>
      <c r="J8" s="1320"/>
      <c r="K8" s="1750"/>
      <c r="L8" s="1751"/>
      <c r="M8" s="1751"/>
      <c r="N8" s="1744"/>
      <c r="O8" s="1744"/>
      <c r="P8" s="1744"/>
      <c r="Q8" s="1744"/>
      <c r="R8" s="1744"/>
      <c r="S8" s="1744"/>
      <c r="T8" s="1744"/>
    </row>
    <row r="9" spans="1:20" ht="13.5" thickBot="1">
      <c r="A9" s="2469" t="s">
        <v>1429</v>
      </c>
      <c r="B9" s="2470"/>
      <c r="C9" s="2470"/>
      <c r="D9" s="2471"/>
      <c r="E9" s="2472"/>
      <c r="F9" s="1753"/>
      <c r="G9" s="1754"/>
      <c r="H9" s="2473"/>
      <c r="I9" s="2474"/>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99" t="s">
        <v>1678</v>
      </c>
      <c r="B11" s="2400"/>
      <c r="C11" s="2400"/>
      <c r="D11" s="2400"/>
      <c r="E11" s="2400"/>
      <c r="F11" s="2400"/>
      <c r="G11" s="2400"/>
      <c r="H11" s="2400"/>
      <c r="I11" s="2400"/>
      <c r="J11" s="2400"/>
      <c r="K11" s="2401"/>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87" t="s">
        <v>1680</v>
      </c>
      <c r="B13" s="2388"/>
      <c r="C13" s="2388"/>
      <c r="D13" s="2388"/>
      <c r="E13" s="2388"/>
      <c r="F13" s="2388"/>
      <c r="G13" s="2388"/>
      <c r="H13" s="2388"/>
      <c r="I13" s="2388"/>
      <c r="J13" s="2388"/>
      <c r="K13" s="2389"/>
      <c r="L13" s="1744"/>
      <c r="M13" s="1744"/>
      <c r="N13" s="1744"/>
      <c r="O13" s="1744"/>
      <c r="P13" s="1744"/>
      <c r="Q13" s="1744"/>
      <c r="R13" s="1744"/>
      <c r="S13" s="1744"/>
      <c r="T13" s="1744"/>
    </row>
    <row r="14" spans="1:20" ht="29.25" customHeight="1">
      <c r="A14" s="2414" t="s">
        <v>1682</v>
      </c>
      <c r="B14" s="2415"/>
      <c r="C14" s="2415"/>
      <c r="D14" s="2415"/>
      <c r="E14" s="2415"/>
      <c r="F14" s="2415"/>
      <c r="G14" s="2415"/>
      <c r="H14" s="2415"/>
      <c r="I14" s="2415"/>
      <c r="J14" s="2415"/>
      <c r="K14" s="2416"/>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1696</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1693</v>
      </c>
      <c r="C17" s="1758"/>
      <c r="D17" s="1764">
        <f>PJCApplicableTaxCreditPercentageAcquisitionBasis</f>
        <v>0</v>
      </c>
      <c r="E17" s="1322"/>
      <c r="F17" s="1765"/>
      <c r="G17" s="1765"/>
      <c r="H17" s="2465"/>
      <c r="I17" s="2465"/>
      <c r="J17" s="2465"/>
      <c r="K17" s="1750"/>
      <c r="L17" s="1751"/>
      <c r="M17" s="1751"/>
      <c r="N17" s="1744"/>
      <c r="O17" s="1744"/>
      <c r="P17" s="1744"/>
      <c r="Q17" s="1744"/>
      <c r="R17" s="1744"/>
      <c r="S17" s="1744"/>
      <c r="T17" s="1744"/>
    </row>
    <row r="18" spans="1:20" ht="24" customHeight="1">
      <c r="A18" s="1755"/>
      <c r="B18" s="1757" t="s">
        <v>1694</v>
      </c>
      <c r="C18" s="1758"/>
      <c r="D18" s="1764">
        <f>PJCApplicableTaxCreditPercentageRehabilitationBasis</f>
        <v>0</v>
      </c>
      <c r="E18" s="1322"/>
      <c r="F18" s="1765"/>
      <c r="G18" s="1765"/>
      <c r="H18" s="2465"/>
      <c r="I18" s="2465"/>
      <c r="J18" s="2465"/>
      <c r="K18" s="1750"/>
      <c r="L18" s="1751"/>
      <c r="M18" s="1751"/>
      <c r="N18" s="1744"/>
      <c r="O18" s="1744"/>
      <c r="P18" s="1744"/>
      <c r="Q18" s="1744"/>
      <c r="R18" s="1744"/>
      <c r="S18" s="1744"/>
      <c r="T18" s="1744"/>
    </row>
    <row r="19" spans="1:20" ht="24" customHeight="1">
      <c r="A19" s="1755"/>
      <c r="B19" s="1757" t="s">
        <v>1695</v>
      </c>
      <c r="C19" s="1758"/>
      <c r="D19" s="1764">
        <f>PJCApplicableTaxCreditPercentageNewConstructionBasis</f>
        <v>7.4700000000000003E-2</v>
      </c>
      <c r="E19" s="1322"/>
      <c r="F19" s="1765"/>
      <c r="G19" s="1765"/>
      <c r="H19" s="2465"/>
      <c r="I19" s="2465"/>
      <c r="J19" s="2465"/>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87" t="s">
        <v>1679</v>
      </c>
      <c r="B21" s="2388"/>
      <c r="C21" s="2388"/>
      <c r="D21" s="2388"/>
      <c r="E21" s="2388"/>
      <c r="F21" s="2388"/>
      <c r="G21" s="2388"/>
      <c r="H21" s="2388"/>
      <c r="I21" s="2388"/>
      <c r="J21" s="2388"/>
      <c r="K21" s="2389"/>
      <c r="L21" s="1744"/>
      <c r="M21" s="1744"/>
      <c r="N21" s="1744"/>
      <c r="O21" s="1744"/>
      <c r="P21" s="1744"/>
      <c r="Q21" s="1744"/>
      <c r="R21" s="1744"/>
      <c r="S21" s="1744"/>
      <c r="T21" s="1744"/>
    </row>
    <row r="22" spans="1:20" ht="42" customHeight="1">
      <c r="A22" s="2414" t="s">
        <v>1683</v>
      </c>
      <c r="B22" s="2415"/>
      <c r="C22" s="2415"/>
      <c r="D22" s="2415"/>
      <c r="E22" s="2415"/>
      <c r="F22" s="2415"/>
      <c r="G22" s="2415"/>
      <c r="H22" s="2415"/>
      <c r="I22" s="2415"/>
      <c r="J22" s="2415"/>
      <c r="K22" s="2416"/>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1685</v>
      </c>
      <c r="C24" s="1756"/>
      <c r="D24" s="1756"/>
      <c r="E24" s="1756" t="s">
        <v>1684</v>
      </c>
      <c r="F24" s="1756"/>
      <c r="G24" s="1756"/>
      <c r="H24" s="1756"/>
      <c r="I24" s="1756"/>
      <c r="J24" s="1756"/>
      <c r="K24" s="1750"/>
      <c r="L24" s="1751"/>
      <c r="M24" s="1751"/>
      <c r="N24" s="1744"/>
      <c r="O24" s="1744"/>
      <c r="P24" s="1744"/>
      <c r="Q24" s="1744"/>
      <c r="R24" s="1744"/>
      <c r="S24" s="1744"/>
      <c r="T24" s="1744"/>
    </row>
    <row r="25" spans="1:20">
      <c r="A25" s="1755"/>
      <c r="B25" s="2466" t="s">
        <v>2060</v>
      </c>
      <c r="C25" s="2467"/>
      <c r="D25" s="2468"/>
      <c r="E25" s="2466" t="s">
        <v>2061</v>
      </c>
      <c r="F25" s="2467"/>
      <c r="G25" s="2467"/>
      <c r="H25" s="2467"/>
      <c r="I25" s="2467"/>
      <c r="J25" s="2468"/>
      <c r="K25" s="1750"/>
      <c r="L25" s="1751"/>
      <c r="M25" s="1751"/>
      <c r="N25" s="1744"/>
      <c r="O25" s="1744"/>
      <c r="P25" s="1744"/>
      <c r="Q25" s="1744"/>
      <c r="R25" s="1744"/>
      <c r="S25" s="1744"/>
      <c r="T25" s="1744"/>
    </row>
    <row r="26" spans="1:20">
      <c r="A26" s="1755"/>
      <c r="B26" s="2466"/>
      <c r="C26" s="2467"/>
      <c r="D26" s="2468"/>
      <c r="E26" s="2466"/>
      <c r="F26" s="2467"/>
      <c r="G26" s="2467"/>
      <c r="H26" s="2467"/>
      <c r="I26" s="2467"/>
      <c r="J26" s="2468"/>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87" t="s">
        <v>1681</v>
      </c>
      <c r="B28" s="2388"/>
      <c r="C28" s="2388"/>
      <c r="D28" s="2388"/>
      <c r="E28" s="2388"/>
      <c r="F28" s="2388"/>
      <c r="G28" s="2388"/>
      <c r="H28" s="2388"/>
      <c r="I28" s="2388"/>
      <c r="J28" s="2388"/>
      <c r="K28" s="2389"/>
      <c r="L28" s="1744"/>
      <c r="M28" s="1744"/>
      <c r="N28" s="1744"/>
      <c r="O28" s="1744"/>
      <c r="P28" s="1744"/>
      <c r="Q28" s="1744"/>
      <c r="R28" s="1744"/>
      <c r="S28" s="1744"/>
      <c r="T28" s="1744"/>
    </row>
    <row r="29" spans="1:20" ht="41.25" customHeight="1">
      <c r="A29" s="2414" t="s">
        <v>1686</v>
      </c>
      <c r="B29" s="2415"/>
      <c r="C29" s="2415"/>
      <c r="D29" s="2415"/>
      <c r="E29" s="2415"/>
      <c r="F29" s="2415"/>
      <c r="G29" s="2415"/>
      <c r="H29" s="2415"/>
      <c r="I29" s="2415"/>
      <c r="J29" s="2415"/>
      <c r="K29" s="2416"/>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1687</v>
      </c>
      <c r="C31" s="1756"/>
      <c r="D31" s="1756"/>
      <c r="E31" s="1766" t="str">
        <f>PJCQualCensusTractY</f>
        <v>Yes</v>
      </c>
      <c r="F31" s="1756"/>
      <c r="G31" s="1756" t="str">
        <f>IF(OR(E31="yes",E32="yes",E33="yes"),"Project is Eligible","Project Is Not Eligible")</f>
        <v>Project is Eligible</v>
      </c>
      <c r="H31" s="1756"/>
      <c r="I31" s="1756"/>
      <c r="J31" s="1756"/>
      <c r="K31" s="1750"/>
      <c r="L31" s="1751"/>
      <c r="M31" s="1751"/>
      <c r="N31" s="1744"/>
      <c r="O31" s="1744"/>
      <c r="P31" s="1744"/>
      <c r="Q31" s="1744"/>
      <c r="R31" s="1744"/>
      <c r="S31" s="1744"/>
      <c r="T31" s="1744"/>
    </row>
    <row r="32" spans="1:20">
      <c r="A32" s="1755"/>
      <c r="B32" s="1756" t="s">
        <v>1688</v>
      </c>
      <c r="C32" s="1756"/>
      <c r="D32" s="1756"/>
      <c r="E32" s="1766"/>
      <c r="F32" s="1756"/>
      <c r="G32" s="1756" t="s">
        <v>1690</v>
      </c>
      <c r="H32" s="1756"/>
      <c r="I32" s="1324">
        <f>SUM('Housing Credit'!D42:F42)/SUM('Housing Credit'!D31:F31)</f>
        <v>1.2999999999999998</v>
      </c>
      <c r="J32" s="1756"/>
      <c r="K32" s="1750"/>
      <c r="L32" s="1751"/>
      <c r="M32" s="1751"/>
      <c r="N32" s="1744"/>
      <c r="O32" s="1744"/>
      <c r="P32" s="1744"/>
      <c r="Q32" s="1744"/>
      <c r="R32" s="1744"/>
      <c r="S32" s="1744"/>
      <c r="T32" s="1744"/>
    </row>
    <row r="33" spans="1:24">
      <c r="A33" s="1755"/>
      <c r="B33" s="1756" t="s">
        <v>1689</v>
      </c>
      <c r="C33" s="1756"/>
      <c r="D33" s="1756"/>
      <c r="E33" s="1766"/>
      <c r="F33" s="1756"/>
      <c r="G33" s="1323" t="str">
        <f>IF(AND(I32&gt;1,G31="Project is Not Eligible"),"Application Does Not Meet the Requirement","Application Meets the Requirement")</f>
        <v>Application Meets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87" t="s">
        <v>1566</v>
      </c>
      <c r="B35" s="2388"/>
      <c r="C35" s="2388"/>
      <c r="D35" s="2388"/>
      <c r="E35" s="2388"/>
      <c r="F35" s="2388"/>
      <c r="G35" s="2388"/>
      <c r="H35" s="2388"/>
      <c r="I35" s="2388"/>
      <c r="J35" s="2388"/>
      <c r="K35" s="2389"/>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390"/>
      <c r="C37" s="2391"/>
      <c r="D37" s="2391"/>
      <c r="E37" s="2391"/>
      <c r="F37" s="2391"/>
      <c r="G37" s="2391"/>
      <c r="H37" s="2391"/>
      <c r="I37" s="2391"/>
      <c r="J37" s="2392"/>
      <c r="K37" s="1769"/>
      <c r="L37" s="1744"/>
      <c r="M37" s="1744"/>
      <c r="N37" s="1744"/>
      <c r="O37" s="1744"/>
      <c r="P37" s="1744"/>
      <c r="Q37" s="1744"/>
      <c r="R37" s="1744"/>
      <c r="S37" s="1744"/>
      <c r="T37" s="1744"/>
    </row>
    <row r="38" spans="1:24">
      <c r="A38" s="1767"/>
      <c r="B38" s="2393"/>
      <c r="C38" s="2394"/>
      <c r="D38" s="2394"/>
      <c r="E38" s="2394"/>
      <c r="F38" s="2394"/>
      <c r="G38" s="2394"/>
      <c r="H38" s="2394"/>
      <c r="I38" s="2394"/>
      <c r="J38" s="2395"/>
      <c r="K38" s="1769"/>
      <c r="L38" s="1744"/>
      <c r="M38" s="1744"/>
      <c r="N38" s="1744"/>
      <c r="O38" s="1744"/>
      <c r="P38" s="1744"/>
      <c r="Q38" s="1744"/>
      <c r="R38" s="1744"/>
      <c r="S38" s="1744"/>
      <c r="T38" s="1744"/>
    </row>
    <row r="39" spans="1:24">
      <c r="A39" s="1767"/>
      <c r="B39" s="2393"/>
      <c r="C39" s="2394"/>
      <c r="D39" s="2394"/>
      <c r="E39" s="2394"/>
      <c r="F39" s="2394"/>
      <c r="G39" s="2394"/>
      <c r="H39" s="2394"/>
      <c r="I39" s="2394"/>
      <c r="J39" s="2395"/>
      <c r="K39" s="1769"/>
      <c r="L39" s="1744"/>
      <c r="M39" s="1744"/>
      <c r="N39" s="1744"/>
      <c r="O39" s="1744"/>
      <c r="P39" s="1744"/>
      <c r="Q39" s="1744"/>
      <c r="R39" s="1744"/>
      <c r="S39" s="1744"/>
      <c r="T39" s="1744"/>
    </row>
    <row r="40" spans="1:24" ht="13.5" thickBot="1">
      <c r="A40" s="1767"/>
      <c r="B40" s="2396"/>
      <c r="C40" s="2397"/>
      <c r="D40" s="2397"/>
      <c r="E40" s="2397"/>
      <c r="F40" s="2397"/>
      <c r="G40" s="2397"/>
      <c r="H40" s="2397"/>
      <c r="I40" s="2397"/>
      <c r="J40" s="2398"/>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99" t="s">
        <v>1691</v>
      </c>
      <c r="B42" s="2400"/>
      <c r="C42" s="2400"/>
      <c r="D42" s="2400"/>
      <c r="E42" s="2400"/>
      <c r="F42" s="2400"/>
      <c r="G42" s="2400"/>
      <c r="H42" s="2400"/>
      <c r="I42" s="2400"/>
      <c r="J42" s="2400"/>
      <c r="K42" s="2401"/>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87" t="s">
        <v>1692</v>
      </c>
      <c r="B44" s="2388"/>
      <c r="C44" s="2388"/>
      <c r="D44" s="2388"/>
      <c r="E44" s="2388"/>
      <c r="F44" s="2388"/>
      <c r="G44" s="2388"/>
      <c r="H44" s="2388"/>
      <c r="I44" s="2388"/>
      <c r="J44" s="2388"/>
      <c r="K44" s="2389"/>
      <c r="L44" s="1751"/>
      <c r="M44" s="1751"/>
      <c r="N44" s="1744"/>
      <c r="O44" s="1744"/>
      <c r="P44" s="1744"/>
      <c r="Q44" s="1744"/>
      <c r="R44" s="1744"/>
      <c r="S44" s="1744"/>
      <c r="T44" s="1744"/>
    </row>
    <row r="45" spans="1:24" ht="45.75" customHeight="1">
      <c r="A45" s="2456" t="s">
        <v>1701</v>
      </c>
      <c r="B45" s="2457"/>
      <c r="C45" s="2457"/>
      <c r="D45" s="2457"/>
      <c r="E45" s="2457"/>
      <c r="F45" s="2457"/>
      <c r="G45" s="2457"/>
      <c r="H45" s="2457"/>
      <c r="I45" s="2457"/>
      <c r="J45" s="2457"/>
      <c r="K45" s="2458"/>
      <c r="L45" s="1751"/>
      <c r="M45" s="1751"/>
      <c r="N45" s="1744"/>
      <c r="O45" s="1744"/>
      <c r="P45" s="1744"/>
      <c r="Q45" s="1744"/>
      <c r="R45" s="1744"/>
      <c r="S45" s="1744"/>
      <c r="T45" s="1744"/>
    </row>
    <row r="46" spans="1:24" s="1325" customFormat="1">
      <c r="A46" s="1777"/>
      <c r="B46" s="1778" t="s">
        <v>1697</v>
      </c>
      <c r="C46" s="1779"/>
      <c r="D46" s="1780"/>
      <c r="E46" s="1781"/>
      <c r="F46" s="1782" t="s">
        <v>1698</v>
      </c>
      <c r="G46" s="1783" t="s">
        <v>1699</v>
      </c>
      <c r="H46" s="1784" t="s">
        <v>1700</v>
      </c>
      <c r="I46" s="1783" t="s">
        <v>2062</v>
      </c>
      <c r="J46" s="1784" t="s">
        <v>1700</v>
      </c>
      <c r="K46" s="1785"/>
      <c r="L46" s="1751" t="s">
        <v>1706</v>
      </c>
      <c r="M46" s="1749"/>
      <c r="N46" s="1786"/>
      <c r="O46" s="1786"/>
      <c r="P46" s="1786"/>
      <c r="Q46" s="1786"/>
      <c r="R46" s="1786"/>
      <c r="S46" s="1786"/>
      <c r="T46" s="1786"/>
      <c r="U46" s="1478"/>
      <c r="V46" s="1478"/>
      <c r="W46" s="1478"/>
      <c r="X46" s="1478"/>
    </row>
    <row r="47" spans="1:24">
      <c r="A47" s="1787"/>
      <c r="B47" s="2459" t="str">
        <f>'Housing Credit'!D68</f>
        <v>PNC Real Estate</v>
      </c>
      <c r="C47" s="2460"/>
      <c r="D47" s="2460"/>
      <c r="E47" s="2460"/>
      <c r="F47" s="1788">
        <f>PJCHousingCreditNetEquityFactor</f>
        <v>0.9049999970926339</v>
      </c>
      <c r="G47" s="1788"/>
      <c r="H47" s="1788">
        <f>F47-G47</f>
        <v>0.9049999970926339</v>
      </c>
      <c r="I47" s="1788"/>
      <c r="J47" s="1788">
        <f>F47-I47</f>
        <v>0.9049999970926339</v>
      </c>
      <c r="K47" s="1789"/>
      <c r="L47" s="1751" t="s">
        <v>1703</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87" t="s">
        <v>1702</v>
      </c>
      <c r="B49" s="2388"/>
      <c r="C49" s="2388"/>
      <c r="D49" s="2388"/>
      <c r="E49" s="2388"/>
      <c r="F49" s="2388"/>
      <c r="G49" s="2388"/>
      <c r="H49" s="2388"/>
      <c r="I49" s="2388"/>
      <c r="J49" s="2388"/>
      <c r="K49" s="2389"/>
      <c r="L49" s="1751"/>
      <c r="M49" s="1751"/>
      <c r="N49" s="1744"/>
      <c r="O49" s="1744"/>
      <c r="P49" s="1744"/>
      <c r="Q49" s="1744"/>
      <c r="R49" s="1744"/>
      <c r="S49" s="1744"/>
      <c r="T49" s="1744"/>
    </row>
    <row r="50" spans="1:24" s="1327" customFormat="1">
      <c r="A50" s="2461" t="s">
        <v>2063</v>
      </c>
      <c r="B50" s="2462"/>
      <c r="C50" s="2462"/>
      <c r="D50" s="2462"/>
      <c r="E50" s="2462"/>
      <c r="F50" s="2462"/>
      <c r="G50" s="2462"/>
      <c r="H50" s="2462"/>
      <c r="I50" s="2462"/>
      <c r="J50" s="2462"/>
      <c r="K50" s="2463"/>
      <c r="L50" s="1751" t="s">
        <v>2064</v>
      </c>
      <c r="M50" s="1751"/>
      <c r="N50" s="1744"/>
      <c r="O50" s="1744"/>
      <c r="P50" s="1744"/>
      <c r="Q50" s="1744"/>
      <c r="R50" s="1744"/>
      <c r="S50" s="1744"/>
      <c r="T50" s="1744"/>
      <c r="U50" s="1479"/>
      <c r="V50" s="1479"/>
      <c r="W50" s="1479"/>
      <c r="X50" s="1479"/>
    </row>
    <row r="51" spans="1:24" s="1327" customFormat="1">
      <c r="A51" s="1795"/>
      <c r="B51" s="1796" t="s">
        <v>2065</v>
      </c>
      <c r="C51" s="1796"/>
      <c r="D51" s="1797"/>
      <c r="E51" s="2464"/>
      <c r="F51" s="2464"/>
      <c r="G51" s="2464"/>
      <c r="H51" s="2464"/>
      <c r="I51" s="2464"/>
      <c r="J51" s="2464"/>
      <c r="K51" s="1789"/>
      <c r="L51" s="1751" t="s">
        <v>1713</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461" t="s">
        <v>2066</v>
      </c>
      <c r="B53" s="2462"/>
      <c r="C53" s="2462"/>
      <c r="D53" s="2462"/>
      <c r="E53" s="2462"/>
      <c r="F53" s="2462"/>
      <c r="G53" s="2462"/>
      <c r="H53" s="2462"/>
      <c r="I53" s="2462"/>
      <c r="J53" s="2462"/>
      <c r="K53" s="2463"/>
      <c r="L53" s="1751"/>
      <c r="M53" s="1751"/>
      <c r="N53" s="1744"/>
      <c r="O53" s="1744"/>
      <c r="P53" s="1744"/>
      <c r="Q53" s="1744"/>
      <c r="R53" s="1744"/>
      <c r="S53" s="1744"/>
      <c r="T53" s="1744"/>
      <c r="U53" s="1479"/>
      <c r="V53" s="1479"/>
      <c r="W53" s="1479"/>
      <c r="X53" s="1479"/>
    </row>
    <row r="54" spans="1:24" ht="19.5" customHeight="1">
      <c r="A54" s="1800"/>
      <c r="B54" s="1801" t="s">
        <v>1712</v>
      </c>
      <c r="C54" s="1801"/>
      <c r="D54" s="1802"/>
      <c r="E54" s="1326"/>
      <c r="F54" s="2415"/>
      <c r="G54" s="2415"/>
      <c r="H54" s="2415"/>
      <c r="I54" s="2415"/>
      <c r="J54" s="2415"/>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387" t="s">
        <v>1594</v>
      </c>
      <c r="B56" s="2388"/>
      <c r="C56" s="2388"/>
      <c r="D56" s="2388"/>
      <c r="E56" s="2388"/>
      <c r="F56" s="2388"/>
      <c r="G56" s="2388"/>
      <c r="H56" s="2388"/>
      <c r="I56" s="2388"/>
      <c r="J56" s="2388"/>
      <c r="K56" s="2389"/>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390"/>
      <c r="C58" s="2391"/>
      <c r="D58" s="2391"/>
      <c r="E58" s="2391"/>
      <c r="F58" s="2391"/>
      <c r="G58" s="2391"/>
      <c r="H58" s="2391"/>
      <c r="I58" s="2391"/>
      <c r="J58" s="2392"/>
      <c r="K58" s="1769"/>
      <c r="L58" s="1744"/>
      <c r="M58" s="1744"/>
      <c r="N58" s="1744"/>
      <c r="O58" s="1744"/>
      <c r="P58" s="1744"/>
      <c r="Q58" s="1744"/>
      <c r="R58" s="1744"/>
      <c r="S58" s="1744"/>
      <c r="T58" s="1744"/>
    </row>
    <row r="59" spans="1:24">
      <c r="A59" s="1767"/>
      <c r="B59" s="2393"/>
      <c r="C59" s="2394"/>
      <c r="D59" s="2394"/>
      <c r="E59" s="2394"/>
      <c r="F59" s="2394"/>
      <c r="G59" s="2394"/>
      <c r="H59" s="2394"/>
      <c r="I59" s="2394"/>
      <c r="J59" s="2395"/>
      <c r="K59" s="1769"/>
      <c r="L59" s="1744"/>
      <c r="M59" s="1744"/>
      <c r="O59" s="1744"/>
      <c r="P59" s="1744"/>
      <c r="Q59" s="1744"/>
      <c r="R59" s="1744"/>
      <c r="S59" s="1744"/>
      <c r="T59" s="1744"/>
    </row>
    <row r="60" spans="1:24" ht="13.5" thickBot="1">
      <c r="A60" s="1767"/>
      <c r="B60" s="2396"/>
      <c r="C60" s="2397"/>
      <c r="D60" s="2397"/>
      <c r="E60" s="2397"/>
      <c r="F60" s="2397"/>
      <c r="G60" s="2397"/>
      <c r="H60" s="2397"/>
      <c r="I60" s="2397"/>
      <c r="J60" s="2398"/>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99" t="s">
        <v>1704</v>
      </c>
      <c r="B62" s="2400"/>
      <c r="C62" s="2400"/>
      <c r="D62" s="2400"/>
      <c r="E62" s="2400"/>
      <c r="F62" s="2400"/>
      <c r="G62" s="2400"/>
      <c r="H62" s="2400"/>
      <c r="I62" s="2400"/>
      <c r="J62" s="2400"/>
      <c r="K62" s="2401"/>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87" t="s">
        <v>1709</v>
      </c>
      <c r="B64" s="2388"/>
      <c r="C64" s="2388"/>
      <c r="D64" s="2388"/>
      <c r="E64" s="2388"/>
      <c r="F64" s="2388"/>
      <c r="G64" s="2388"/>
      <c r="H64" s="2388"/>
      <c r="I64" s="2388"/>
      <c r="J64" s="2388"/>
      <c r="K64" s="2389"/>
      <c r="L64" s="1805"/>
      <c r="M64" s="1805"/>
      <c r="N64" s="1744"/>
      <c r="O64" s="1744"/>
      <c r="P64" s="1744"/>
      <c r="Q64" s="1744"/>
      <c r="R64" s="1744"/>
      <c r="S64" s="1744"/>
      <c r="T64" s="1744"/>
    </row>
    <row r="65" spans="1:24">
      <c r="A65" s="2414" t="s">
        <v>1705</v>
      </c>
      <c r="B65" s="2415"/>
      <c r="C65" s="2415"/>
      <c r="D65" s="2415"/>
      <c r="E65" s="2415"/>
      <c r="F65" s="2415"/>
      <c r="G65" s="2415"/>
      <c r="H65" s="2415"/>
      <c r="I65" s="2415"/>
      <c r="J65" s="2415"/>
      <c r="K65" s="2416"/>
      <c r="L65" s="1477" t="s">
        <v>1707</v>
      </c>
      <c r="M65" s="1744"/>
      <c r="N65" s="1744"/>
      <c r="O65" s="1744"/>
      <c r="P65" s="1744"/>
      <c r="Q65" s="1744"/>
      <c r="R65" s="1744"/>
      <c r="S65" s="1744"/>
      <c r="T65" s="1744"/>
    </row>
    <row r="66" spans="1:24">
      <c r="A66" s="1770"/>
      <c r="B66" s="1772" t="s">
        <v>2065</v>
      </c>
      <c r="C66" s="1772"/>
      <c r="D66" s="1773"/>
      <c r="E66" s="2421"/>
      <c r="F66" s="2421"/>
      <c r="G66" s="2421"/>
      <c r="H66" s="2421"/>
      <c r="I66" s="2421" t="str">
        <f>IF(E66=L66,"See Comments Below","  ")</f>
        <v xml:space="preserve">  </v>
      </c>
      <c r="J66" s="2421"/>
      <c r="K66" s="1776"/>
      <c r="L66" s="1477" t="s">
        <v>1708</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87" t="s">
        <v>1710</v>
      </c>
      <c r="B68" s="2388"/>
      <c r="C68" s="2388"/>
      <c r="D68" s="2388"/>
      <c r="E68" s="2388"/>
      <c r="F68" s="2388"/>
      <c r="G68" s="2388"/>
      <c r="H68" s="2388"/>
      <c r="I68" s="2388"/>
      <c r="J68" s="2388"/>
      <c r="K68" s="2389"/>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3.5" thickBot="1">
      <c r="A70" s="1807"/>
      <c r="B70" s="1811" t="s">
        <v>1567</v>
      </c>
      <c r="C70" s="1808"/>
      <c r="D70" s="1808"/>
      <c r="E70" s="1328">
        <f>Budget!G227</f>
        <v>11175930</v>
      </c>
      <c r="F70" s="1329"/>
      <c r="G70" s="1791" t="str">
        <f>IF(E71=E70,"Sources and Uses Match", "Sources and Uses Do Not Match")</f>
        <v>Sources and Uses Match</v>
      </c>
      <c r="H70" s="1809"/>
      <c r="I70" s="1809"/>
      <c r="J70" s="1809"/>
      <c r="K70" s="1810"/>
      <c r="L70" s="1751" t="s">
        <v>1654</v>
      </c>
      <c r="M70" s="1751"/>
      <c r="N70" s="1744"/>
      <c r="O70" s="1744"/>
      <c r="P70" s="1744"/>
      <c r="Q70" s="1744"/>
      <c r="R70" s="1744"/>
      <c r="S70" s="1744"/>
      <c r="T70" s="1744"/>
      <c r="U70" s="1479"/>
      <c r="V70" s="1479"/>
      <c r="W70" s="1479"/>
      <c r="X70" s="1479"/>
    </row>
    <row r="71" spans="1:24" s="1327" customFormat="1" ht="13.5" thickBot="1">
      <c r="A71" s="1807"/>
      <c r="B71" s="1811" t="s">
        <v>1568</v>
      </c>
      <c r="C71" s="1808"/>
      <c r="D71" s="1808"/>
      <c r="E71" s="1328">
        <f>Budget!E314</f>
        <v>11175930</v>
      </c>
      <c r="F71" s="1329"/>
      <c r="G71" s="1812" t="s">
        <v>1569</v>
      </c>
      <c r="H71" s="1328">
        <f>E70-E71</f>
        <v>0</v>
      </c>
      <c r="I71" s="1809"/>
      <c r="J71" s="1809"/>
      <c r="K71" s="1810"/>
      <c r="L71" s="1751" t="s">
        <v>1655</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387" t="s">
        <v>1711</v>
      </c>
      <c r="B73" s="2388"/>
      <c r="C73" s="2388"/>
      <c r="D73" s="2388"/>
      <c r="E73" s="2388"/>
      <c r="F73" s="2388"/>
      <c r="G73" s="2388"/>
      <c r="H73" s="2388"/>
      <c r="I73" s="2388"/>
      <c r="J73" s="2388"/>
      <c r="K73" s="2389"/>
      <c r="L73" s="1805"/>
      <c r="M73" s="1805"/>
      <c r="N73" s="1744"/>
      <c r="O73" s="1744"/>
      <c r="P73" s="1744"/>
      <c r="Q73" s="1744"/>
      <c r="R73" s="1744"/>
      <c r="S73" s="1744"/>
      <c r="T73" s="1744"/>
    </row>
    <row r="74" spans="1:24" ht="47.25" customHeight="1">
      <c r="A74" s="2414" t="s">
        <v>1859</v>
      </c>
      <c r="B74" s="2415"/>
      <c r="C74" s="2415"/>
      <c r="D74" s="2415"/>
      <c r="E74" s="2415"/>
      <c r="F74" s="2415"/>
      <c r="G74" s="2415"/>
      <c r="H74" s="2415"/>
      <c r="I74" s="2415"/>
      <c r="J74" s="2415"/>
      <c r="K74" s="2416"/>
      <c r="L74" s="1751"/>
      <c r="M74" s="1751"/>
      <c r="N74" s="1744"/>
      <c r="O74" s="1744"/>
      <c r="P74" s="1744"/>
      <c r="Q74" s="1744"/>
      <c r="R74" s="1744"/>
      <c r="S74" s="1744"/>
      <c r="T74" s="1744"/>
    </row>
    <row r="75" spans="1:24">
      <c r="A75" s="1787"/>
      <c r="B75" s="1793"/>
      <c r="C75" s="1813" t="s">
        <v>1667</v>
      </c>
      <c r="D75" s="1330">
        <f>Budget!B30</f>
        <v>60</v>
      </c>
      <c r="E75" s="1813" t="s">
        <v>1570</v>
      </c>
      <c r="F75" s="1330">
        <f>SUMPRODUCT(Budget!B10:B29,Budget!C10:C29)</f>
        <v>168</v>
      </c>
      <c r="G75" s="1813" t="s">
        <v>1571</v>
      </c>
      <c r="H75" s="1814">
        <f>'Project Information'!E438</f>
        <v>98190</v>
      </c>
      <c r="I75" s="1794"/>
      <c r="J75" s="1794"/>
      <c r="K75" s="1789"/>
      <c r="L75" s="1751"/>
      <c r="M75" s="1751"/>
      <c r="N75" s="1744"/>
      <c r="O75" s="1744"/>
      <c r="P75" s="1744"/>
      <c r="Q75" s="1744"/>
      <c r="R75" s="1744"/>
      <c r="S75" s="1744"/>
      <c r="T75" s="1744"/>
    </row>
    <row r="76" spans="1:24">
      <c r="A76" s="1331"/>
      <c r="B76" s="1815" t="s">
        <v>1666</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6" t="s">
        <v>1858</v>
      </c>
      <c r="C77" s="1322"/>
      <c r="D77" s="1813" t="s">
        <v>1431</v>
      </c>
      <c r="E77" s="1817" t="s">
        <v>1432</v>
      </c>
      <c r="F77" s="1817" t="s">
        <v>1656</v>
      </c>
      <c r="G77" s="1817" t="s">
        <v>1659</v>
      </c>
      <c r="H77" s="1817" t="s">
        <v>1657</v>
      </c>
      <c r="I77" s="1817" t="s">
        <v>1658</v>
      </c>
      <c r="J77" s="1817" t="s">
        <v>1668</v>
      </c>
      <c r="K77" s="1789"/>
      <c r="L77" s="1751"/>
      <c r="P77" s="1744"/>
      <c r="Q77" s="1744"/>
      <c r="R77" s="1744"/>
      <c r="S77" s="1744"/>
      <c r="T77" s="1744"/>
    </row>
    <row r="78" spans="1:24" ht="14.25" thickTop="1" thickBot="1">
      <c r="A78" s="1787"/>
      <c r="B78" s="1322"/>
      <c r="C78" s="1818" t="s">
        <v>104</v>
      </c>
      <c r="D78" s="1332">
        <f>SUM(Budget!E255:F258)</f>
        <v>545000</v>
      </c>
      <c r="E78" s="1333">
        <f>D78/$D$75</f>
        <v>9083.3333333333339</v>
      </c>
      <c r="F78" s="1819"/>
      <c r="G78" s="1820"/>
      <c r="H78" s="1333">
        <f>D78/$F$75</f>
        <v>3244.0476190476193</v>
      </c>
      <c r="I78" s="1819"/>
      <c r="J78" s="1727"/>
      <c r="K78" s="1789"/>
      <c r="L78" s="1751"/>
      <c r="P78" s="1744"/>
      <c r="Q78" s="1744"/>
      <c r="R78" s="1744"/>
      <c r="S78" s="1744"/>
      <c r="T78" s="1744"/>
    </row>
    <row r="79" spans="1:24" ht="13.5" thickBot="1">
      <c r="A79" s="1787"/>
      <c r="B79" s="1322"/>
      <c r="C79" s="1818" t="s">
        <v>1572</v>
      </c>
      <c r="D79" s="1332">
        <f>SUM(Budget!E260:F267)</f>
        <v>165625</v>
      </c>
      <c r="E79" s="1334">
        <f t="shared" ref="E79:E85" si="0">D79/$D$75</f>
        <v>2760.4166666666665</v>
      </c>
      <c r="F79" s="1821"/>
      <c r="G79" s="1822"/>
      <c r="H79" s="1334">
        <f t="shared" ref="H79:H85" si="1">D79/$F$75</f>
        <v>985.86309523809518</v>
      </c>
      <c r="I79" s="1821"/>
      <c r="J79" s="1728"/>
      <c r="K79" s="1789"/>
      <c r="L79" s="1751"/>
      <c r="P79" s="1744"/>
      <c r="Q79" s="1744"/>
      <c r="R79" s="1744"/>
      <c r="S79" s="1744"/>
      <c r="T79" s="1744"/>
    </row>
    <row r="80" spans="1:24" ht="13.5" thickBot="1">
      <c r="A80" s="1787"/>
      <c r="B80" s="1322"/>
      <c r="C80" s="1818" t="s">
        <v>1486</v>
      </c>
      <c r="D80" s="1332">
        <f>SUM(Budget!E269:F272)</f>
        <v>1165000</v>
      </c>
      <c r="E80" s="1334">
        <f t="shared" si="0"/>
        <v>19416.666666666668</v>
      </c>
      <c r="F80" s="1821"/>
      <c r="G80" s="1822"/>
      <c r="H80" s="1334">
        <f t="shared" si="1"/>
        <v>6934.5238095238092</v>
      </c>
      <c r="I80" s="1821"/>
      <c r="J80" s="1728"/>
      <c r="K80" s="1789"/>
      <c r="L80" s="1751"/>
      <c r="P80" s="1744"/>
      <c r="Q80" s="1744"/>
      <c r="R80" s="1744"/>
      <c r="S80" s="1744"/>
      <c r="T80" s="1744"/>
    </row>
    <row r="81" spans="1:24" ht="13.5" thickBot="1">
      <c r="A81" s="1787"/>
      <c r="B81" s="1322"/>
      <c r="C81" s="1818" t="s">
        <v>1433</v>
      </c>
      <c r="D81" s="1332">
        <f>SUM(Budget!E274:F286)</f>
        <v>6865973</v>
      </c>
      <c r="E81" s="1334">
        <f t="shared" si="0"/>
        <v>114432.88333333333</v>
      </c>
      <c r="F81" s="1821"/>
      <c r="G81" s="1822"/>
      <c r="H81" s="1334">
        <f t="shared" si="1"/>
        <v>40868.886904761908</v>
      </c>
      <c r="I81" s="1821"/>
      <c r="J81" s="1728"/>
      <c r="K81" s="1789"/>
      <c r="L81" s="1751"/>
      <c r="P81" s="1744"/>
      <c r="Q81" s="1744"/>
      <c r="R81" s="1744"/>
      <c r="S81" s="1744"/>
      <c r="T81" s="1744"/>
    </row>
    <row r="82" spans="1:24" ht="13.5" thickBot="1">
      <c r="A82" s="1787"/>
      <c r="B82" s="1322"/>
      <c r="C82" s="1818" t="s">
        <v>1573</v>
      </c>
      <c r="D82" s="1332">
        <f>SUM(Budget!E288:F295)</f>
        <v>665581</v>
      </c>
      <c r="E82" s="1334">
        <f t="shared" si="0"/>
        <v>11093.016666666666</v>
      </c>
      <c r="F82" s="1821"/>
      <c r="G82" s="1822"/>
      <c r="H82" s="1334">
        <f t="shared" si="1"/>
        <v>3961.7916666666665</v>
      </c>
      <c r="I82" s="1821"/>
      <c r="J82" s="1728"/>
      <c r="K82" s="1789"/>
      <c r="L82" s="1751"/>
      <c r="P82" s="1744"/>
      <c r="Q82" s="1744"/>
      <c r="R82" s="1744"/>
      <c r="S82" s="1744"/>
      <c r="T82" s="1744"/>
    </row>
    <row r="83" spans="1:24" ht="13.5" thickBot="1">
      <c r="A83" s="1787"/>
      <c r="B83" s="1322"/>
      <c r="C83" s="1818" t="s">
        <v>1481</v>
      </c>
      <c r="D83" s="1332">
        <f>SUM(Budget!E297:F304)</f>
        <v>1481000</v>
      </c>
      <c r="E83" s="1334">
        <f t="shared" si="0"/>
        <v>24683.333333333332</v>
      </c>
      <c r="F83" s="1821"/>
      <c r="G83" s="1822"/>
      <c r="H83" s="1334">
        <f t="shared" si="1"/>
        <v>8815.4761904761908</v>
      </c>
      <c r="I83" s="1821"/>
      <c r="J83" s="1728"/>
      <c r="K83" s="1789"/>
      <c r="L83" s="1751"/>
      <c r="P83" s="1744"/>
      <c r="Q83" s="1744"/>
      <c r="R83" s="1744"/>
      <c r="S83" s="1744"/>
      <c r="T83" s="1744"/>
    </row>
    <row r="84" spans="1:24" ht="13.5" thickBot="1">
      <c r="A84" s="1787"/>
      <c r="B84" s="1322"/>
      <c r="C84" s="1818" t="s">
        <v>1574</v>
      </c>
      <c r="D84" s="1332">
        <f>SUM(Budget!E306:F309)</f>
        <v>115521</v>
      </c>
      <c r="E84" s="1334">
        <f t="shared" si="0"/>
        <v>1925.35</v>
      </c>
      <c r="F84" s="1821"/>
      <c r="G84" s="1822"/>
      <c r="H84" s="1334">
        <f t="shared" si="1"/>
        <v>687.625</v>
      </c>
      <c r="I84" s="1821"/>
      <c r="J84" s="1728"/>
      <c r="K84" s="1789"/>
      <c r="L84" s="1751"/>
      <c r="P84" s="1744"/>
      <c r="Q84" s="1744"/>
      <c r="R84" s="1744"/>
      <c r="S84" s="1744"/>
      <c r="T84" s="1744"/>
    </row>
    <row r="85" spans="1:24" ht="13.5" thickBot="1">
      <c r="A85" s="1787"/>
      <c r="B85" s="1322"/>
      <c r="C85" s="1818" t="s">
        <v>1490</v>
      </c>
      <c r="D85" s="1332">
        <f>SUM(Budget!E311:F313)</f>
        <v>172230</v>
      </c>
      <c r="E85" s="1334">
        <f t="shared" si="0"/>
        <v>2870.5</v>
      </c>
      <c r="F85" s="1821"/>
      <c r="G85" s="1822"/>
      <c r="H85" s="1334">
        <f t="shared" si="1"/>
        <v>1025.1785714285713</v>
      </c>
      <c r="I85" s="1821"/>
      <c r="J85" s="1728"/>
      <c r="K85" s="1789"/>
      <c r="L85" s="1751"/>
      <c r="P85" s="1744"/>
      <c r="Q85" s="1744"/>
      <c r="R85" s="1744"/>
      <c r="S85" s="1744"/>
      <c r="T85" s="1744"/>
    </row>
    <row r="86" spans="1:24" s="1325" customFormat="1" ht="13.5" thickBot="1">
      <c r="A86" s="1777"/>
      <c r="B86" s="1323"/>
      <c r="C86" s="1823" t="s">
        <v>123</v>
      </c>
      <c r="D86" s="1335">
        <f t="shared" ref="D86:J86" si="2">SUM(D78:D85)</f>
        <v>11175930</v>
      </c>
      <c r="E86" s="1336">
        <f t="shared" si="2"/>
        <v>186265.5</v>
      </c>
      <c r="F86" s="1337">
        <f t="shared" si="2"/>
        <v>0</v>
      </c>
      <c r="G86" s="1338">
        <f t="shared" si="2"/>
        <v>0</v>
      </c>
      <c r="H86" s="1336">
        <f t="shared" si="2"/>
        <v>66523.392857142855</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1669</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1431</v>
      </c>
      <c r="E88" s="1817" t="s">
        <v>1662</v>
      </c>
      <c r="F88" s="1817" t="s">
        <v>1660</v>
      </c>
      <c r="G88" s="1817" t="s">
        <v>1661</v>
      </c>
      <c r="H88" s="1817" t="s">
        <v>1663</v>
      </c>
      <c r="I88" s="1817" t="s">
        <v>1665</v>
      </c>
      <c r="J88" s="1817" t="s">
        <v>1664</v>
      </c>
      <c r="K88" s="1785"/>
      <c r="L88" s="1749"/>
      <c r="M88" s="1478"/>
      <c r="N88" s="1478"/>
      <c r="O88" s="1478"/>
      <c r="P88" s="1786"/>
      <c r="Q88" s="1786"/>
      <c r="R88" s="1786"/>
      <c r="S88" s="1786"/>
      <c r="T88" s="1786"/>
      <c r="U88" s="1478"/>
      <c r="V88" s="1478"/>
      <c r="W88" s="1478"/>
      <c r="X88" s="1478"/>
    </row>
    <row r="89" spans="1:24" s="1325" customFormat="1" ht="14.25" thickTop="1" thickBot="1">
      <c r="A89" s="1777"/>
      <c r="B89" s="1323"/>
      <c r="C89" s="1818" t="s">
        <v>104</v>
      </c>
      <c r="D89" s="1328">
        <f t="shared" ref="D89:D96" si="3">D78</f>
        <v>545000</v>
      </c>
      <c r="E89" s="1339">
        <f t="shared" ref="E89:E96" si="4">D78/$H$75</f>
        <v>5.5504633873103169</v>
      </c>
      <c r="F89" s="1824"/>
      <c r="G89" s="1825"/>
      <c r="H89" s="1340">
        <f>D89/$D$97</f>
        <v>4.8765516605776882E-2</v>
      </c>
      <c r="I89" s="1341"/>
      <c r="J89" s="1342"/>
      <c r="K89" s="1785"/>
      <c r="L89" s="1749"/>
      <c r="M89" s="1478"/>
      <c r="N89" s="1478"/>
      <c r="O89" s="1478"/>
      <c r="P89" s="1786"/>
      <c r="Q89" s="1786"/>
      <c r="R89" s="1786"/>
      <c r="S89" s="1786"/>
      <c r="T89" s="1786"/>
      <c r="U89" s="1478"/>
      <c r="V89" s="1478"/>
      <c r="W89" s="1478"/>
      <c r="X89" s="1478"/>
    </row>
    <row r="90" spans="1:24" s="1325" customFormat="1" ht="13.5" thickBot="1">
      <c r="A90" s="1777"/>
      <c r="B90" s="1323"/>
      <c r="C90" s="1818" t="s">
        <v>1572</v>
      </c>
      <c r="D90" s="1328">
        <f t="shared" si="3"/>
        <v>165625</v>
      </c>
      <c r="E90" s="1343">
        <f t="shared" si="4"/>
        <v>1.68678073123536</v>
      </c>
      <c r="F90" s="1826"/>
      <c r="G90" s="1827"/>
      <c r="H90" s="1344">
        <f>D90/$D$97</f>
        <v>1.4819795757489533E-2</v>
      </c>
      <c r="I90" s="1345"/>
      <c r="J90" s="1346"/>
      <c r="K90" s="1785"/>
      <c r="L90" s="1749"/>
      <c r="M90" s="1478"/>
      <c r="N90" s="1478"/>
      <c r="O90" s="1478"/>
      <c r="P90" s="1786"/>
      <c r="Q90" s="1786"/>
      <c r="R90" s="1786"/>
      <c r="S90" s="1786"/>
      <c r="T90" s="1786"/>
      <c r="U90" s="1478"/>
      <c r="V90" s="1478"/>
      <c r="W90" s="1478"/>
      <c r="X90" s="1478"/>
    </row>
    <row r="91" spans="1:24" s="1325" customFormat="1" ht="13.5" thickBot="1">
      <c r="A91" s="1777"/>
      <c r="B91" s="1323"/>
      <c r="C91" s="1818" t="s">
        <v>1486</v>
      </c>
      <c r="D91" s="1328">
        <f t="shared" si="3"/>
        <v>1165000</v>
      </c>
      <c r="E91" s="1343">
        <f t="shared" si="4"/>
        <v>11.864752011406457</v>
      </c>
      <c r="F91" s="1826"/>
      <c r="G91" s="1827"/>
      <c r="H91" s="1344">
        <f t="shared" ref="H91:H96" si="5">D91/$D$97</f>
        <v>0.10424188412060563</v>
      </c>
      <c r="I91" s="1345"/>
      <c r="J91" s="1346"/>
      <c r="K91" s="1785"/>
      <c r="L91" s="1749"/>
      <c r="M91" s="1478"/>
      <c r="N91" s="1478"/>
      <c r="O91" s="1478"/>
      <c r="P91" s="1786"/>
      <c r="Q91" s="1786"/>
      <c r="R91" s="1786"/>
      <c r="S91" s="1786"/>
      <c r="T91" s="1786"/>
      <c r="U91" s="1478"/>
      <c r="V91" s="1478"/>
      <c r="W91" s="1478"/>
      <c r="X91" s="1478"/>
    </row>
    <row r="92" spans="1:24" s="1325" customFormat="1" ht="13.5" thickBot="1">
      <c r="A92" s="1777"/>
      <c r="B92" s="1323"/>
      <c r="C92" s="1818" t="s">
        <v>1433</v>
      </c>
      <c r="D92" s="1328">
        <f t="shared" si="3"/>
        <v>6865973</v>
      </c>
      <c r="E92" s="1343">
        <f t="shared" si="4"/>
        <v>69.925379366534273</v>
      </c>
      <c r="F92" s="1826"/>
      <c r="G92" s="1827"/>
      <c r="H92" s="1344">
        <f t="shared" si="5"/>
        <v>0.61435361531434074</v>
      </c>
      <c r="I92" s="1345"/>
      <c r="J92" s="1346"/>
      <c r="K92" s="1785"/>
      <c r="L92" s="1749"/>
      <c r="M92" s="1478"/>
      <c r="N92" s="1478"/>
      <c r="O92" s="1478"/>
      <c r="P92" s="1786"/>
      <c r="Q92" s="1786"/>
      <c r="R92" s="1786"/>
      <c r="S92" s="1786"/>
      <c r="T92" s="1786"/>
      <c r="U92" s="1478"/>
      <c r="V92" s="1478"/>
      <c r="W92" s="1478"/>
      <c r="X92" s="1478"/>
    </row>
    <row r="93" spans="1:24" s="1325" customFormat="1" ht="13.5" thickBot="1">
      <c r="A93" s="1777"/>
      <c r="B93" s="1323"/>
      <c r="C93" s="1818" t="s">
        <v>1573</v>
      </c>
      <c r="D93" s="1328">
        <f t="shared" si="3"/>
        <v>665581</v>
      </c>
      <c r="E93" s="1343">
        <f t="shared" si="4"/>
        <v>6.7785008656686019</v>
      </c>
      <c r="F93" s="1826"/>
      <c r="G93" s="1827"/>
      <c r="H93" s="1344">
        <f t="shared" si="5"/>
        <v>5.9554864785301982E-2</v>
      </c>
      <c r="I93" s="1345"/>
      <c r="J93" s="1346"/>
      <c r="K93" s="1785"/>
      <c r="L93" s="1749"/>
      <c r="M93" s="1478"/>
      <c r="N93" s="1478"/>
      <c r="O93" s="1478"/>
      <c r="P93" s="1786"/>
      <c r="Q93" s="1786"/>
      <c r="R93" s="1786"/>
      <c r="S93" s="1786"/>
      <c r="T93" s="1786"/>
      <c r="U93" s="1478"/>
      <c r="V93" s="1478"/>
      <c r="W93" s="1478"/>
      <c r="X93" s="1478"/>
    </row>
    <row r="94" spans="1:24" s="1325" customFormat="1" ht="13.5" thickBot="1">
      <c r="A94" s="1777"/>
      <c r="B94" s="1323"/>
      <c r="C94" s="1818" t="s">
        <v>1481</v>
      </c>
      <c r="D94" s="1328">
        <f t="shared" si="3"/>
        <v>1481000</v>
      </c>
      <c r="E94" s="1343">
        <f t="shared" si="4"/>
        <v>15.083002342397393</v>
      </c>
      <c r="F94" s="1826"/>
      <c r="G94" s="1827"/>
      <c r="H94" s="1344">
        <f t="shared" si="5"/>
        <v>0.13251693595074415</v>
      </c>
      <c r="I94" s="1345"/>
      <c r="J94" s="1346"/>
      <c r="K94" s="1785"/>
      <c r="L94" s="1749"/>
      <c r="M94" s="1478"/>
      <c r="N94" s="1478"/>
      <c r="O94" s="1478"/>
      <c r="P94" s="1786"/>
      <c r="Q94" s="1786"/>
      <c r="R94" s="1786"/>
      <c r="S94" s="1786"/>
      <c r="T94" s="1786"/>
      <c r="U94" s="1478"/>
      <c r="V94" s="1478"/>
      <c r="W94" s="1478"/>
      <c r="X94" s="1478"/>
    </row>
    <row r="95" spans="1:24" s="1325" customFormat="1" ht="13.5" thickBot="1">
      <c r="A95" s="1777"/>
      <c r="B95" s="1323"/>
      <c r="C95" s="1818" t="s">
        <v>1574</v>
      </c>
      <c r="D95" s="1328">
        <f t="shared" si="3"/>
        <v>115521</v>
      </c>
      <c r="E95" s="1343">
        <f t="shared" si="4"/>
        <v>1.176504735716468</v>
      </c>
      <c r="F95" s="1826"/>
      <c r="G95" s="1827"/>
      <c r="H95" s="1344">
        <f t="shared" si="5"/>
        <v>1.0336589438194405E-2</v>
      </c>
      <c r="I95" s="1345"/>
      <c r="J95" s="1346"/>
      <c r="K95" s="1785"/>
      <c r="L95" s="1749"/>
      <c r="M95" s="1478"/>
      <c r="N95" s="1478"/>
      <c r="O95" s="1478"/>
      <c r="P95" s="1786"/>
      <c r="Q95" s="1786"/>
      <c r="R95" s="1786"/>
      <c r="S95" s="1786"/>
      <c r="T95" s="1786"/>
      <c r="U95" s="1478"/>
      <c r="V95" s="1478"/>
      <c r="W95" s="1478"/>
      <c r="X95" s="1478"/>
    </row>
    <row r="96" spans="1:24" s="1325" customFormat="1" ht="13.5" thickBot="1">
      <c r="A96" s="1777"/>
      <c r="B96" s="1323"/>
      <c r="C96" s="1818" t="s">
        <v>1490</v>
      </c>
      <c r="D96" s="1328">
        <f t="shared" si="3"/>
        <v>172230</v>
      </c>
      <c r="E96" s="1343">
        <f t="shared" si="4"/>
        <v>1.754048273754965</v>
      </c>
      <c r="F96" s="1826"/>
      <c r="G96" s="1827"/>
      <c r="H96" s="1344">
        <f t="shared" si="5"/>
        <v>1.5410798027546701E-2</v>
      </c>
      <c r="I96" s="1345"/>
      <c r="J96" s="1346"/>
      <c r="K96" s="1785"/>
      <c r="L96" s="1749"/>
      <c r="M96" s="1478"/>
      <c r="N96" s="1478"/>
      <c r="O96" s="1478"/>
      <c r="P96" s="1786"/>
      <c r="Q96" s="1786"/>
      <c r="R96" s="1786"/>
      <c r="S96" s="1786"/>
      <c r="T96" s="1786"/>
      <c r="U96" s="1478"/>
      <c r="V96" s="1478"/>
      <c r="W96" s="1478"/>
      <c r="X96" s="1478"/>
    </row>
    <row r="97" spans="1:20" ht="13.5" thickBot="1">
      <c r="A97" s="1787"/>
      <c r="B97" s="1790"/>
      <c r="C97" s="1823" t="s">
        <v>123</v>
      </c>
      <c r="D97" s="1347">
        <f>SUM(D89:D96)</f>
        <v>11175930</v>
      </c>
      <c r="E97" s="1730">
        <f>D86/$H$75</f>
        <v>113.81943171402384</v>
      </c>
      <c r="F97" s="1348">
        <f>SUM(F89:F96)</f>
        <v>0</v>
      </c>
      <c r="G97" s="1349">
        <f>SUM(G89:G96)</f>
        <v>0</v>
      </c>
      <c r="H97" s="1350">
        <f>SUM(H89:H96)</f>
        <v>1</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1722</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414" t="s">
        <v>2067</v>
      </c>
      <c r="B101" s="2415"/>
      <c r="C101" s="2415"/>
      <c r="D101" s="2415"/>
      <c r="E101" s="2415"/>
      <c r="F101" s="2415"/>
      <c r="G101" s="2415"/>
      <c r="H101" s="2415"/>
      <c r="I101" s="2415"/>
      <c r="J101" s="2415"/>
      <c r="K101" s="2416"/>
      <c r="L101" s="1751"/>
      <c r="M101" s="1751"/>
      <c r="N101" s="1744"/>
      <c r="O101" s="1744"/>
      <c r="P101" s="1744"/>
      <c r="Q101" s="1744"/>
      <c r="R101" s="1744"/>
      <c r="S101" s="1744"/>
      <c r="T101" s="1744"/>
    </row>
    <row r="102" spans="1:20">
      <c r="A102" s="1331"/>
      <c r="B102" s="1815" t="s">
        <v>1674</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1653</v>
      </c>
      <c r="D103" s="1817" t="s">
        <v>1675</v>
      </c>
      <c r="E103" s="1817" t="s">
        <v>1434</v>
      </c>
      <c r="F103" s="1817" t="s">
        <v>1676</v>
      </c>
      <c r="G103" s="1817" t="s">
        <v>1677</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SUM('Data Analysis'!C116:C119)</f>
        <v>545000</v>
      </c>
      <c r="D104" s="1359">
        <f>SUM('Data Analysis'!D116:D119)</f>
        <v>545000</v>
      </c>
      <c r="E104" s="1359">
        <f>D104-C104</f>
        <v>0</v>
      </c>
      <c r="F104" s="1738">
        <f>E104/C104</f>
        <v>0</v>
      </c>
      <c r="G104" s="2453"/>
      <c r="H104" s="2454"/>
      <c r="I104" s="2454"/>
      <c r="J104" s="2455"/>
      <c r="K104" s="1785"/>
      <c r="L104" s="1751"/>
      <c r="M104" s="1751"/>
      <c r="N104" s="1744"/>
      <c r="O104" s="1744"/>
      <c r="P104" s="1744"/>
      <c r="Q104" s="1744"/>
      <c r="R104" s="1744"/>
      <c r="S104" s="1744"/>
      <c r="T104" s="1744"/>
    </row>
    <row r="105" spans="1:20" ht="13.5" thickBot="1">
      <c r="A105" s="1777"/>
      <c r="B105" s="1818" t="s">
        <v>1572</v>
      </c>
      <c r="C105" s="1360">
        <f>SUM('Data Analysis'!C121:C128)</f>
        <v>165625</v>
      </c>
      <c r="D105" s="1328">
        <f>SUM('Data Analysis'!D121:D128)</f>
        <v>165625</v>
      </c>
      <c r="E105" s="1328">
        <f t="shared" ref="E105:E111" si="6">D105-C105</f>
        <v>0</v>
      </c>
      <c r="F105" s="1739">
        <f t="shared" ref="F105:F112" si="7">E105/C105</f>
        <v>0</v>
      </c>
      <c r="G105" s="2443"/>
      <c r="H105" s="2444"/>
      <c r="I105" s="2444"/>
      <c r="J105" s="2445"/>
      <c r="K105" s="1785"/>
      <c r="L105" s="1751"/>
      <c r="M105" s="1751"/>
      <c r="N105" s="1744"/>
      <c r="O105" s="1744"/>
      <c r="P105" s="1744"/>
      <c r="Q105" s="1744"/>
      <c r="R105" s="1744"/>
      <c r="S105" s="1744"/>
      <c r="T105" s="1744"/>
    </row>
    <row r="106" spans="1:20" ht="13.5" thickBot="1">
      <c r="A106" s="1777"/>
      <c r="B106" s="1818" t="s">
        <v>1486</v>
      </c>
      <c r="C106" s="1360">
        <f>SUM('Data Analysis'!C130:C133)</f>
        <v>1165000</v>
      </c>
      <c r="D106" s="1328">
        <f>SUM('Data Analysis'!D130:D133)</f>
        <v>1165000</v>
      </c>
      <c r="E106" s="1328">
        <f t="shared" si="6"/>
        <v>0</v>
      </c>
      <c r="F106" s="1739">
        <f t="shared" si="7"/>
        <v>0</v>
      </c>
      <c r="G106" s="2443"/>
      <c r="H106" s="2444"/>
      <c r="I106" s="2444"/>
      <c r="J106" s="2445"/>
      <c r="K106" s="1785"/>
      <c r="L106" s="1751"/>
      <c r="M106" s="1751"/>
      <c r="N106" s="1744"/>
      <c r="O106" s="1744"/>
      <c r="P106" s="1744"/>
      <c r="Q106" s="1744"/>
      <c r="R106" s="1744"/>
      <c r="S106" s="1744"/>
      <c r="T106" s="1744"/>
    </row>
    <row r="107" spans="1:20" ht="13.5" thickBot="1">
      <c r="A107" s="1777"/>
      <c r="B107" s="1818" t="s">
        <v>1433</v>
      </c>
      <c r="C107" s="1360">
        <f>SUM('Data Analysis'!C135:C147)</f>
        <v>6865973</v>
      </c>
      <c r="D107" s="1328">
        <f>SUM('Data Analysis'!D135:D147)</f>
        <v>6865973</v>
      </c>
      <c r="E107" s="1328">
        <f t="shared" si="6"/>
        <v>0</v>
      </c>
      <c r="F107" s="1739">
        <f t="shared" si="7"/>
        <v>0</v>
      </c>
      <c r="G107" s="2443"/>
      <c r="H107" s="2444"/>
      <c r="I107" s="2444"/>
      <c r="J107" s="2445"/>
      <c r="K107" s="1785"/>
      <c r="L107" s="1751"/>
      <c r="M107" s="1751"/>
      <c r="N107" s="1744"/>
      <c r="O107" s="1744"/>
      <c r="P107" s="1744"/>
      <c r="Q107" s="1744"/>
      <c r="R107" s="1744"/>
      <c r="S107" s="1744"/>
      <c r="T107" s="1744"/>
    </row>
    <row r="108" spans="1:20" ht="13.5" thickBot="1">
      <c r="A108" s="1777"/>
      <c r="B108" s="1818" t="s">
        <v>1573</v>
      </c>
      <c r="C108" s="1360">
        <f>SUM('Data Analysis'!C149:C156)</f>
        <v>665581</v>
      </c>
      <c r="D108" s="1328">
        <f>SUM('Data Analysis'!D149:D156)</f>
        <v>665581</v>
      </c>
      <c r="E108" s="1328">
        <f t="shared" si="6"/>
        <v>0</v>
      </c>
      <c r="F108" s="1739">
        <f t="shared" si="7"/>
        <v>0</v>
      </c>
      <c r="G108" s="2443"/>
      <c r="H108" s="2444"/>
      <c r="I108" s="2444"/>
      <c r="J108" s="2445"/>
      <c r="K108" s="1785"/>
      <c r="L108" s="1751"/>
      <c r="M108" s="1751"/>
      <c r="N108" s="1744"/>
      <c r="O108" s="1744"/>
      <c r="P108" s="1744"/>
      <c r="Q108" s="1744"/>
      <c r="R108" s="1744"/>
      <c r="S108" s="1744"/>
      <c r="T108" s="1744"/>
    </row>
    <row r="109" spans="1:20" ht="13.5" thickBot="1">
      <c r="A109" s="1777"/>
      <c r="B109" s="1818" t="s">
        <v>1481</v>
      </c>
      <c r="C109" s="1360">
        <f>SUM('Data Analysis'!C158:C165)</f>
        <v>1481000</v>
      </c>
      <c r="D109" s="1328">
        <f>SUM('Data Analysis'!D158:D165)</f>
        <v>1481000</v>
      </c>
      <c r="E109" s="1328">
        <f t="shared" si="6"/>
        <v>0</v>
      </c>
      <c r="F109" s="1739">
        <f t="shared" si="7"/>
        <v>0</v>
      </c>
      <c r="G109" s="2443"/>
      <c r="H109" s="2444"/>
      <c r="I109" s="2444"/>
      <c r="J109" s="2445"/>
      <c r="K109" s="1785"/>
      <c r="L109" s="1751"/>
      <c r="M109" s="1751"/>
      <c r="N109" s="1744"/>
      <c r="O109" s="1744"/>
      <c r="P109" s="1744"/>
      <c r="Q109" s="1744"/>
      <c r="R109" s="1744"/>
      <c r="S109" s="1744"/>
      <c r="T109" s="1744"/>
    </row>
    <row r="110" spans="1:20" ht="13.5" thickBot="1">
      <c r="A110" s="1777"/>
      <c r="B110" s="1818" t="s">
        <v>1574</v>
      </c>
      <c r="C110" s="1360">
        <f>SUM('Data Analysis'!C167:C170)</f>
        <v>115521</v>
      </c>
      <c r="D110" s="1328">
        <f>SUM('Data Analysis'!D167:D170)</f>
        <v>115521</v>
      </c>
      <c r="E110" s="1328">
        <f t="shared" si="6"/>
        <v>0</v>
      </c>
      <c r="F110" s="1739">
        <f t="shared" si="7"/>
        <v>0</v>
      </c>
      <c r="G110" s="2443"/>
      <c r="H110" s="2444"/>
      <c r="I110" s="2444"/>
      <c r="J110" s="2445"/>
      <c r="K110" s="1785"/>
      <c r="L110" s="1751"/>
      <c r="M110" s="1751"/>
      <c r="N110" s="1744"/>
      <c r="O110" s="1744"/>
      <c r="P110" s="1744"/>
      <c r="Q110" s="1744"/>
      <c r="R110" s="1744"/>
      <c r="S110" s="1744"/>
      <c r="T110" s="1744"/>
    </row>
    <row r="111" spans="1:20" ht="13.5" thickBot="1">
      <c r="A111" s="1777"/>
      <c r="B111" s="1818" t="s">
        <v>1490</v>
      </c>
      <c r="C111" s="1360">
        <f>SUM('Data Analysis'!C172:C174)</f>
        <v>172230</v>
      </c>
      <c r="D111" s="1328">
        <f>SUM('Data Analysis'!D172:D174)</f>
        <v>172230</v>
      </c>
      <c r="E111" s="1328">
        <f t="shared" si="6"/>
        <v>0</v>
      </c>
      <c r="F111" s="1739">
        <f t="shared" si="7"/>
        <v>0</v>
      </c>
      <c r="G111" s="2443"/>
      <c r="H111" s="2444"/>
      <c r="I111" s="2444"/>
      <c r="J111" s="2445"/>
      <c r="K111" s="1785"/>
      <c r="L111" s="1751"/>
      <c r="M111" s="1751"/>
      <c r="N111" s="1744"/>
      <c r="O111" s="1744"/>
      <c r="P111" s="1744"/>
      <c r="Q111" s="1744"/>
      <c r="R111" s="1744"/>
      <c r="S111" s="1744"/>
      <c r="T111" s="1744"/>
    </row>
    <row r="112" spans="1:20">
      <c r="A112" s="1828"/>
      <c r="B112" s="1829" t="s">
        <v>123</v>
      </c>
      <c r="C112" s="1361">
        <f>SUM(C104:C111)</f>
        <v>11175930</v>
      </c>
      <c r="D112" s="1362">
        <f>SUM(D104:D111)</f>
        <v>11175930</v>
      </c>
      <c r="E112" s="1362">
        <f>SUM(E104:E111)</f>
        <v>0</v>
      </c>
      <c r="F112" s="1740">
        <f t="shared" si="7"/>
        <v>0</v>
      </c>
      <c r="G112" s="2446"/>
      <c r="H112" s="2447"/>
      <c r="I112" s="2447"/>
      <c r="J112" s="2448"/>
      <c r="K112" s="1830"/>
      <c r="L112" s="1751"/>
      <c r="M112" s="1751"/>
      <c r="N112" s="1744"/>
      <c r="O112" s="1744"/>
      <c r="P112" s="1744"/>
      <c r="Q112" s="1744"/>
      <c r="R112" s="1744"/>
      <c r="S112" s="1744"/>
      <c r="T112" s="1744"/>
    </row>
    <row r="113" spans="1:24">
      <c r="A113" s="2387" t="s">
        <v>1725</v>
      </c>
      <c r="B113" s="2388"/>
      <c r="C113" s="2388"/>
      <c r="D113" s="2388"/>
      <c r="E113" s="2388"/>
      <c r="F113" s="2388"/>
      <c r="G113" s="2388"/>
      <c r="H113" s="2388"/>
      <c r="I113" s="2388"/>
      <c r="J113" s="2388"/>
      <c r="K113" s="2389"/>
      <c r="L113" s="1751"/>
      <c r="M113" s="1751"/>
      <c r="N113" s="1744"/>
      <c r="O113" s="1744"/>
      <c r="P113" s="1744"/>
      <c r="Q113" s="1744"/>
      <c r="R113" s="1744"/>
      <c r="S113" s="1744"/>
      <c r="T113" s="1744"/>
    </row>
    <row r="114" spans="1:24">
      <c r="A114" s="2402" t="s">
        <v>1575</v>
      </c>
      <c r="B114" s="2403"/>
      <c r="C114" s="2403"/>
      <c r="D114" s="2403"/>
      <c r="E114" s="2403"/>
      <c r="F114" s="2403"/>
      <c r="G114" s="2403"/>
      <c r="H114" s="2403"/>
      <c r="I114" s="2403"/>
      <c r="J114" s="2403"/>
      <c r="K114" s="2404"/>
      <c r="L114" s="1751"/>
      <c r="M114" s="1751"/>
      <c r="N114" s="1744"/>
      <c r="O114" s="1744"/>
      <c r="P114" s="1744"/>
      <c r="Q114" s="1744"/>
      <c r="R114" s="1744"/>
      <c r="S114" s="1744"/>
      <c r="T114" s="1744"/>
    </row>
    <row r="115" spans="1:24" ht="13.5" thickBot="1">
      <c r="A115" s="2405"/>
      <c r="B115" s="2406"/>
      <c r="C115" s="2406"/>
      <c r="D115" s="2406"/>
      <c r="E115" s="2406"/>
      <c r="F115" s="2406"/>
      <c r="G115" s="2406"/>
      <c r="H115" s="2406"/>
      <c r="I115" s="2406"/>
      <c r="J115" s="2406"/>
      <c r="K115" s="2407"/>
      <c r="L115" s="1751"/>
      <c r="M115" s="1751"/>
      <c r="N115" s="1744"/>
      <c r="O115" s="1744"/>
      <c r="P115" s="1744"/>
      <c r="Q115" s="1744"/>
      <c r="R115" s="1744"/>
      <c r="S115" s="1744"/>
      <c r="T115" s="1744"/>
    </row>
    <row r="116" spans="1:24" ht="13.5" thickBot="1">
      <c r="A116" s="1831"/>
      <c r="B116" s="1832"/>
      <c r="C116" s="1823" t="s">
        <v>1576</v>
      </c>
      <c r="D116" s="1833"/>
      <c r="E116" s="1322"/>
      <c r="F116" s="2449" t="s">
        <v>1577</v>
      </c>
      <c r="G116" s="2449"/>
      <c r="H116" s="2450"/>
      <c r="I116" s="2451"/>
      <c r="J116" s="2452"/>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1578</v>
      </c>
      <c r="G118" s="1731" t="s">
        <v>1579</v>
      </c>
      <c r="H118" s="1731" t="s">
        <v>123</v>
      </c>
      <c r="I118" s="1832"/>
      <c r="J118" s="1832"/>
      <c r="K118" s="1834"/>
      <c r="L118" s="1751"/>
      <c r="M118" s="1751" t="s">
        <v>1651</v>
      </c>
      <c r="N118" s="1744"/>
      <c r="O118" s="1744"/>
      <c r="P118" s="1744"/>
      <c r="Q118" s="1744"/>
      <c r="R118" s="1744"/>
      <c r="S118" s="1744"/>
      <c r="T118" s="1744"/>
    </row>
    <row r="119" spans="1:24" ht="13.5" thickBot="1">
      <c r="A119" s="1831"/>
      <c r="B119" s="1832"/>
      <c r="C119" s="1322"/>
      <c r="D119" s="1796"/>
      <c r="E119" s="1818" t="s">
        <v>1580</v>
      </c>
      <c r="F119" s="1328">
        <f>Budget!E255</f>
        <v>545000</v>
      </c>
      <c r="G119" s="1328">
        <f>Budget!E257</f>
        <v>0</v>
      </c>
      <c r="H119" s="1363">
        <f>SUM(F119:G119)</f>
        <v>545000</v>
      </c>
      <c r="I119" s="1832"/>
      <c r="J119" s="1832"/>
      <c r="K119" s="1834"/>
      <c r="L119" s="1751"/>
      <c r="M119" s="1751" t="s">
        <v>1670</v>
      </c>
      <c r="N119" s="1744"/>
      <c r="O119" s="1744"/>
      <c r="P119" s="1744"/>
      <c r="Q119" s="1744"/>
      <c r="R119" s="1744"/>
      <c r="S119" s="1744"/>
      <c r="T119" s="1744"/>
    </row>
    <row r="120" spans="1:24" ht="13.5" thickBot="1">
      <c r="A120" s="1831"/>
      <c r="B120" s="1832"/>
      <c r="C120" s="1322"/>
      <c r="D120" s="1791"/>
      <c r="E120" s="1838" t="s">
        <v>1581</v>
      </c>
      <c r="F120" s="1839"/>
      <c r="G120" s="1840"/>
      <c r="H120" s="1841"/>
      <c r="I120" s="1832"/>
      <c r="J120" s="1832"/>
      <c r="K120" s="1834"/>
      <c r="L120" s="1751"/>
      <c r="M120" s="1751" t="s">
        <v>1671</v>
      </c>
      <c r="N120" s="1744"/>
      <c r="O120" s="1744"/>
      <c r="P120" s="1744"/>
      <c r="Q120" s="1744"/>
      <c r="R120" s="1744"/>
      <c r="S120" s="1744"/>
      <c r="T120" s="1744"/>
    </row>
    <row r="121" spans="1:24" ht="13.5" thickBot="1">
      <c r="A121" s="1831"/>
      <c r="B121" s="1832"/>
      <c r="C121" s="1322"/>
      <c r="D121" s="1796"/>
      <c r="E121" s="1818" t="s">
        <v>1582</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1583</v>
      </c>
      <c r="F122" s="1365">
        <f>F119-F121</f>
        <v>545000</v>
      </c>
      <c r="G122" s="1365">
        <f t="shared" ref="G122:H122" si="8">G119-G121</f>
        <v>0</v>
      </c>
      <c r="H122" s="1328">
        <f t="shared" si="8"/>
        <v>545000</v>
      </c>
      <c r="I122" s="1832"/>
      <c r="J122" s="1832"/>
      <c r="K122" s="1834"/>
      <c r="L122" s="1751"/>
      <c r="M122" s="1751"/>
      <c r="N122" s="1744"/>
      <c r="O122" s="1744"/>
      <c r="P122" s="1744"/>
      <c r="Q122" s="1744"/>
      <c r="R122" s="1744"/>
      <c r="S122" s="1744"/>
      <c r="T122" s="1744"/>
    </row>
    <row r="123" spans="1:24">
      <c r="A123" s="1831"/>
      <c r="B123" s="1832"/>
      <c r="C123" s="1322"/>
      <c r="D123" s="1791"/>
      <c r="E123" s="1843" t="s">
        <v>1584</v>
      </c>
      <c r="F123" s="1366" t="str">
        <f>IF(H122&lt;=0,"Application Meets the Requirement", "Application Does Not Meet the Requirement")</f>
        <v>Application Does Not Meet the Requirement</v>
      </c>
      <c r="G123" s="1844"/>
      <c r="H123" s="1832"/>
      <c r="I123" s="1832"/>
      <c r="J123" s="1832"/>
      <c r="K123" s="1834"/>
      <c r="L123" s="1751"/>
      <c r="M123" s="1751" t="s">
        <v>1672</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1673</v>
      </c>
      <c r="N124" s="1744"/>
      <c r="O124" s="1744"/>
      <c r="P124" s="1744"/>
      <c r="Q124" s="1744"/>
      <c r="R124" s="1744"/>
      <c r="S124" s="1744"/>
      <c r="T124" s="1744"/>
      <c r="U124" s="1477"/>
      <c r="V124" s="1477"/>
      <c r="W124" s="1477"/>
      <c r="X124" s="1477"/>
    </row>
    <row r="125" spans="1:24" s="1368" customFormat="1">
      <c r="A125" s="2387" t="s">
        <v>1726</v>
      </c>
      <c r="B125" s="2388"/>
      <c r="C125" s="2388"/>
      <c r="D125" s="2388"/>
      <c r="E125" s="2388"/>
      <c r="F125" s="2388"/>
      <c r="G125" s="2388"/>
      <c r="H125" s="2388"/>
      <c r="I125" s="2388"/>
      <c r="J125" s="2388"/>
      <c r="K125" s="2389"/>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3.5" thickBot="1">
      <c r="A127" s="1787"/>
      <c r="B127" s="1790"/>
      <c r="C127" s="1791"/>
      <c r="D127" s="1367"/>
      <c r="E127" s="1731" t="s">
        <v>1585</v>
      </c>
      <c r="F127" s="1731" t="s">
        <v>1586</v>
      </c>
      <c r="G127" s="1731" t="s">
        <v>1587</v>
      </c>
      <c r="H127" s="1369" t="s">
        <v>1588</v>
      </c>
      <c r="I127" s="1370"/>
      <c r="J127" s="1371"/>
      <c r="K127" s="1789"/>
      <c r="L127" s="1477"/>
      <c r="M127" s="1477"/>
      <c r="N127" s="1477"/>
      <c r="O127" s="1744"/>
      <c r="P127" s="1744"/>
      <c r="Q127" s="1744"/>
      <c r="R127" s="1744"/>
      <c r="S127" s="1744"/>
      <c r="T127" s="1744"/>
      <c r="U127" s="1477"/>
      <c r="V127" s="1477"/>
      <c r="W127" s="1477"/>
      <c r="X127" s="1477"/>
    </row>
    <row r="128" spans="1:24" s="1368" customFormat="1" ht="13.5" thickBot="1">
      <c r="A128" s="1787"/>
      <c r="B128" s="1367"/>
      <c r="C128" s="1791"/>
      <c r="D128" s="1818" t="s">
        <v>1589</v>
      </c>
      <c r="E128" s="1328">
        <f>Budget!E282</f>
        <v>335463</v>
      </c>
      <c r="F128" s="1372">
        <f>IF($D$8="New Construction",0.05,0.1)</f>
        <v>0.1</v>
      </c>
      <c r="G128" s="1902">
        <f>E128/SUM(Budget!E271,Budget!E278:F281,Budget!E283)</f>
        <v>5.0000074523978089E-2</v>
      </c>
      <c r="H128" s="2411" t="str">
        <f>IF(G128&lt;=F128,"Application Meets the Requirement", "Application Does Not Meet the Requirement")</f>
        <v>Application Meets the Requirement</v>
      </c>
      <c r="I128" s="2412"/>
      <c r="J128" s="2413"/>
      <c r="K128" s="1789"/>
      <c r="L128" s="1477"/>
      <c r="M128" s="1477"/>
      <c r="N128" s="1477"/>
      <c r="O128" s="1744"/>
      <c r="P128" s="1744"/>
      <c r="Q128" s="1744"/>
      <c r="R128" s="1744"/>
      <c r="S128" s="1744"/>
      <c r="T128" s="1744"/>
      <c r="U128" s="1477"/>
      <c r="V128" s="1477"/>
      <c r="W128" s="1477"/>
      <c r="X128" s="1477"/>
    </row>
    <row r="129" spans="1:24" s="1368" customFormat="1" ht="13.5" thickBot="1">
      <c r="A129" s="1787"/>
      <c r="B129" s="1367"/>
      <c r="C129" s="1791"/>
      <c r="D129" s="1818" t="s">
        <v>1590</v>
      </c>
      <c r="E129" s="1847">
        <v>0</v>
      </c>
      <c r="F129" s="1372">
        <v>2.5000000000000001E-2</v>
      </c>
      <c r="G129" s="1902">
        <f>E129/(SUM(Budget!E260:F267,Budget!E294,Budget!E297:F304))</f>
        <v>0</v>
      </c>
      <c r="H129" s="2411" t="str">
        <f>IF(G129&lt;=F129,"Application Meets the Requirement", "Application Does Not Meet the Requirement")</f>
        <v>Application Meets the Requirement</v>
      </c>
      <c r="I129" s="2412"/>
      <c r="J129" s="2413"/>
      <c r="K129" s="1848"/>
      <c r="L129" s="1477"/>
      <c r="M129" s="1477"/>
      <c r="N129" s="1477"/>
      <c r="O129" s="1744"/>
      <c r="P129" s="1744"/>
      <c r="Q129" s="1744"/>
      <c r="R129" s="1744"/>
      <c r="S129" s="1744"/>
      <c r="T129" s="1744"/>
      <c r="U129" s="1477"/>
      <c r="V129" s="1477"/>
      <c r="W129" s="1477"/>
      <c r="X129" s="1477"/>
    </row>
    <row r="130" spans="1:24" s="1368" customFormat="1" ht="13.5" thickBot="1">
      <c r="A130" s="1787"/>
      <c r="B130" s="1367"/>
      <c r="C130" s="1791"/>
      <c r="D130" s="1818"/>
      <c r="E130" s="1373" t="s">
        <v>1591</v>
      </c>
      <c r="F130" s="1731" t="s">
        <v>1586</v>
      </c>
      <c r="G130" s="1732" t="s">
        <v>1587</v>
      </c>
      <c r="H130" s="1369" t="s">
        <v>1588</v>
      </c>
      <c r="I130" s="1370"/>
      <c r="J130" s="1371"/>
      <c r="K130" s="1848"/>
      <c r="L130" s="1477"/>
      <c r="M130" s="1477"/>
      <c r="N130" s="1477"/>
      <c r="O130" s="1744"/>
      <c r="P130" s="1744"/>
      <c r="Q130" s="1744"/>
      <c r="R130" s="1744"/>
      <c r="S130" s="1744"/>
      <c r="T130" s="1744"/>
      <c r="U130" s="1477"/>
      <c r="V130" s="1477"/>
      <c r="W130" s="1477"/>
      <c r="X130" s="1477"/>
    </row>
    <row r="131" spans="1:24" s="1368" customFormat="1" ht="13.5" thickBot="1">
      <c r="A131" s="1787"/>
      <c r="B131" s="1367"/>
      <c r="C131" s="1791"/>
      <c r="D131" s="1818" t="s">
        <v>1416</v>
      </c>
      <c r="E131" s="1328">
        <f>Budget!E285</f>
        <v>422683</v>
      </c>
      <c r="F131" s="1372">
        <v>0.06</v>
      </c>
      <c r="G131" s="1372" t="e">
        <f>Budget!#REF!</f>
        <v>#REF!</v>
      </c>
      <c r="H131" s="2411" t="e">
        <f t="shared" ref="H131:H133" si="9">IF(G131&lt;=F131,"Application Meets the Requirement", "Application Does Not Meet the Requirement")</f>
        <v>#REF!</v>
      </c>
      <c r="I131" s="2412"/>
      <c r="J131" s="2413"/>
      <c r="K131" s="1848"/>
      <c r="L131" s="1477"/>
      <c r="M131" s="1477"/>
      <c r="N131" s="1477"/>
      <c r="O131" s="1744"/>
      <c r="P131" s="1744"/>
      <c r="Q131" s="1744"/>
      <c r="R131" s="1744"/>
      <c r="S131" s="1744"/>
      <c r="T131" s="1744"/>
      <c r="U131" s="1477"/>
      <c r="V131" s="1477"/>
      <c r="W131" s="1477"/>
      <c r="X131" s="1477"/>
    </row>
    <row r="132" spans="1:24" s="1368" customFormat="1" ht="13.5" thickBot="1">
      <c r="A132" s="1787"/>
      <c r="B132" s="1367"/>
      <c r="C132" s="1791"/>
      <c r="D132" s="1818" t="s">
        <v>916</v>
      </c>
      <c r="E132" s="1328">
        <f>Budget!E284</f>
        <v>140894</v>
      </c>
      <c r="F132" s="1372">
        <v>0.02</v>
      </c>
      <c r="G132" s="1372" t="e">
        <f>Budget!#REF!</f>
        <v>#REF!</v>
      </c>
      <c r="H132" s="2411" t="e">
        <f t="shared" si="9"/>
        <v>#REF!</v>
      </c>
      <c r="I132" s="2412"/>
      <c r="J132" s="2413"/>
      <c r="K132" s="1848"/>
      <c r="L132" s="1477"/>
      <c r="M132" s="1477"/>
      <c r="N132" s="1477"/>
      <c r="O132" s="1744"/>
      <c r="P132" s="1744"/>
      <c r="Q132" s="1744"/>
      <c r="R132" s="1744"/>
      <c r="S132" s="1744"/>
      <c r="T132" s="1744"/>
      <c r="U132" s="1477"/>
      <c r="V132" s="1477"/>
      <c r="W132" s="1477"/>
      <c r="X132" s="1477"/>
    </row>
    <row r="133" spans="1:24" s="1368" customFormat="1" ht="13.5" thickBot="1">
      <c r="A133" s="1787"/>
      <c r="B133" s="1367"/>
      <c r="C133" s="1791"/>
      <c r="D133" s="1818" t="s">
        <v>1592</v>
      </c>
      <c r="E133" s="1328">
        <f>Budget!E274</f>
        <v>422683</v>
      </c>
      <c r="F133" s="1372">
        <v>0.06</v>
      </c>
      <c r="G133" s="1372" t="e">
        <f>Budget!#REF!</f>
        <v>#REF!</v>
      </c>
      <c r="H133" s="2411" t="e">
        <f t="shared" si="9"/>
        <v>#REF!</v>
      </c>
      <c r="I133" s="2412"/>
      <c r="J133" s="2413"/>
      <c r="K133" s="1848"/>
      <c r="L133" s="1477"/>
      <c r="M133" s="1477"/>
      <c r="N133" s="1477"/>
      <c r="O133" s="1744"/>
      <c r="P133" s="1744"/>
      <c r="Q133" s="1744"/>
      <c r="R133" s="1744"/>
      <c r="S133" s="1744"/>
      <c r="T133" s="1744"/>
      <c r="U133" s="1477"/>
      <c r="V133" s="1477"/>
      <c r="W133" s="1477"/>
      <c r="X133" s="1477"/>
    </row>
    <row r="134" spans="1:24" s="1368" customFormat="1" ht="13.5" thickBot="1">
      <c r="A134" s="1787"/>
      <c r="B134" s="1367"/>
      <c r="C134" s="1791"/>
      <c r="D134" s="1818"/>
      <c r="E134" s="1731" t="s">
        <v>1591</v>
      </c>
      <c r="F134" s="1731" t="s">
        <v>100</v>
      </c>
      <c r="G134" s="1731" t="s">
        <v>1700</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3.5" thickBot="1">
      <c r="A135" s="1787"/>
      <c r="B135" s="1367"/>
      <c r="C135" s="1791"/>
      <c r="D135" s="1818" t="s">
        <v>2068</v>
      </c>
      <c r="E135" s="1328">
        <f>SUM(Budget!I289:L289)</f>
        <v>266739</v>
      </c>
      <c r="F135" s="1328">
        <f>Budget!$G$197*Budget!$I$197</f>
        <v>266739.16000000003</v>
      </c>
      <c r="G135" s="1374">
        <f>F135-E135</f>
        <v>0.16000000003259629</v>
      </c>
      <c r="H135" s="2411" t="str">
        <f>IF(E135&lt;=F135,"Application Meets the Requirement", "Application Does Not Meet the Requirement")</f>
        <v>Application Meets the Requirement</v>
      </c>
      <c r="I135" s="2412"/>
      <c r="J135" s="2413"/>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387" t="s">
        <v>1727</v>
      </c>
      <c r="B137" s="2388"/>
      <c r="C137" s="2388"/>
      <c r="D137" s="2388"/>
      <c r="E137" s="2388"/>
      <c r="F137" s="2388"/>
      <c r="G137" s="2388"/>
      <c r="H137" s="2388"/>
      <c r="I137" s="2388"/>
      <c r="J137" s="2388"/>
      <c r="K137" s="2389"/>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3.5" thickBot="1">
      <c r="A139" s="1787"/>
      <c r="B139" s="1367"/>
      <c r="C139" s="1791"/>
      <c r="D139" s="1367"/>
      <c r="E139" s="1733" t="s">
        <v>1591</v>
      </c>
      <c r="F139" s="1733" t="s">
        <v>1586</v>
      </c>
      <c r="G139" s="1733" t="s">
        <v>1587</v>
      </c>
      <c r="H139" s="1734" t="s">
        <v>1588</v>
      </c>
      <c r="I139" s="1735"/>
      <c r="J139" s="1736"/>
      <c r="K139" s="1848"/>
      <c r="L139" s="1477"/>
      <c r="M139" s="1477"/>
      <c r="N139" s="1477"/>
      <c r="O139" s="1744"/>
      <c r="P139" s="1744"/>
      <c r="Q139" s="1744"/>
      <c r="R139" s="1744"/>
      <c r="S139" s="1744"/>
      <c r="T139" s="1744"/>
      <c r="U139" s="1477"/>
      <c r="V139" s="1477"/>
      <c r="W139" s="1477"/>
      <c r="X139" s="1477"/>
    </row>
    <row r="140" spans="1:24" s="1368" customFormat="1" ht="13.5" thickBot="1">
      <c r="A140" s="1787"/>
      <c r="B140" s="1367"/>
      <c r="C140" s="1367"/>
      <c r="D140" s="1818" t="s">
        <v>1593</v>
      </c>
      <c r="E140" s="1849">
        <f>SUM(Budget!E260:F267)+SUM(Budget!E297:F304)+Budget!E294</f>
        <v>1718625</v>
      </c>
      <c r="F140" s="1375">
        <v>0.2</v>
      </c>
      <c r="G140" s="1901">
        <f>E140/Budget!E314</f>
        <v>0.15377914858092348</v>
      </c>
      <c r="H140" s="2411" t="str">
        <f t="shared" ref="H140" si="10">IF(G140&lt;=F140,"Application Meets the Requirement", "Application Does Not Meet the Requirement")</f>
        <v>Application Meets the Requirement</v>
      </c>
      <c r="I140" s="2412"/>
      <c r="J140" s="2413"/>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387" t="s">
        <v>1728</v>
      </c>
      <c r="B142" s="2388"/>
      <c r="C142" s="2388"/>
      <c r="D142" s="2388"/>
      <c r="E142" s="2388"/>
      <c r="F142" s="2388"/>
      <c r="G142" s="2388"/>
      <c r="H142" s="2388"/>
      <c r="I142" s="2388"/>
      <c r="J142" s="2388"/>
      <c r="K142" s="2389"/>
      <c r="L142" s="1477"/>
      <c r="M142" s="1477"/>
      <c r="N142" s="1477"/>
      <c r="O142" s="1744"/>
      <c r="P142" s="1744"/>
      <c r="Q142" s="1744"/>
      <c r="R142" s="1744"/>
      <c r="S142" s="1744"/>
      <c r="T142" s="1744"/>
      <c r="U142" s="1477"/>
      <c r="V142" s="1477"/>
      <c r="W142" s="1477"/>
      <c r="X142" s="1477"/>
    </row>
    <row r="143" spans="1:24" s="1368" customFormat="1" ht="13.5"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3.5" thickBot="1">
      <c r="A144" s="1787"/>
      <c r="B144" s="1790"/>
      <c r="C144" s="1367"/>
      <c r="D144" s="1818" t="s">
        <v>1796</v>
      </c>
      <c r="E144" s="1328">
        <f>Budget!E299</f>
        <v>1341000</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3.5" thickBot="1">
      <c r="A145" s="1787"/>
      <c r="B145" s="1790"/>
      <c r="C145" s="1367"/>
      <c r="D145" s="1818" t="s">
        <v>1797</v>
      </c>
      <c r="E145" s="1850">
        <v>0</v>
      </c>
      <c r="F145" s="1376" t="s">
        <v>100</v>
      </c>
      <c r="G145" s="1731" t="s">
        <v>1700</v>
      </c>
      <c r="H145" s="1369" t="s">
        <v>1588</v>
      </c>
      <c r="I145" s="1370"/>
      <c r="J145" s="1371"/>
      <c r="K145" s="1848"/>
      <c r="L145" s="1477"/>
      <c r="M145" s="1477"/>
      <c r="N145" s="1477"/>
      <c r="O145" s="1744"/>
      <c r="P145" s="1744"/>
      <c r="Q145" s="1744"/>
      <c r="R145" s="1744"/>
      <c r="S145" s="1744"/>
      <c r="T145" s="1744"/>
      <c r="U145" s="1477"/>
      <c r="V145" s="1477"/>
      <c r="W145" s="1477"/>
      <c r="X145" s="1477"/>
    </row>
    <row r="146" spans="1:24" s="1368" customFormat="1" ht="13.5" thickBot="1">
      <c r="A146" s="1787"/>
      <c r="B146" s="1790"/>
      <c r="C146" s="1367"/>
      <c r="D146" s="1823" t="s">
        <v>1798</v>
      </c>
      <c r="E146" s="1328">
        <f>SUM(E144:E145)</f>
        <v>1341000</v>
      </c>
      <c r="F146" s="1374" t="e">
        <f>Budget!#REF!</f>
        <v>#REF!</v>
      </c>
      <c r="G146" s="1374" t="e">
        <f>F146-E146</f>
        <v>#REF!</v>
      </c>
      <c r="H146" s="2411" t="e">
        <f>IF(E146&lt;=F146,"Application Meets the Requirement", "Application Does Not Meet the Requirement")</f>
        <v>#REF!</v>
      </c>
      <c r="I146" s="2412"/>
      <c r="J146" s="2413"/>
      <c r="K146" s="1848"/>
      <c r="L146" s="1477"/>
      <c r="M146" s="1477"/>
      <c r="N146" s="1477"/>
      <c r="O146" s="1744"/>
      <c r="P146" s="1744"/>
      <c r="Q146" s="1744"/>
      <c r="R146" s="1744"/>
      <c r="S146" s="1744"/>
      <c r="T146" s="1744"/>
      <c r="U146" s="1477"/>
      <c r="V146" s="1477"/>
      <c r="W146" s="1477"/>
      <c r="X146" s="1477"/>
    </row>
    <row r="147" spans="1:24" s="1368" customFormat="1" ht="13.5"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3.5" thickBot="1">
      <c r="A148" s="1787"/>
      <c r="B148" s="1790"/>
      <c r="C148" s="1367"/>
      <c r="D148" s="1823" t="s">
        <v>1714</v>
      </c>
      <c r="E148" s="1328">
        <f>Budget!G221</f>
        <v>237884</v>
      </c>
      <c r="F148" s="2440" t="str">
        <f>IF(E148&gt;E149,"Deferred Fee Exceeds Cash Flow","Deferred Fee Meets the Requirement")</f>
        <v>Deferred Fee Meets the Requirement</v>
      </c>
      <c r="G148" s="2441"/>
      <c r="H148" s="2442"/>
      <c r="I148" s="1377"/>
      <c r="J148" s="1377"/>
      <c r="K148" s="1848"/>
      <c r="L148" s="1477" t="s">
        <v>1716</v>
      </c>
      <c r="M148" s="1477"/>
      <c r="N148" s="1477"/>
      <c r="O148" s="1744"/>
      <c r="P148" s="1744"/>
      <c r="Q148" s="1744"/>
      <c r="R148" s="1744"/>
      <c r="S148" s="1744"/>
      <c r="T148" s="1744"/>
      <c r="U148" s="1477"/>
      <c r="V148" s="1477"/>
      <c r="W148" s="1477"/>
      <c r="X148" s="1477"/>
    </row>
    <row r="149" spans="1:24" s="1368" customFormat="1" ht="13.5" thickBot="1">
      <c r="A149" s="1787"/>
      <c r="B149" s="1790"/>
      <c r="C149" s="1367"/>
      <c r="D149" s="1823" t="s">
        <v>1715</v>
      </c>
      <c r="E149" s="1328">
        <f>SUM('Cash Flow Evaluation'!D76:R76)</f>
        <v>354203.92522819195</v>
      </c>
      <c r="F149" s="2432" t="str">
        <f>IF(E148&gt;E149,"Basis Reduction May Be required","  ")</f>
        <v xml:space="preserve">  </v>
      </c>
      <c r="G149" s="2433"/>
      <c r="H149" s="2434"/>
      <c r="I149" s="1377"/>
      <c r="J149" s="1377"/>
      <c r="K149" s="1848"/>
      <c r="L149" s="1477" t="s">
        <v>1717</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387" t="s">
        <v>1615</v>
      </c>
      <c r="B151" s="2388"/>
      <c r="C151" s="2388"/>
      <c r="D151" s="2388"/>
      <c r="E151" s="2388"/>
      <c r="F151" s="2388"/>
      <c r="G151" s="2388"/>
      <c r="H151" s="2388"/>
      <c r="I151" s="2388"/>
      <c r="J151" s="2388"/>
      <c r="K151" s="2389"/>
      <c r="L151" s="1477"/>
      <c r="M151" s="1477"/>
      <c r="N151" s="1477"/>
      <c r="O151" s="1744"/>
      <c r="P151" s="1744"/>
      <c r="Q151" s="1744"/>
      <c r="R151" s="1744"/>
      <c r="S151" s="1744"/>
      <c r="T151" s="1744"/>
      <c r="U151" s="1477"/>
      <c r="V151" s="1477"/>
      <c r="W151" s="1477"/>
      <c r="X151" s="1477"/>
    </row>
    <row r="152" spans="1:24" s="1368" customFormat="1" ht="13.5"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390"/>
      <c r="C153" s="2391"/>
      <c r="D153" s="2391"/>
      <c r="E153" s="2391"/>
      <c r="F153" s="2391"/>
      <c r="G153" s="2391"/>
      <c r="H153" s="2391"/>
      <c r="I153" s="2391"/>
      <c r="J153" s="2392"/>
      <c r="K153" s="1769"/>
      <c r="L153" s="1477" t="e">
        <f>F146</f>
        <v>#REF!</v>
      </c>
      <c r="M153" s="1477"/>
      <c r="N153" s="1477"/>
      <c r="O153" s="1744"/>
      <c r="P153" s="1744"/>
      <c r="Q153" s="1744"/>
      <c r="R153" s="1744"/>
      <c r="S153" s="1744"/>
      <c r="T153" s="1744"/>
      <c r="U153" s="1477"/>
      <c r="V153" s="1477"/>
      <c r="W153" s="1477"/>
      <c r="X153" s="1477"/>
    </row>
    <row r="154" spans="1:24" s="1368" customFormat="1">
      <c r="A154" s="1767"/>
      <c r="B154" s="2393"/>
      <c r="C154" s="2394"/>
      <c r="D154" s="2394"/>
      <c r="E154" s="2394"/>
      <c r="F154" s="2394"/>
      <c r="G154" s="2394"/>
      <c r="H154" s="2394"/>
      <c r="I154" s="2394"/>
      <c r="J154" s="2395"/>
      <c r="K154" s="1769"/>
      <c r="L154" s="1477"/>
      <c r="M154" s="1477"/>
      <c r="N154" s="1477"/>
      <c r="O154" s="1744"/>
      <c r="P154" s="1744"/>
      <c r="Q154" s="1744"/>
      <c r="R154" s="1744"/>
      <c r="S154" s="1744"/>
      <c r="T154" s="1744"/>
      <c r="U154" s="1477"/>
      <c r="V154" s="1477"/>
      <c r="W154" s="1477"/>
      <c r="X154" s="1477"/>
    </row>
    <row r="155" spans="1:24" s="1368" customFormat="1" ht="13.5" thickBot="1">
      <c r="A155" s="1767"/>
      <c r="B155" s="2396"/>
      <c r="C155" s="2397"/>
      <c r="D155" s="2397"/>
      <c r="E155" s="2397"/>
      <c r="F155" s="2397"/>
      <c r="G155" s="2397"/>
      <c r="H155" s="2397"/>
      <c r="I155" s="2397"/>
      <c r="J155" s="2398"/>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99" t="s">
        <v>1729</v>
      </c>
      <c r="B157" s="2400"/>
      <c r="C157" s="2400"/>
      <c r="D157" s="2400"/>
      <c r="E157" s="2400"/>
      <c r="F157" s="2400"/>
      <c r="G157" s="2400"/>
      <c r="H157" s="2400"/>
      <c r="I157" s="2400"/>
      <c r="J157" s="2400"/>
      <c r="K157" s="2401"/>
      <c r="L157" s="1477"/>
      <c r="M157" s="1477"/>
      <c r="N157" s="1477"/>
      <c r="O157" s="1744"/>
      <c r="P157" s="1744"/>
      <c r="Q157" s="1744"/>
      <c r="R157" s="1744"/>
      <c r="S157" s="1744"/>
      <c r="T157" s="1744"/>
      <c r="U157" s="1477"/>
      <c r="V157" s="1477"/>
      <c r="W157" s="1477"/>
      <c r="X157" s="1477"/>
    </row>
    <row r="158" spans="1:24" s="1368" customFormat="1" ht="33.75" customHeight="1">
      <c r="A158" s="2435" t="s">
        <v>1595</v>
      </c>
      <c r="B158" s="2436"/>
      <c r="C158" s="2436"/>
      <c r="D158" s="2436"/>
      <c r="E158" s="2436"/>
      <c r="F158" s="2436"/>
      <c r="G158" s="2436"/>
      <c r="H158" s="2436"/>
      <c r="I158" s="2436"/>
      <c r="J158" s="2436"/>
      <c r="K158" s="2437"/>
      <c r="L158" s="1477"/>
      <c r="M158" s="1477"/>
      <c r="N158" s="1477"/>
      <c r="O158" s="1477"/>
      <c r="P158" s="1477"/>
      <c r="Q158" s="1477"/>
      <c r="R158" s="1477"/>
      <c r="S158" s="1477"/>
      <c r="T158" s="1477"/>
      <c r="U158" s="1477"/>
      <c r="V158" s="1477"/>
      <c r="W158" s="1477"/>
      <c r="X158" s="1477"/>
    </row>
    <row r="159" spans="1:24" s="1368" customFormat="1" ht="51.75" thickBot="1">
      <c r="A159" s="2438"/>
      <c r="B159" s="2439"/>
      <c r="C159" s="2439"/>
      <c r="D159" s="2439"/>
      <c r="E159" s="1813" t="s">
        <v>1596</v>
      </c>
      <c r="F159" s="1813" t="s">
        <v>1923</v>
      </c>
      <c r="G159" s="1817" t="s">
        <v>1922</v>
      </c>
      <c r="H159" s="1817" t="s">
        <v>1597</v>
      </c>
      <c r="I159" s="1816"/>
      <c r="J159" s="1813"/>
      <c r="K159" s="1852"/>
      <c r="L159" s="1477"/>
      <c r="M159" s="1477"/>
      <c r="N159" s="1477"/>
      <c r="O159" s="1477"/>
      <c r="P159" s="1477"/>
      <c r="Q159" s="1477"/>
      <c r="R159" s="1477"/>
      <c r="S159" s="1477"/>
      <c r="T159" s="1477"/>
      <c r="U159" s="1477"/>
      <c r="V159" s="1477"/>
      <c r="W159" s="1477"/>
      <c r="X159" s="1477"/>
    </row>
    <row r="160" spans="1:24" s="1368" customFormat="1" ht="13.5" thickBot="1">
      <c r="A160" s="2426" t="s">
        <v>1437</v>
      </c>
      <c r="B160" s="2427"/>
      <c r="C160" s="2427"/>
      <c r="D160" s="2428"/>
      <c r="E160" s="1332">
        <f>Budget!H94</f>
        <v>1176.5333333333333</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3.5" thickBot="1">
      <c r="A161" s="2426" t="s">
        <v>787</v>
      </c>
      <c r="B161" s="2427"/>
      <c r="C161" s="2427"/>
      <c r="D161" s="2428"/>
      <c r="E161" s="1332">
        <f>Budget!H106</f>
        <v>828.33333333333337</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3.5" thickBot="1">
      <c r="A162" s="2426" t="s">
        <v>1332</v>
      </c>
      <c r="B162" s="2427"/>
      <c r="C162" s="2427"/>
      <c r="D162" s="2428"/>
      <c r="E162" s="1332">
        <f>Budget!H127</f>
        <v>1314.5333333333333</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3.5" thickBot="1">
      <c r="A163" s="2426" t="s">
        <v>16</v>
      </c>
      <c r="B163" s="2427"/>
      <c r="C163" s="2427"/>
      <c r="D163" s="2428"/>
      <c r="E163" s="1332">
        <f>Budget!H141</f>
        <v>1068.9000000000001</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3.5" thickBot="1">
      <c r="A164" s="2426" t="s">
        <v>1221</v>
      </c>
      <c r="B164" s="2427"/>
      <c r="C164" s="2427"/>
      <c r="D164" s="2428"/>
      <c r="E164" s="1332">
        <f>Budget!H148</f>
        <v>350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3.5" thickBot="1">
      <c r="A165" s="2429" t="s">
        <v>123</v>
      </c>
      <c r="B165" s="2430"/>
      <c r="C165" s="2430"/>
      <c r="D165" s="2431"/>
      <c r="E165" s="1347">
        <f>SUM(E160:E164)</f>
        <v>4738.3</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3.5" thickBot="1">
      <c r="A167" s="2387" t="s">
        <v>1730</v>
      </c>
      <c r="B167" s="2388"/>
      <c r="C167" s="2388"/>
      <c r="D167" s="2388"/>
      <c r="E167" s="2388"/>
      <c r="F167" s="2388"/>
      <c r="G167" s="2388"/>
      <c r="H167" s="2388"/>
      <c r="I167" s="2388"/>
      <c r="J167" s="2388"/>
      <c r="K167" s="2389"/>
      <c r="L167" s="1751" t="s">
        <v>1718</v>
      </c>
      <c r="M167" s="1744"/>
      <c r="N167" s="1744"/>
      <c r="O167" s="1744"/>
      <c r="P167" s="1744"/>
      <c r="Q167" s="1744"/>
      <c r="R167" s="1744"/>
      <c r="S167" s="1744"/>
      <c r="T167" s="1744"/>
      <c r="U167" s="1477"/>
      <c r="V167" s="1477"/>
      <c r="W167" s="1477"/>
      <c r="X167" s="1477"/>
    </row>
    <row r="168" spans="1:24" s="1368" customFormat="1" ht="13.5" thickBot="1">
      <c r="A168" s="1859"/>
      <c r="B168" s="1367"/>
      <c r="C168" s="1823" t="s">
        <v>1598</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1719</v>
      </c>
      <c r="M168" s="1744"/>
      <c r="N168" s="1744"/>
      <c r="O168" s="1744"/>
      <c r="P168" s="1744"/>
      <c r="Q168" s="1744"/>
      <c r="R168" s="1744"/>
      <c r="S168" s="1744"/>
      <c r="T168" s="1744"/>
      <c r="U168" s="1477"/>
      <c r="V168" s="1477"/>
      <c r="W168" s="1477"/>
      <c r="X168" s="1477"/>
    </row>
    <row r="169" spans="1:24" s="1368" customFormat="1" ht="13.5" thickBot="1">
      <c r="A169" s="1859"/>
      <c r="B169" s="1367"/>
      <c r="C169" s="1823" t="s">
        <v>1599</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1720</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1721</v>
      </c>
      <c r="M170" s="1744"/>
      <c r="N170" s="1744"/>
      <c r="O170" s="1744"/>
      <c r="P170" s="1744"/>
      <c r="Q170" s="1744"/>
      <c r="R170" s="1744"/>
      <c r="S170" s="1744"/>
      <c r="T170" s="1744"/>
      <c r="U170" s="1477"/>
      <c r="V170" s="1477"/>
      <c r="W170" s="1477"/>
      <c r="X170" s="1477"/>
    </row>
    <row r="171" spans="1:24" s="1368" customFormat="1">
      <c r="A171" s="2387" t="s">
        <v>1731</v>
      </c>
      <c r="B171" s="2388"/>
      <c r="C171" s="2388"/>
      <c r="D171" s="2388"/>
      <c r="E171" s="2388"/>
      <c r="F171" s="2388"/>
      <c r="G171" s="2388"/>
      <c r="H171" s="2388"/>
      <c r="I171" s="2388"/>
      <c r="J171" s="2388"/>
      <c r="K171" s="2389"/>
      <c r="L171" s="1751"/>
      <c r="M171" s="1744"/>
      <c r="N171" s="1744"/>
      <c r="O171" s="1744"/>
      <c r="P171" s="1744"/>
      <c r="Q171" s="1744"/>
      <c r="R171" s="1744"/>
      <c r="S171" s="1744"/>
      <c r="T171" s="1744"/>
      <c r="U171" s="1477"/>
      <c r="V171" s="1477"/>
      <c r="W171" s="1477"/>
      <c r="X171" s="1477"/>
    </row>
    <row r="172" spans="1:24" s="1368" customFormat="1" ht="45" customHeight="1">
      <c r="A172" s="2420" t="s">
        <v>1848</v>
      </c>
      <c r="B172" s="2421"/>
      <c r="C172" s="2421"/>
      <c r="D172" s="2421"/>
      <c r="E172" s="2421"/>
      <c r="F172" s="2421"/>
      <c r="G172" s="2421"/>
      <c r="H172" s="2421"/>
      <c r="I172" s="2421"/>
      <c r="J172" s="2421"/>
      <c r="K172" s="2422"/>
      <c r="L172" s="1751"/>
      <c r="M172" s="1744"/>
      <c r="N172" s="1744"/>
      <c r="O172" s="1744"/>
      <c r="P172" s="1744"/>
      <c r="Q172" s="1744"/>
      <c r="R172" s="1744"/>
      <c r="S172" s="1744"/>
      <c r="T172" s="1744"/>
      <c r="U172" s="1477"/>
      <c r="V172" s="1477"/>
      <c r="W172" s="1477"/>
      <c r="X172" s="1477"/>
    </row>
    <row r="173" spans="1:24" s="1368" customFormat="1">
      <c r="A173" s="2387" t="s">
        <v>1732</v>
      </c>
      <c r="B173" s="2388"/>
      <c r="C173" s="2388"/>
      <c r="D173" s="2388"/>
      <c r="E173" s="2388"/>
      <c r="F173" s="2388"/>
      <c r="G173" s="2388"/>
      <c r="H173" s="2388"/>
      <c r="I173" s="2388"/>
      <c r="J173" s="2388"/>
      <c r="K173" s="2389"/>
      <c r="L173" s="1751"/>
      <c r="M173" s="1744"/>
      <c r="N173" s="1744"/>
      <c r="O173" s="1744"/>
      <c r="P173" s="1744"/>
      <c r="Q173" s="1744"/>
      <c r="R173" s="1744"/>
      <c r="S173" s="1744"/>
      <c r="T173" s="1744"/>
      <c r="U173" s="1477"/>
      <c r="V173" s="1477"/>
      <c r="W173" s="1477"/>
      <c r="X173" s="1477"/>
    </row>
    <row r="174" spans="1:24" s="1368" customFormat="1" ht="18" customHeight="1">
      <c r="A174" s="2423" t="s">
        <v>1600</v>
      </c>
      <c r="B174" s="2424"/>
      <c r="C174" s="2424"/>
      <c r="D174" s="2424"/>
      <c r="E174" s="2424"/>
      <c r="F174" s="2424"/>
      <c r="G174" s="2424"/>
      <c r="H174" s="2424"/>
      <c r="I174" s="2424"/>
      <c r="J174" s="2424"/>
      <c r="K174" s="2425"/>
      <c r="L174" s="1751"/>
      <c r="M174" s="1744"/>
      <c r="N174" s="1744"/>
      <c r="O174" s="1744"/>
      <c r="P174" s="1744"/>
      <c r="Q174" s="1744"/>
      <c r="R174" s="1744"/>
      <c r="S174" s="1744"/>
      <c r="T174" s="1744"/>
      <c r="U174" s="1477"/>
      <c r="V174" s="1477"/>
      <c r="W174" s="1477"/>
      <c r="X174" s="1477"/>
    </row>
    <row r="175" spans="1:24" s="1368" customFormat="1">
      <c r="A175" s="2387" t="s">
        <v>1733</v>
      </c>
      <c r="B175" s="2388"/>
      <c r="C175" s="2388"/>
      <c r="D175" s="2388"/>
      <c r="E175" s="2388"/>
      <c r="F175" s="2388"/>
      <c r="G175" s="2388"/>
      <c r="H175" s="2388"/>
      <c r="I175" s="2388"/>
      <c r="J175" s="2388"/>
      <c r="K175" s="2389"/>
      <c r="L175" s="1751"/>
      <c r="M175" s="1744"/>
      <c r="N175" s="1744"/>
      <c r="O175" s="1744"/>
      <c r="P175" s="1744"/>
      <c r="Q175" s="1744"/>
      <c r="R175" s="1744"/>
      <c r="S175" s="1744"/>
      <c r="T175" s="1744"/>
      <c r="U175" s="1477"/>
      <c r="V175" s="1477"/>
      <c r="W175" s="1477"/>
      <c r="X175" s="1477"/>
    </row>
    <row r="176" spans="1:24" s="1368" customFormat="1" ht="28.5" customHeight="1">
      <c r="A176" s="2417" t="s">
        <v>1601</v>
      </c>
      <c r="B176" s="2418"/>
      <c r="C176" s="2418"/>
      <c r="D176" s="2418"/>
      <c r="E176" s="2418"/>
      <c r="F176" s="2418"/>
      <c r="G176" s="2418"/>
      <c r="H176" s="2418"/>
      <c r="I176" s="2418"/>
      <c r="J176" s="2418"/>
      <c r="K176" s="2419"/>
      <c r="L176" s="1477"/>
      <c r="M176" s="1477"/>
      <c r="N176" s="1477"/>
      <c r="O176" s="1477"/>
      <c r="P176" s="1477"/>
      <c r="Q176" s="1477"/>
      <c r="R176" s="1477"/>
      <c r="S176" s="1477"/>
      <c r="T176" s="1477"/>
      <c r="U176" s="1477"/>
      <c r="V176" s="1477"/>
      <c r="W176" s="1477"/>
      <c r="X176" s="1477"/>
    </row>
    <row r="177" spans="1:24" s="1368" customFormat="1" ht="13.5"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3.5" thickBot="1">
      <c r="A178" s="1787"/>
      <c r="B178" s="1790"/>
      <c r="C178" s="1791"/>
      <c r="D178" s="1367"/>
      <c r="E178" s="1818" t="s">
        <v>1602</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87" t="s">
        <v>1734</v>
      </c>
      <c r="B180" s="2388"/>
      <c r="C180" s="2388"/>
      <c r="D180" s="2388"/>
      <c r="E180" s="2388"/>
      <c r="F180" s="2388"/>
      <c r="G180" s="2388"/>
      <c r="H180" s="2388"/>
      <c r="I180" s="2388"/>
      <c r="J180" s="2388"/>
      <c r="K180" s="2389"/>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1603</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1723</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1724</v>
      </c>
      <c r="M183" s="1744"/>
      <c r="N183" s="1744"/>
      <c r="O183" s="1744"/>
      <c r="P183" s="1744"/>
      <c r="Q183" s="1744"/>
      <c r="R183" s="1744"/>
      <c r="S183" s="1744"/>
      <c r="T183" s="1744"/>
      <c r="U183" s="1874"/>
      <c r="V183" s="1874"/>
      <c r="W183" s="1874"/>
      <c r="X183" s="1874"/>
    </row>
    <row r="184" spans="1:24">
      <c r="A184" s="2387" t="s">
        <v>1735</v>
      </c>
      <c r="B184" s="2388"/>
      <c r="C184" s="2388"/>
      <c r="D184" s="2388"/>
      <c r="E184" s="2388"/>
      <c r="F184" s="2388"/>
      <c r="G184" s="2388"/>
      <c r="H184" s="2388"/>
      <c r="I184" s="2388"/>
      <c r="J184" s="2388"/>
      <c r="K184" s="2389"/>
      <c r="L184" s="1744"/>
      <c r="M184" s="1744"/>
      <c r="N184" s="1744"/>
      <c r="O184" s="1744"/>
      <c r="P184" s="1744"/>
      <c r="Q184" s="1744"/>
      <c r="R184" s="1744"/>
      <c r="S184" s="1744"/>
      <c r="T184" s="1744"/>
      <c r="U184" s="1874"/>
      <c r="V184" s="1874"/>
      <c r="W184" s="1874"/>
      <c r="X184" s="1874"/>
    </row>
    <row r="185" spans="1:24">
      <c r="A185" s="2414" t="s">
        <v>1604</v>
      </c>
      <c r="B185" s="2415"/>
      <c r="C185" s="2415"/>
      <c r="D185" s="2415"/>
      <c r="E185" s="2415"/>
      <c r="F185" s="2415"/>
      <c r="G185" s="2415"/>
      <c r="H185" s="2415"/>
      <c r="I185" s="2415"/>
      <c r="J185" s="2415"/>
      <c r="K185" s="2416"/>
      <c r="L185" s="1744"/>
      <c r="M185" s="1744"/>
      <c r="N185" s="1744"/>
      <c r="O185" s="1744"/>
      <c r="P185" s="1744"/>
      <c r="Q185" s="1744"/>
      <c r="R185" s="1744"/>
      <c r="S185" s="1744"/>
      <c r="T185" s="1744"/>
      <c r="U185" s="1874"/>
      <c r="V185" s="1874"/>
      <c r="W185" s="1874"/>
      <c r="X185" s="1874"/>
    </row>
    <row r="186" spans="1:24">
      <c r="A186" s="2387" t="s">
        <v>1736</v>
      </c>
      <c r="B186" s="2388"/>
      <c r="C186" s="2388"/>
      <c r="D186" s="2388"/>
      <c r="E186" s="2388"/>
      <c r="F186" s="2388"/>
      <c r="G186" s="2388"/>
      <c r="H186" s="2388"/>
      <c r="I186" s="2388"/>
      <c r="J186" s="2388"/>
      <c r="K186" s="2389"/>
      <c r="L186" s="1744"/>
      <c r="M186" s="1744"/>
      <c r="N186" s="1744"/>
      <c r="O186" s="1744"/>
      <c r="P186" s="1744"/>
      <c r="Q186" s="1744"/>
      <c r="R186" s="1744"/>
      <c r="S186" s="1744"/>
      <c r="T186" s="1744"/>
      <c r="U186" s="1874"/>
      <c r="V186" s="1874"/>
      <c r="W186" s="1874"/>
      <c r="X186" s="1874"/>
    </row>
    <row r="187" spans="1:24" ht="55.5" customHeight="1">
      <c r="A187" s="2414" t="s">
        <v>1605</v>
      </c>
      <c r="B187" s="2415"/>
      <c r="C187" s="2415"/>
      <c r="D187" s="2415"/>
      <c r="E187" s="2415"/>
      <c r="F187" s="2415"/>
      <c r="G187" s="2415"/>
      <c r="H187" s="2415"/>
      <c r="I187" s="2415"/>
      <c r="J187" s="2415"/>
      <c r="K187" s="2416"/>
      <c r="L187" s="1744"/>
      <c r="M187" s="1744"/>
      <c r="N187" s="1744"/>
      <c r="O187" s="1744"/>
      <c r="P187" s="1744"/>
      <c r="Q187" s="1744"/>
      <c r="R187" s="1744"/>
      <c r="S187" s="1744"/>
      <c r="T187" s="1744"/>
      <c r="U187" s="1874"/>
      <c r="V187" s="1874"/>
      <c r="W187" s="1874"/>
      <c r="X187" s="1874"/>
    </row>
    <row r="188" spans="1:24">
      <c r="A188" s="2387" t="s">
        <v>1737</v>
      </c>
      <c r="B188" s="2388"/>
      <c r="C188" s="2388"/>
      <c r="D188" s="2388"/>
      <c r="E188" s="2388"/>
      <c r="F188" s="2388"/>
      <c r="G188" s="2388"/>
      <c r="H188" s="2388"/>
      <c r="I188" s="2388"/>
      <c r="J188" s="2388"/>
      <c r="K188" s="2389"/>
      <c r="L188" s="1751"/>
      <c r="M188" s="1751"/>
      <c r="N188" s="1751"/>
      <c r="O188" s="1751"/>
      <c r="P188" s="1751"/>
      <c r="Q188" s="1751"/>
      <c r="R188" s="1751"/>
      <c r="S188" s="1751"/>
      <c r="T188" s="1751"/>
      <c r="U188" s="1875"/>
      <c r="V188" s="1875"/>
      <c r="W188" s="1875"/>
      <c r="X188" s="1874"/>
    </row>
    <row r="189" spans="1:24" ht="13.5" thickBot="1">
      <c r="A189" s="1331"/>
      <c r="B189" s="1322" t="s">
        <v>1606</v>
      </c>
      <c r="C189" s="1322"/>
      <c r="D189" s="1322"/>
      <c r="E189" s="1380" t="s">
        <v>1607</v>
      </c>
      <c r="F189" s="1380" t="s">
        <v>1608</v>
      </c>
      <c r="G189" s="1380" t="s">
        <v>1609</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1610</v>
      </c>
      <c r="E190" s="1383">
        <f>'Cash Flow Evaluation'!D78</f>
        <v>1.6096623615921242</v>
      </c>
      <c r="F190" s="1383">
        <f>MIN('Cash Flow Evaluation'!D78:R78)</f>
        <v>1.1523334528105942</v>
      </c>
      <c r="G190" s="1383">
        <f>AVERAGE('Cash Flow Evaluation'!D78:R78)</f>
        <v>1.4178888388784532</v>
      </c>
      <c r="H190" s="2411" t="str">
        <f>IF(AND(E190&gt;=1.2,F190&gt;=1,G190&gt;=1,G190&lt;=1.5),"Application Meets the Requirement","Application Does Not Meet the Requirement")</f>
        <v>Application Meets the Requirement</v>
      </c>
      <c r="I190" s="2412"/>
      <c r="J190" s="2413"/>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1611</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1612</v>
      </c>
      <c r="E193" s="1383">
        <f>'Cash Flow Evaluation'!D87</f>
        <v>0</v>
      </c>
      <c r="F193" s="1383">
        <f>MIN('Cash Flow Evaluation'!D87:R87)</f>
        <v>0</v>
      </c>
      <c r="G193" s="1383">
        <f>AVERAGE('Cash Flow Evaluation'!D87:R87)</f>
        <v>0</v>
      </c>
      <c r="H193" s="2411" t="str">
        <f>IF(AND(F193&gt;=1,G193&gt;=1,G193&lt;=1.5),"Application Meets the Requirement","Application Does Not Meet the Requirement")</f>
        <v>Application Does Not Meet the Requirement</v>
      </c>
      <c r="I193" s="2412"/>
      <c r="J193" s="2413"/>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1613</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87" t="s">
        <v>1738</v>
      </c>
      <c r="B196" s="2388"/>
      <c r="C196" s="2388"/>
      <c r="D196" s="2388"/>
      <c r="E196" s="2388"/>
      <c r="F196" s="2388"/>
      <c r="G196" s="2388"/>
      <c r="H196" s="2388"/>
      <c r="I196" s="2388"/>
      <c r="J196" s="2388"/>
      <c r="K196" s="2389"/>
      <c r="L196" s="1751"/>
      <c r="M196" s="1751"/>
      <c r="N196" s="1751"/>
      <c r="O196" s="1751"/>
      <c r="P196" s="1751"/>
      <c r="Q196" s="1751"/>
      <c r="R196" s="1751"/>
      <c r="S196" s="1751"/>
      <c r="T196" s="1751"/>
      <c r="U196" s="1875"/>
      <c r="V196" s="1875"/>
      <c r="W196" s="1875"/>
      <c r="X196" s="1874"/>
    </row>
    <row r="197" spans="1:24">
      <c r="A197" s="2414" t="s">
        <v>1614</v>
      </c>
      <c r="B197" s="2415"/>
      <c r="C197" s="2415"/>
      <c r="D197" s="2415"/>
      <c r="E197" s="2415"/>
      <c r="F197" s="2415"/>
      <c r="G197" s="2415"/>
      <c r="H197" s="2415"/>
      <c r="I197" s="2415"/>
      <c r="J197" s="2415"/>
      <c r="K197" s="2416"/>
      <c r="L197" s="1751"/>
      <c r="M197" s="1751"/>
      <c r="N197" s="1751"/>
      <c r="O197" s="1751"/>
      <c r="P197" s="1751"/>
      <c r="Q197" s="1751"/>
      <c r="R197" s="1751"/>
      <c r="S197" s="1751"/>
      <c r="T197" s="1751"/>
      <c r="U197" s="1875"/>
      <c r="V197" s="1875"/>
      <c r="W197" s="1875"/>
      <c r="X197" s="1874"/>
    </row>
    <row r="198" spans="1:24">
      <c r="A198" s="2387" t="s">
        <v>1739</v>
      </c>
      <c r="B198" s="2388"/>
      <c r="C198" s="2388"/>
      <c r="D198" s="2388"/>
      <c r="E198" s="2388"/>
      <c r="F198" s="2388"/>
      <c r="G198" s="2388"/>
      <c r="H198" s="2388"/>
      <c r="I198" s="2388"/>
      <c r="J198" s="2388"/>
      <c r="K198" s="2389"/>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390"/>
      <c r="C200" s="2391"/>
      <c r="D200" s="2391"/>
      <c r="E200" s="2391"/>
      <c r="F200" s="2391"/>
      <c r="G200" s="2391"/>
      <c r="H200" s="2391"/>
      <c r="I200" s="2391"/>
      <c r="J200" s="2392"/>
      <c r="K200" s="1769"/>
      <c r="L200" s="1477"/>
      <c r="M200" s="1477"/>
      <c r="N200" s="1477"/>
      <c r="O200" s="1744"/>
      <c r="P200" s="1744"/>
      <c r="Q200" s="1744"/>
      <c r="R200" s="1744"/>
      <c r="S200" s="1744"/>
      <c r="T200" s="1744"/>
      <c r="U200" s="1477"/>
      <c r="V200" s="1477"/>
      <c r="W200" s="1477"/>
      <c r="X200" s="1477"/>
    </row>
    <row r="201" spans="1:24" s="1368" customFormat="1">
      <c r="A201" s="1767"/>
      <c r="B201" s="2393"/>
      <c r="C201" s="2394"/>
      <c r="D201" s="2394"/>
      <c r="E201" s="2394"/>
      <c r="F201" s="2394"/>
      <c r="G201" s="2394"/>
      <c r="H201" s="2394"/>
      <c r="I201" s="2394"/>
      <c r="J201" s="2395"/>
      <c r="K201" s="1769"/>
      <c r="L201" s="1477"/>
      <c r="M201" s="1477"/>
      <c r="N201" s="1477"/>
      <c r="O201" s="1744"/>
      <c r="P201" s="1744"/>
      <c r="Q201" s="1744"/>
      <c r="R201" s="1744"/>
      <c r="S201" s="1744"/>
      <c r="T201" s="1744"/>
      <c r="U201" s="1477"/>
      <c r="V201" s="1477"/>
      <c r="W201" s="1477"/>
      <c r="X201" s="1477"/>
    </row>
    <row r="202" spans="1:24" s="1368" customFormat="1">
      <c r="A202" s="1767"/>
      <c r="B202" s="2393"/>
      <c r="C202" s="2394"/>
      <c r="D202" s="2394"/>
      <c r="E202" s="2394"/>
      <c r="F202" s="2394"/>
      <c r="G202" s="2394"/>
      <c r="H202" s="2394"/>
      <c r="I202" s="2394"/>
      <c r="J202" s="2395"/>
      <c r="K202" s="1769"/>
      <c r="L202" s="1477"/>
      <c r="M202" s="1477"/>
      <c r="N202" s="1477"/>
      <c r="O202" s="1744"/>
      <c r="P202" s="1744"/>
      <c r="Q202" s="1744"/>
      <c r="R202" s="1744"/>
      <c r="S202" s="1744"/>
      <c r="T202" s="1744"/>
      <c r="U202" s="1477"/>
      <c r="V202" s="1477"/>
      <c r="W202" s="1477"/>
      <c r="X202" s="1477"/>
    </row>
    <row r="203" spans="1:24" s="1368" customFormat="1" ht="13.5" thickBot="1">
      <c r="A203" s="1767"/>
      <c r="B203" s="2396"/>
      <c r="C203" s="2397"/>
      <c r="D203" s="2397"/>
      <c r="E203" s="2397"/>
      <c r="F203" s="2397"/>
      <c r="G203" s="2397"/>
      <c r="H203" s="2397"/>
      <c r="I203" s="2397"/>
      <c r="J203" s="2398"/>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99" t="s">
        <v>1740</v>
      </c>
      <c r="B205" s="2400"/>
      <c r="C205" s="2400"/>
      <c r="D205" s="2400"/>
      <c r="E205" s="2400"/>
      <c r="F205" s="2400"/>
      <c r="G205" s="2400"/>
      <c r="H205" s="2400"/>
      <c r="I205" s="2400"/>
      <c r="J205" s="2400"/>
      <c r="K205" s="2401"/>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1616</v>
      </c>
      <c r="C207" s="1322"/>
      <c r="D207" s="2408"/>
      <c r="E207" s="2409"/>
      <c r="F207" s="2410"/>
      <c r="G207" s="1322"/>
      <c r="H207" s="1322"/>
      <c r="I207" s="1322"/>
      <c r="J207" s="1322"/>
      <c r="K207" s="1737"/>
      <c r="L207" s="1751"/>
      <c r="M207" s="1751" t="s">
        <v>1617</v>
      </c>
      <c r="N207" s="1751"/>
      <c r="O207" s="1751"/>
      <c r="P207" s="1751"/>
      <c r="Q207" s="1751"/>
      <c r="R207" s="1751"/>
      <c r="S207" s="1751"/>
      <c r="T207" s="1751"/>
      <c r="U207" s="1875"/>
      <c r="V207" s="1875"/>
      <c r="W207" s="1875"/>
      <c r="X207" s="1874"/>
    </row>
    <row r="208" spans="1:24" ht="13.5" thickBot="1">
      <c r="A208" s="1331"/>
      <c r="B208" s="1322"/>
      <c r="C208" s="1322"/>
      <c r="D208" s="1322"/>
      <c r="E208" s="1381" t="s">
        <v>1431</v>
      </c>
      <c r="F208" s="1381" t="s">
        <v>1608</v>
      </c>
      <c r="G208" s="1381" t="s">
        <v>1618</v>
      </c>
      <c r="H208" s="1322"/>
      <c r="I208" s="1322"/>
      <c r="J208" s="1322"/>
      <c r="K208" s="1737"/>
      <c r="L208" s="1751"/>
      <c r="M208" s="1751" t="s">
        <v>1619</v>
      </c>
      <c r="N208" s="1751"/>
      <c r="O208" s="1751"/>
      <c r="P208" s="1751"/>
      <c r="Q208" s="1751"/>
      <c r="R208" s="1751"/>
      <c r="S208" s="1751"/>
      <c r="T208" s="1751"/>
      <c r="U208" s="1875"/>
      <c r="V208" s="1875"/>
      <c r="W208" s="1875"/>
      <c r="X208" s="1874"/>
    </row>
    <row r="209" spans="1:24" ht="13.5" thickBot="1">
      <c r="A209" s="1331"/>
      <c r="B209" s="1322" t="s">
        <v>1620</v>
      </c>
      <c r="C209" s="1322"/>
      <c r="D209" s="1322"/>
      <c r="E209" s="1328">
        <f>Budget!E311</f>
        <v>172230</v>
      </c>
      <c r="F209" s="1328">
        <f>('Cash Flow Evaluation'!D63+'Cash Flow Evaluation'!D67+'Cash Flow Evaluation'!D69+'Cash Flow Evaluation'!D64)/3</f>
        <v>113601.62710009032</v>
      </c>
      <c r="G209" s="1328">
        <f>F209*3*0.75</f>
        <v>255603.66097520321</v>
      </c>
      <c r="H209" s="1386" t="str">
        <f>IF(AND(E209&gt;=F209,E209&lt;=G209),"Application Meets the Requirement","Application Does Not Meet the Requirement")</f>
        <v>Application Meets the Requirement</v>
      </c>
      <c r="I209" s="1387"/>
      <c r="J209" s="1388"/>
      <c r="K209" s="1737"/>
      <c r="L209" s="1751"/>
      <c r="M209" s="1751" t="s">
        <v>1621</v>
      </c>
      <c r="N209" s="1751"/>
      <c r="O209" s="1751"/>
      <c r="P209" s="1751"/>
      <c r="Q209" s="1751"/>
      <c r="R209" s="1751"/>
      <c r="S209" s="1751"/>
      <c r="T209" s="1751"/>
      <c r="U209" s="1875"/>
      <c r="V209" s="1875"/>
      <c r="W209" s="1875"/>
      <c r="X209" s="1874"/>
    </row>
    <row r="210" spans="1:24" ht="13.5" thickBot="1">
      <c r="A210" s="1331"/>
      <c r="B210" s="1322" t="s">
        <v>1622</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1438</v>
      </c>
      <c r="N210" s="1751"/>
      <c r="O210" s="1751"/>
      <c r="P210" s="1751"/>
      <c r="Q210" s="1751"/>
      <c r="R210" s="1751"/>
      <c r="S210" s="1751"/>
      <c r="T210" s="1751"/>
      <c r="U210" s="1875"/>
      <c r="V210" s="1875"/>
      <c r="W210" s="1875"/>
      <c r="X210" s="1874"/>
    </row>
    <row r="211" spans="1:24" ht="13.5" thickBot="1">
      <c r="A211" s="1331"/>
      <c r="B211" s="1322" t="s">
        <v>1623</v>
      </c>
      <c r="C211" s="1322"/>
      <c r="D211" s="1322"/>
      <c r="E211" s="1328">
        <f>'Cash Flow Evaluation'!M44</f>
        <v>350</v>
      </c>
      <c r="F211" s="1328" t="str">
        <f>IF(AND(D207=M207),250,IF(AND(D207=M208),350,IF(AND(D207=M209),300,IF(AND(D207=M210),350,IF(AND(D207=M211),400,"Error")))))</f>
        <v>Error</v>
      </c>
      <c r="G211" s="1328" t="s">
        <v>2069</v>
      </c>
      <c r="H211" s="1386" t="str">
        <f>IF(E211&gt;=F211,"Application Meets the Requirement","Application Does Not Meet the Requirement")</f>
        <v>Application Does Not Meet the Requirement</v>
      </c>
      <c r="I211" s="1387"/>
      <c r="J211" s="1388"/>
      <c r="K211" s="1737"/>
      <c r="L211" s="1751"/>
      <c r="M211" s="1751" t="s">
        <v>1624</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1625</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1743</v>
      </c>
      <c r="D214" s="1322"/>
      <c r="E214" s="1876" t="s">
        <v>1745</v>
      </c>
      <c r="F214" s="1876" t="s">
        <v>1744</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382"/>
      <c r="D215" s="2383"/>
      <c r="E215" s="1877"/>
      <c r="F215" s="2384"/>
      <c r="G215" s="2385"/>
      <c r="H215" s="2385"/>
      <c r="I215" s="2385"/>
      <c r="J215" s="2386"/>
      <c r="K215" s="1737"/>
      <c r="L215" s="1751"/>
      <c r="N215" s="1751"/>
      <c r="O215" s="1751"/>
      <c r="P215" s="1751"/>
      <c r="Q215" s="1751"/>
      <c r="R215" s="1751"/>
      <c r="S215" s="1751"/>
      <c r="T215" s="1751"/>
      <c r="U215" s="1875"/>
      <c r="V215" s="1875"/>
      <c r="W215" s="1875"/>
      <c r="X215" s="1874"/>
    </row>
    <row r="216" spans="1:24" ht="13.5" thickBot="1">
      <c r="A216" s="1331"/>
      <c r="B216" s="1322"/>
      <c r="C216" s="2382"/>
      <c r="D216" s="2383"/>
      <c r="E216" s="1877"/>
      <c r="F216" s="2384"/>
      <c r="G216" s="2385"/>
      <c r="H216" s="2385"/>
      <c r="I216" s="2385"/>
      <c r="J216" s="2386"/>
      <c r="K216" s="1737"/>
      <c r="L216" s="1751"/>
      <c r="M216" s="1477" t="s">
        <v>40</v>
      </c>
      <c r="N216" s="1477" t="s">
        <v>41</v>
      </c>
      <c r="O216" s="1751"/>
      <c r="P216" s="1751"/>
      <c r="Q216" s="1751"/>
      <c r="R216" s="1751"/>
      <c r="S216" s="1751"/>
      <c r="T216" s="1751"/>
      <c r="U216" s="1875"/>
      <c r="V216" s="1875"/>
      <c r="W216" s="1875"/>
      <c r="X216" s="1874"/>
    </row>
    <row r="217" spans="1:24" ht="13.5" thickBot="1">
      <c r="A217" s="1331"/>
      <c r="B217" s="1322"/>
      <c r="C217" s="2382"/>
      <c r="D217" s="2383"/>
      <c r="E217" s="1877"/>
      <c r="F217" s="2384"/>
      <c r="G217" s="2385"/>
      <c r="H217" s="2385"/>
      <c r="I217" s="2385"/>
      <c r="J217" s="2386"/>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87" t="s">
        <v>1741</v>
      </c>
      <c r="B219" s="2388"/>
      <c r="C219" s="2388"/>
      <c r="D219" s="2388"/>
      <c r="E219" s="2388"/>
      <c r="F219" s="2388"/>
      <c r="G219" s="2388"/>
      <c r="H219" s="2388"/>
      <c r="I219" s="2388"/>
      <c r="J219" s="2388"/>
      <c r="K219" s="2389"/>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390"/>
      <c r="C221" s="2391"/>
      <c r="D221" s="2391"/>
      <c r="E221" s="2391"/>
      <c r="F221" s="2391"/>
      <c r="G221" s="2391"/>
      <c r="H221" s="2391"/>
      <c r="I221" s="2391"/>
      <c r="J221" s="2392"/>
      <c r="K221" s="1769"/>
      <c r="L221" s="1751"/>
      <c r="M221" s="1751"/>
      <c r="N221" s="1751"/>
      <c r="O221" s="1751"/>
      <c r="P221" s="1751"/>
      <c r="Q221" s="1751"/>
      <c r="R221" s="1751"/>
      <c r="S221" s="1751"/>
      <c r="T221" s="1751"/>
      <c r="U221" s="1875"/>
      <c r="V221" s="1875"/>
      <c r="W221" s="1875"/>
      <c r="X221" s="1874"/>
    </row>
    <row r="222" spans="1:24">
      <c r="A222" s="1767"/>
      <c r="B222" s="2393"/>
      <c r="C222" s="2394"/>
      <c r="D222" s="2394"/>
      <c r="E222" s="2394"/>
      <c r="F222" s="2394"/>
      <c r="G222" s="2394"/>
      <c r="H222" s="2394"/>
      <c r="I222" s="2394"/>
      <c r="J222" s="2395"/>
      <c r="K222" s="1769"/>
      <c r="L222" s="1751"/>
      <c r="M222" s="1751"/>
      <c r="N222" s="1751"/>
      <c r="O222" s="1751"/>
      <c r="P222" s="1751"/>
      <c r="Q222" s="1751"/>
      <c r="R222" s="1751"/>
      <c r="S222" s="1751"/>
      <c r="T222" s="1751"/>
      <c r="U222" s="1875"/>
      <c r="V222" s="1875"/>
      <c r="W222" s="1875"/>
      <c r="X222" s="1874"/>
    </row>
    <row r="223" spans="1:24">
      <c r="A223" s="1767"/>
      <c r="B223" s="2393"/>
      <c r="C223" s="2394"/>
      <c r="D223" s="2394"/>
      <c r="E223" s="2394"/>
      <c r="F223" s="2394"/>
      <c r="G223" s="2394"/>
      <c r="H223" s="2394"/>
      <c r="I223" s="2394"/>
      <c r="J223" s="2395"/>
      <c r="K223" s="1769"/>
      <c r="L223" s="1751"/>
      <c r="M223" s="1751"/>
      <c r="N223" s="1751"/>
      <c r="O223" s="1751"/>
      <c r="P223" s="1751"/>
      <c r="Q223" s="1751"/>
      <c r="R223" s="1751"/>
      <c r="S223" s="1751"/>
      <c r="T223" s="1751"/>
      <c r="U223" s="1875"/>
      <c r="V223" s="1875"/>
      <c r="W223" s="1875"/>
      <c r="X223" s="1874"/>
    </row>
    <row r="224" spans="1:24" ht="13.5" thickBot="1">
      <c r="A224" s="1767"/>
      <c r="B224" s="2396"/>
      <c r="C224" s="2397"/>
      <c r="D224" s="2397"/>
      <c r="E224" s="2397"/>
      <c r="F224" s="2397"/>
      <c r="G224" s="2397"/>
      <c r="H224" s="2397"/>
      <c r="I224" s="2397"/>
      <c r="J224" s="2398"/>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99" t="s">
        <v>1439</v>
      </c>
      <c r="B226" s="2400"/>
      <c r="C226" s="2400"/>
      <c r="D226" s="2400"/>
      <c r="E226" s="2400"/>
      <c r="F226" s="2400"/>
      <c r="G226" s="2400"/>
      <c r="H226" s="2400"/>
      <c r="I226" s="2400"/>
      <c r="J226" s="2400"/>
      <c r="K226" s="2401"/>
    </row>
    <row r="227" spans="1:24">
      <c r="A227" s="2402"/>
      <c r="B227" s="2403"/>
      <c r="C227" s="2403"/>
      <c r="D227" s="2403"/>
      <c r="E227" s="2403"/>
      <c r="F227" s="2403"/>
      <c r="G227" s="2403"/>
      <c r="H227" s="2403"/>
      <c r="I227" s="2403"/>
      <c r="J227" s="2403"/>
      <c r="K227" s="2404"/>
    </row>
    <row r="228" spans="1:24">
      <c r="A228" s="2405"/>
      <c r="B228" s="2406"/>
      <c r="C228" s="2406"/>
      <c r="D228" s="2406"/>
      <c r="E228" s="2406"/>
      <c r="F228" s="2406"/>
      <c r="G228" s="2406"/>
      <c r="H228" s="2406"/>
      <c r="I228" s="2406"/>
      <c r="J228" s="2406"/>
      <c r="K228" s="2407"/>
    </row>
    <row r="229" spans="1:24" ht="14.25" customHeight="1" thickBot="1">
      <c r="A229" s="2405"/>
      <c r="B229" s="2406"/>
      <c r="C229" s="2406"/>
      <c r="D229" s="2406"/>
      <c r="E229" s="2406"/>
      <c r="F229" s="2406"/>
      <c r="G229" s="2406"/>
      <c r="H229" s="2406"/>
      <c r="I229" s="2406"/>
      <c r="J229" s="2406"/>
      <c r="K229" s="2407"/>
    </row>
    <row r="230" spans="1:24" ht="13.5" thickBot="1">
      <c r="A230" s="1831"/>
      <c r="B230" s="2369" t="s">
        <v>1439</v>
      </c>
      <c r="C230" s="2370"/>
      <c r="D230" s="2370"/>
      <c r="E230" s="2370"/>
      <c r="F230" s="2370"/>
      <c r="G230" s="2370"/>
      <c r="H230" s="2370"/>
      <c r="I230" s="2370"/>
      <c r="J230" s="2371"/>
      <c r="K230" s="1882"/>
    </row>
    <row r="231" spans="1:24">
      <c r="A231" s="1883"/>
      <c r="B231" s="2372"/>
      <c r="C231" s="2373"/>
      <c r="D231" s="2373"/>
      <c r="E231" s="2373"/>
      <c r="F231" s="2373"/>
      <c r="G231" s="2373"/>
      <c r="H231" s="2373"/>
      <c r="I231" s="2373"/>
      <c r="J231" s="2374"/>
      <c r="K231" s="1884"/>
    </row>
    <row r="232" spans="1:24">
      <c r="A232" s="1885"/>
      <c r="B232" s="2375"/>
      <c r="C232" s="2376"/>
      <c r="D232" s="2376"/>
      <c r="E232" s="2376"/>
      <c r="F232" s="2376"/>
      <c r="G232" s="2376"/>
      <c r="H232" s="2376"/>
      <c r="I232" s="2376"/>
      <c r="J232" s="2377"/>
      <c r="K232" s="1750"/>
    </row>
    <row r="233" spans="1:24">
      <c r="A233" s="1885"/>
      <c r="B233" s="2375"/>
      <c r="C233" s="2376"/>
      <c r="D233" s="2376"/>
      <c r="E233" s="2376"/>
      <c r="F233" s="2376"/>
      <c r="G233" s="2376"/>
      <c r="H233" s="2376"/>
      <c r="I233" s="2376"/>
      <c r="J233" s="2377"/>
      <c r="K233" s="1750"/>
    </row>
    <row r="234" spans="1:24">
      <c r="A234" s="1885"/>
      <c r="B234" s="2375"/>
      <c r="C234" s="2376"/>
      <c r="D234" s="2376"/>
      <c r="E234" s="2376"/>
      <c r="F234" s="2376"/>
      <c r="G234" s="2376"/>
      <c r="H234" s="2376"/>
      <c r="I234" s="2376"/>
      <c r="J234" s="2377"/>
      <c r="K234" s="1750"/>
    </row>
    <row r="235" spans="1:24">
      <c r="A235" s="1885"/>
      <c r="B235" s="2375"/>
      <c r="C235" s="2376"/>
      <c r="D235" s="2376"/>
      <c r="E235" s="2376"/>
      <c r="F235" s="2376"/>
      <c r="G235" s="2376"/>
      <c r="H235" s="2376"/>
      <c r="I235" s="2376"/>
      <c r="J235" s="2377"/>
      <c r="K235" s="1750"/>
    </row>
    <row r="236" spans="1:24">
      <c r="A236" s="1885"/>
      <c r="B236" s="2375"/>
      <c r="C236" s="2376"/>
      <c r="D236" s="2376"/>
      <c r="E236" s="2376"/>
      <c r="F236" s="2376"/>
      <c r="G236" s="2376"/>
      <c r="H236" s="2376"/>
      <c r="I236" s="2376"/>
      <c r="J236" s="2377"/>
      <c r="K236" s="1750"/>
    </row>
    <row r="237" spans="1:24">
      <c r="A237" s="1885"/>
      <c r="B237" s="2375"/>
      <c r="C237" s="2376"/>
      <c r="D237" s="2376"/>
      <c r="E237" s="2376"/>
      <c r="F237" s="2376"/>
      <c r="G237" s="2376"/>
      <c r="H237" s="2376"/>
      <c r="I237" s="2376"/>
      <c r="J237" s="2377"/>
      <c r="K237" s="1750"/>
    </row>
    <row r="238" spans="1:24">
      <c r="A238" s="1885"/>
      <c r="B238" s="2375"/>
      <c r="C238" s="2376"/>
      <c r="D238" s="2376"/>
      <c r="E238" s="2376"/>
      <c r="F238" s="2376"/>
      <c r="G238" s="2376"/>
      <c r="H238" s="2376"/>
      <c r="I238" s="2376"/>
      <c r="J238" s="2377"/>
      <c r="K238" s="1750"/>
    </row>
    <row r="239" spans="1:24">
      <c r="A239" s="1885"/>
      <c r="B239" s="2375"/>
      <c r="C239" s="2376"/>
      <c r="D239" s="2376"/>
      <c r="E239" s="2376"/>
      <c r="F239" s="2376"/>
      <c r="G239" s="2376"/>
      <c r="H239" s="2376"/>
      <c r="I239" s="2376"/>
      <c r="J239" s="2377"/>
      <c r="K239" s="1750"/>
    </row>
    <row r="240" spans="1:24">
      <c r="A240" s="1885"/>
      <c r="B240" s="2375"/>
      <c r="C240" s="2376"/>
      <c r="D240" s="2376"/>
      <c r="E240" s="2376"/>
      <c r="F240" s="2376"/>
      <c r="G240" s="2376"/>
      <c r="H240" s="2376"/>
      <c r="I240" s="2376"/>
      <c r="J240" s="2377"/>
      <c r="K240" s="1750"/>
    </row>
    <row r="241" spans="1:11">
      <c r="A241" s="1885"/>
      <c r="B241" s="2375"/>
      <c r="C241" s="2376"/>
      <c r="D241" s="2376"/>
      <c r="E241" s="2376"/>
      <c r="F241" s="2376"/>
      <c r="G241" s="2376"/>
      <c r="H241" s="2376"/>
      <c r="I241" s="2376"/>
      <c r="J241" s="2377"/>
      <c r="K241" s="1750"/>
    </row>
    <row r="242" spans="1:11">
      <c r="A242" s="1885"/>
      <c r="B242" s="2375"/>
      <c r="C242" s="2376"/>
      <c r="D242" s="2376"/>
      <c r="E242" s="2376"/>
      <c r="F242" s="2376"/>
      <c r="G242" s="2376"/>
      <c r="H242" s="2376"/>
      <c r="I242" s="2376"/>
      <c r="J242" s="2377"/>
      <c r="K242" s="1750"/>
    </row>
    <row r="243" spans="1:11">
      <c r="A243" s="1885"/>
      <c r="B243" s="2375"/>
      <c r="C243" s="2376"/>
      <c r="D243" s="2376"/>
      <c r="E243" s="2376"/>
      <c r="F243" s="2376"/>
      <c r="G243" s="2376"/>
      <c r="H243" s="2376"/>
      <c r="I243" s="2376"/>
      <c r="J243" s="2377"/>
      <c r="K243" s="1750"/>
    </row>
    <row r="244" spans="1:11">
      <c r="A244" s="1885"/>
      <c r="B244" s="2375"/>
      <c r="C244" s="2376"/>
      <c r="D244" s="2376"/>
      <c r="E244" s="2376"/>
      <c r="F244" s="2376"/>
      <c r="G244" s="2376"/>
      <c r="H244" s="2376"/>
      <c r="I244" s="2376"/>
      <c r="J244" s="2377"/>
      <c r="K244" s="1750"/>
    </row>
    <row r="245" spans="1:11" ht="13.5" thickBot="1">
      <c r="A245" s="1885"/>
      <c r="B245" s="2378"/>
      <c r="C245" s="2379"/>
      <c r="D245" s="2379"/>
      <c r="E245" s="2379"/>
      <c r="F245" s="2379"/>
      <c r="G245" s="2379"/>
      <c r="H245" s="2379"/>
      <c r="I245" s="2379"/>
      <c r="J245" s="2380"/>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381" t="s">
        <v>1742</v>
      </c>
      <c r="D249" s="2381"/>
      <c r="E249" s="2381"/>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1626</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381"/>
      <c r="D253" s="2381"/>
      <c r="E253" s="2381"/>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1627</v>
      </c>
      <c r="N278" s="1874"/>
      <c r="O278" s="1874"/>
      <c r="P278" s="1874" t="s">
        <v>1628</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87</v>
      </c>
      <c r="N279" s="1874"/>
      <c r="O279" s="1874"/>
      <c r="P279" s="1899" t="s">
        <v>1629</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1630</v>
      </c>
      <c r="N280" s="1874"/>
      <c r="O280" s="1874"/>
      <c r="P280" s="1874" t="s">
        <v>1631</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1632</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1633</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1634</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556</v>
      </c>
      <c r="N285" s="1874"/>
      <c r="O285" s="1874"/>
      <c r="P285" s="1874"/>
      <c r="Q285" s="1874"/>
      <c r="R285" s="1874"/>
      <c r="S285" s="1874"/>
      <c r="T285" s="1477"/>
      <c r="U285" s="1477"/>
      <c r="V285" s="1477"/>
      <c r="W285" s="1477"/>
      <c r="X285" s="1477"/>
    </row>
    <row r="286" spans="3:24" s="1481" customFormat="1" ht="89.25">
      <c r="C286" s="1900" t="s">
        <v>1635</v>
      </c>
      <c r="D286" s="1896"/>
      <c r="E286" s="1896"/>
      <c r="F286" s="1896"/>
      <c r="G286" s="1896"/>
      <c r="H286" s="1897" t="s">
        <v>1636</v>
      </c>
      <c r="I286" s="1896"/>
      <c r="J286" s="1896"/>
      <c r="K286" s="1896"/>
      <c r="L286" s="1874"/>
      <c r="M286" s="1874" t="s">
        <v>326</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1637</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1638</v>
      </c>
      <c r="N289" s="1874"/>
      <c r="O289" s="1874"/>
      <c r="P289" s="1874" t="s">
        <v>1440</v>
      </c>
      <c r="Q289" s="1874"/>
      <c r="R289" s="1874"/>
      <c r="S289" s="1874"/>
      <c r="T289" s="1477"/>
      <c r="U289" s="1477"/>
      <c r="V289" s="1477"/>
      <c r="W289" s="1477"/>
      <c r="X289" s="1477"/>
    </row>
    <row r="290" spans="8:24" s="1481" customFormat="1">
      <c r="H290" s="1896"/>
      <c r="I290" s="1896"/>
      <c r="J290" s="1896"/>
      <c r="K290" s="1896"/>
      <c r="L290" s="1874"/>
      <c r="M290" s="1874" t="s">
        <v>1639</v>
      </c>
      <c r="N290" s="1874"/>
      <c r="O290" s="1874"/>
      <c r="P290" s="1874" t="s">
        <v>1640</v>
      </c>
      <c r="Q290" s="1874"/>
      <c r="R290" s="1874"/>
      <c r="S290" s="1874"/>
      <c r="T290" s="1477"/>
      <c r="U290" s="1477"/>
      <c r="V290" s="1477"/>
      <c r="W290" s="1477"/>
      <c r="X290" s="1477"/>
    </row>
    <row r="291" spans="8:24" s="1481" customFormat="1">
      <c r="H291" s="1896"/>
      <c r="I291" s="1896"/>
      <c r="J291" s="1896"/>
      <c r="K291" s="1896"/>
      <c r="L291" s="1874"/>
      <c r="M291" s="1874" t="s">
        <v>1641</v>
      </c>
      <c r="N291" s="1874"/>
      <c r="O291" s="1874"/>
      <c r="P291" s="1874" t="s">
        <v>1642</v>
      </c>
      <c r="Q291" s="1874"/>
      <c r="R291" s="1874"/>
      <c r="S291" s="1874"/>
      <c r="T291" s="1477"/>
      <c r="U291" s="1477"/>
      <c r="V291" s="1477"/>
      <c r="W291" s="1477"/>
      <c r="X291" s="1477"/>
    </row>
    <row r="292" spans="8:24" s="1481" customFormat="1">
      <c r="H292" s="1896"/>
      <c r="I292" s="1896"/>
      <c r="J292" s="1896"/>
      <c r="K292" s="1896"/>
      <c r="L292" s="1874"/>
      <c r="M292" s="1874" t="s">
        <v>1643</v>
      </c>
      <c r="N292" s="1874"/>
      <c r="O292" s="1874"/>
      <c r="P292" s="1874" t="s">
        <v>1644</v>
      </c>
      <c r="Q292" s="1874"/>
      <c r="R292" s="1874"/>
      <c r="S292" s="1874"/>
      <c r="T292" s="1477"/>
      <c r="U292" s="1477"/>
      <c r="V292" s="1477"/>
      <c r="W292" s="1477"/>
      <c r="X292" s="1477"/>
    </row>
    <row r="293" spans="8:24" s="1481" customFormat="1">
      <c r="H293" s="1896"/>
      <c r="I293" s="1896"/>
      <c r="J293" s="1896"/>
      <c r="K293" s="1896"/>
      <c r="L293" s="1874"/>
      <c r="M293" s="1874" t="s">
        <v>1645</v>
      </c>
      <c r="N293" s="1874"/>
      <c r="O293" s="1874"/>
      <c r="P293" s="1874" t="s">
        <v>1646</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1647</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1648</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326</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1335</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1649</v>
      </c>
      <c r="Q300" s="1874"/>
      <c r="R300" s="1874"/>
      <c r="S300" s="1874"/>
      <c r="T300" s="1477"/>
      <c r="U300" s="1477"/>
      <c r="V300" s="1477"/>
      <c r="W300" s="1477"/>
      <c r="X300" s="1477"/>
    </row>
    <row r="301" spans="8:24" s="1481" customFormat="1">
      <c r="L301" s="1874"/>
      <c r="M301" s="1874"/>
      <c r="N301" s="1874"/>
      <c r="O301" s="1874"/>
      <c r="P301" s="1874" t="s">
        <v>1650</v>
      </c>
      <c r="Q301" s="1874"/>
      <c r="R301" s="1874"/>
      <c r="S301" s="1874"/>
      <c r="T301" s="1477"/>
      <c r="U301" s="1477"/>
      <c r="V301" s="1477"/>
      <c r="W301" s="1477"/>
      <c r="X301" s="1477"/>
    </row>
    <row r="302" spans="8:24" s="1481" customFormat="1">
      <c r="L302" s="1874"/>
      <c r="M302" s="1874"/>
      <c r="N302" s="1874"/>
      <c r="O302" s="1874"/>
      <c r="P302" s="1874" t="s">
        <v>1651</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1131</v>
      </c>
    </row>
    <row r="5" spans="1:8">
      <c r="B5" s="174" t="s">
        <v>380</v>
      </c>
      <c r="C5" s="173" t="str">
        <f>'Project Information'!C6</f>
        <v>Sandstone Apartments</v>
      </c>
    </row>
    <row r="6" spans="1:8">
      <c r="B6" s="174" t="s">
        <v>245</v>
      </c>
      <c r="C6" s="173">
        <f>PJCTrackingNumber</f>
        <v>0</v>
      </c>
    </row>
    <row r="9" spans="1:8" ht="12.75">
      <c r="B9" s="752" t="s">
        <v>251</v>
      </c>
      <c r="C9" s="2499" t="s">
        <v>780</v>
      </c>
      <c r="D9" s="2499"/>
      <c r="E9" s="2499"/>
      <c r="F9" s="2500" t="s">
        <v>781</v>
      </c>
      <c r="G9" s="2500"/>
      <c r="H9" s="2500"/>
    </row>
    <row r="10" spans="1:8" ht="36">
      <c r="C10" s="322" t="s">
        <v>249</v>
      </c>
      <c r="D10" s="322" t="s">
        <v>1128</v>
      </c>
      <c r="E10" s="322" t="s">
        <v>250</v>
      </c>
      <c r="F10" s="323" t="s">
        <v>249</v>
      </c>
      <c r="G10" s="324" t="s">
        <v>1128</v>
      </c>
      <c r="H10" s="324" t="s">
        <v>250</v>
      </c>
    </row>
    <row r="11" spans="1:8">
      <c r="A11" s="2497" t="s">
        <v>759</v>
      </c>
      <c r="B11" s="176" t="s">
        <v>760</v>
      </c>
      <c r="C11" s="1681">
        <f>Budget!G79</f>
        <v>500</v>
      </c>
      <c r="D11" s="1681">
        <f>Budget!G79</f>
        <v>500</v>
      </c>
      <c r="E11" s="1681">
        <f>D11-C11</f>
        <v>0</v>
      </c>
      <c r="F11" s="1658">
        <f>((C11/12)/'Project Information'!$D$408)</f>
        <v>0.69444444444444442</v>
      </c>
      <c r="G11" s="1658">
        <f>((D11/12)/'Project Information'!$D$408)</f>
        <v>0.69444444444444442</v>
      </c>
      <c r="H11" s="1659">
        <f t="shared" ref="H11:H42" si="0">G11-F11</f>
        <v>0</v>
      </c>
    </row>
    <row r="12" spans="1:8">
      <c r="A12" s="2497"/>
      <c r="B12" s="176" t="s">
        <v>761</v>
      </c>
      <c r="C12" s="1681">
        <f>Budget!G80</f>
        <v>2500</v>
      </c>
      <c r="D12" s="1681">
        <f>Budget!G80</f>
        <v>2500</v>
      </c>
      <c r="E12" s="1681">
        <f t="shared" ref="E12:E63" si="1">D12-C12</f>
        <v>0</v>
      </c>
      <c r="F12" s="1658">
        <f>((C12/12)/'Project Information'!$D$408)</f>
        <v>3.4722222222222223</v>
      </c>
      <c r="G12" s="1658">
        <f>((D12/12)/'Project Information'!$D$408)</f>
        <v>3.4722222222222223</v>
      </c>
      <c r="H12" s="1659">
        <f t="shared" si="0"/>
        <v>0</v>
      </c>
    </row>
    <row r="13" spans="1:8">
      <c r="A13" s="2497"/>
      <c r="B13" s="176" t="s">
        <v>762</v>
      </c>
      <c r="C13" s="1681">
        <f>Budget!G81</f>
        <v>28000</v>
      </c>
      <c r="D13" s="1681">
        <f>Budget!G81</f>
        <v>28000</v>
      </c>
      <c r="E13" s="1681">
        <f t="shared" si="1"/>
        <v>0</v>
      </c>
      <c r="F13" s="1658">
        <f>((C13/12)/'Project Information'!$D$408)</f>
        <v>38.888888888888893</v>
      </c>
      <c r="G13" s="1658">
        <f>((D13/12)/'Project Information'!$D$408)</f>
        <v>38.888888888888893</v>
      </c>
      <c r="H13" s="1659">
        <f t="shared" si="0"/>
        <v>0</v>
      </c>
    </row>
    <row r="14" spans="1:8">
      <c r="A14" s="2497"/>
      <c r="B14" s="176" t="s">
        <v>763</v>
      </c>
      <c r="C14" s="1681">
        <f>Budget!G82</f>
        <v>450</v>
      </c>
      <c r="D14" s="1681">
        <f>Budget!G82</f>
        <v>450</v>
      </c>
      <c r="E14" s="1681">
        <f t="shared" si="1"/>
        <v>0</v>
      </c>
      <c r="F14" s="1658">
        <f>((C14/12)/'Project Information'!$D$408)</f>
        <v>0.625</v>
      </c>
      <c r="G14" s="1658">
        <f>((D14/12)/'Project Information'!$D$408)</f>
        <v>0.625</v>
      </c>
      <c r="H14" s="1659">
        <f t="shared" si="0"/>
        <v>0</v>
      </c>
    </row>
    <row r="15" spans="1:8">
      <c r="A15" s="2497"/>
      <c r="B15" s="176" t="s">
        <v>764</v>
      </c>
      <c r="C15" s="1681">
        <f>Budget!G83</f>
        <v>22515</v>
      </c>
      <c r="D15" s="1681">
        <f>Budget!G83</f>
        <v>22515</v>
      </c>
      <c r="E15" s="1681">
        <f t="shared" si="1"/>
        <v>0</v>
      </c>
      <c r="F15" s="1658">
        <f>((C15/12)/'Project Information'!$D$408)</f>
        <v>31.270833333333332</v>
      </c>
      <c r="G15" s="1658">
        <f>((D15/12)/'Project Information'!$D$408)</f>
        <v>31.270833333333332</v>
      </c>
      <c r="H15" s="1659">
        <f t="shared" si="0"/>
        <v>0</v>
      </c>
    </row>
    <row r="16" spans="1:8">
      <c r="A16" s="2497"/>
      <c r="B16" s="176" t="s">
        <v>765</v>
      </c>
      <c r="C16" s="1681">
        <f>Budget!G84</f>
        <v>0</v>
      </c>
      <c r="D16" s="1681">
        <f>Budget!G84</f>
        <v>0</v>
      </c>
      <c r="E16" s="1681">
        <f t="shared" si="1"/>
        <v>0</v>
      </c>
      <c r="F16" s="1658">
        <f>((C16/12)/'Project Information'!$D$408)</f>
        <v>0</v>
      </c>
      <c r="G16" s="1658">
        <f>((D16/12)/'Project Information'!$D$408)</f>
        <v>0</v>
      </c>
      <c r="H16" s="1659">
        <f t="shared" si="0"/>
        <v>0</v>
      </c>
    </row>
    <row r="17" spans="1:9">
      <c r="A17" s="2497"/>
      <c r="B17" s="176" t="s">
        <v>766</v>
      </c>
      <c r="C17" s="1681">
        <f>Budget!G85</f>
        <v>150</v>
      </c>
      <c r="D17" s="1681">
        <f>Budget!G85</f>
        <v>150</v>
      </c>
      <c r="E17" s="1681">
        <f t="shared" si="1"/>
        <v>0</v>
      </c>
      <c r="F17" s="1658">
        <f>((C17/12)/'Project Information'!$D$408)</f>
        <v>0.20833333333333334</v>
      </c>
      <c r="G17" s="1658">
        <f>((D17/12)/'Project Information'!$D$408)</f>
        <v>0.20833333333333334</v>
      </c>
      <c r="H17" s="1659">
        <f t="shared" si="0"/>
        <v>0</v>
      </c>
    </row>
    <row r="18" spans="1:9">
      <c r="A18" s="2497"/>
      <c r="B18" s="176" t="s">
        <v>767</v>
      </c>
      <c r="C18" s="1681">
        <f>Budget!G86</f>
        <v>6500</v>
      </c>
      <c r="D18" s="1681">
        <f>Budget!G86</f>
        <v>6500</v>
      </c>
      <c r="E18" s="1681">
        <f t="shared" si="1"/>
        <v>0</v>
      </c>
      <c r="F18" s="1658">
        <f>((C18/12)/'Project Information'!$D$408)</f>
        <v>9.0277777777777768</v>
      </c>
      <c r="G18" s="1658">
        <f>((D18/12)/'Project Information'!$D$408)</f>
        <v>9.0277777777777768</v>
      </c>
      <c r="H18" s="1659">
        <f t="shared" si="0"/>
        <v>0</v>
      </c>
      <c r="I18" s="177"/>
    </row>
    <row r="19" spans="1:9">
      <c r="A19" s="2497"/>
      <c r="B19" s="176" t="s">
        <v>768</v>
      </c>
      <c r="C19" s="1681">
        <f>Budget!G87</f>
        <v>0</v>
      </c>
      <c r="D19" s="1681">
        <f>Budget!G87</f>
        <v>0</v>
      </c>
      <c r="E19" s="1681">
        <f t="shared" si="1"/>
        <v>0</v>
      </c>
      <c r="F19" s="1658">
        <f>((C19/12)/'Project Information'!$D$408)</f>
        <v>0</v>
      </c>
      <c r="G19" s="1658">
        <f>((D19/12)/'Project Information'!$D$408)</f>
        <v>0</v>
      </c>
      <c r="H19" s="1659">
        <f t="shared" si="0"/>
        <v>0</v>
      </c>
      <c r="I19" s="177"/>
    </row>
    <row r="20" spans="1:9">
      <c r="A20" s="2497"/>
      <c r="B20" s="176" t="s">
        <v>769</v>
      </c>
      <c r="C20" s="1681">
        <f>Budget!G88</f>
        <v>77</v>
      </c>
      <c r="D20" s="1681">
        <f>Budget!G88</f>
        <v>77</v>
      </c>
      <c r="E20" s="1681">
        <f t="shared" si="1"/>
        <v>0</v>
      </c>
      <c r="F20" s="1658">
        <f>((C20/12)/'Project Information'!$D$408)</f>
        <v>0.10694444444444445</v>
      </c>
      <c r="G20" s="1658">
        <f>((D20/12)/'Project Information'!$D$408)</f>
        <v>0.10694444444444445</v>
      </c>
      <c r="H20" s="1659">
        <f t="shared" si="0"/>
        <v>0</v>
      </c>
      <c r="I20" s="177"/>
    </row>
    <row r="21" spans="1:9">
      <c r="A21" s="2497"/>
      <c r="B21" s="176" t="s">
        <v>770</v>
      </c>
      <c r="C21" s="1681">
        <f>Budget!G89</f>
        <v>0</v>
      </c>
      <c r="D21" s="1681">
        <f>Budget!G89</f>
        <v>0</v>
      </c>
      <c r="E21" s="1681">
        <f t="shared" si="1"/>
        <v>0</v>
      </c>
      <c r="F21" s="1658">
        <f>((C21/12)/'Project Information'!$D$408)</f>
        <v>0</v>
      </c>
      <c r="G21" s="1658">
        <f>((D21/12)/'Project Information'!$D$408)</f>
        <v>0</v>
      </c>
      <c r="H21" s="1659">
        <f t="shared" si="0"/>
        <v>0</v>
      </c>
      <c r="I21" s="177"/>
    </row>
    <row r="22" spans="1:9">
      <c r="A22" s="2497"/>
      <c r="B22" s="176" t="s">
        <v>771</v>
      </c>
      <c r="C22" s="1681">
        <f>Budget!G90</f>
        <v>0</v>
      </c>
      <c r="D22" s="1681">
        <f>Budget!G90</f>
        <v>0</v>
      </c>
      <c r="E22" s="1681">
        <f t="shared" si="1"/>
        <v>0</v>
      </c>
      <c r="F22" s="1658">
        <f>((C22/12)/'Project Information'!$D$408)</f>
        <v>0</v>
      </c>
      <c r="G22" s="1658">
        <f>((D22/12)/'Project Information'!$D$408)</f>
        <v>0</v>
      </c>
      <c r="H22" s="1659">
        <f t="shared" si="0"/>
        <v>0</v>
      </c>
      <c r="I22" s="177"/>
    </row>
    <row r="23" spans="1:9">
      <c r="A23" s="2497"/>
      <c r="B23" s="176" t="s">
        <v>604</v>
      </c>
      <c r="C23" s="1681">
        <f>Budget!G91</f>
        <v>6000</v>
      </c>
      <c r="D23" s="1681">
        <f>Budget!G91</f>
        <v>6000</v>
      </c>
      <c r="E23" s="1681">
        <f t="shared" si="1"/>
        <v>0</v>
      </c>
      <c r="F23" s="1658">
        <f>((C23/12)/'Project Information'!$D$408)</f>
        <v>8.3333333333333339</v>
      </c>
      <c r="G23" s="1658">
        <f>((D23/12)/'Project Information'!$D$408)</f>
        <v>8.3333333333333339</v>
      </c>
      <c r="H23" s="1659">
        <f t="shared" si="0"/>
        <v>0</v>
      </c>
      <c r="I23" s="177"/>
    </row>
    <row r="24" spans="1:9">
      <c r="A24" s="2497"/>
      <c r="B24" s="176" t="s">
        <v>605</v>
      </c>
      <c r="C24" s="1681">
        <f>Budget!G92</f>
        <v>3900</v>
      </c>
      <c r="D24" s="1681">
        <f>Budget!G92</f>
        <v>3900</v>
      </c>
      <c r="E24" s="1681">
        <f t="shared" si="1"/>
        <v>0</v>
      </c>
      <c r="F24" s="1658">
        <f>((C24/12)/'Project Information'!$D$408)</f>
        <v>5.416666666666667</v>
      </c>
      <c r="G24" s="1658">
        <f>((D24/12)/'Project Information'!$D$408)</f>
        <v>5.416666666666667</v>
      </c>
      <c r="H24" s="1659">
        <f t="shared" si="0"/>
        <v>0</v>
      </c>
      <c r="I24" s="177"/>
    </row>
    <row r="25" spans="1:9">
      <c r="A25" s="2497"/>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498" t="s">
        <v>787</v>
      </c>
      <c r="B26" s="1455" t="s">
        <v>1099</v>
      </c>
      <c r="C26" s="1683">
        <f>Budget!G99</f>
        <v>3500</v>
      </c>
      <c r="D26" s="1683">
        <f>Budget!G99</f>
        <v>3500</v>
      </c>
      <c r="E26" s="1683">
        <f t="shared" si="1"/>
        <v>0</v>
      </c>
      <c r="F26" s="1662">
        <f>((C26/12)/'Project Information'!$D$408)</f>
        <v>4.8611111111111116</v>
      </c>
      <c r="G26" s="1662">
        <f>((D26/12)/'Project Information'!$D$408)</f>
        <v>4.8611111111111116</v>
      </c>
      <c r="H26" s="1663">
        <f t="shared" si="0"/>
        <v>0</v>
      </c>
    </row>
    <row r="27" spans="1:9">
      <c r="A27" s="2498"/>
      <c r="B27" s="1455" t="s">
        <v>793</v>
      </c>
      <c r="C27" s="1683">
        <f>Budget!G100</f>
        <v>21600</v>
      </c>
      <c r="D27" s="1683">
        <f>Budget!G100</f>
        <v>21600</v>
      </c>
      <c r="E27" s="1683">
        <f t="shared" si="1"/>
        <v>0</v>
      </c>
      <c r="F27" s="1662">
        <f>((C27/12)/'Project Information'!$D$408)</f>
        <v>30</v>
      </c>
      <c r="G27" s="1662">
        <f>((D27/12)/'Project Information'!$D$408)</f>
        <v>30</v>
      </c>
      <c r="H27" s="1663">
        <f t="shared" si="0"/>
        <v>0</v>
      </c>
    </row>
    <row r="28" spans="1:9">
      <c r="A28" s="2498"/>
      <c r="B28" s="1455" t="s">
        <v>0</v>
      </c>
      <c r="C28" s="1683">
        <f>Budget!G101</f>
        <v>1500</v>
      </c>
      <c r="D28" s="1683">
        <f>Budget!G101</f>
        <v>1500</v>
      </c>
      <c r="E28" s="1683">
        <f t="shared" si="1"/>
        <v>0</v>
      </c>
      <c r="F28" s="1662">
        <f>((C28/12)/'Project Information'!$D$408)</f>
        <v>2.0833333333333335</v>
      </c>
      <c r="G28" s="1662">
        <f>((D28/12)/'Project Information'!$D$408)</f>
        <v>2.0833333333333335</v>
      </c>
      <c r="H28" s="1663">
        <f t="shared" si="0"/>
        <v>0</v>
      </c>
    </row>
    <row r="29" spans="1:9">
      <c r="A29" s="2498"/>
      <c r="B29" s="1455" t="s">
        <v>1</v>
      </c>
      <c r="C29" s="1683">
        <f>Budget!G102</f>
        <v>21600</v>
      </c>
      <c r="D29" s="1683">
        <f>Budget!G102</f>
        <v>21600</v>
      </c>
      <c r="E29" s="1683">
        <f t="shared" si="1"/>
        <v>0</v>
      </c>
      <c r="F29" s="1662">
        <f>((C29/12)/'Project Information'!$D$408)</f>
        <v>30</v>
      </c>
      <c r="G29" s="1662">
        <f>((D29/12)/'Project Information'!$D$408)</f>
        <v>30</v>
      </c>
      <c r="H29" s="1663">
        <f t="shared" si="0"/>
        <v>0</v>
      </c>
    </row>
    <row r="30" spans="1:9">
      <c r="A30" s="2498"/>
      <c r="B30" s="1455" t="s">
        <v>2</v>
      </c>
      <c r="C30" s="1683">
        <f>Budget!G103</f>
        <v>1500</v>
      </c>
      <c r="D30" s="1683">
        <f>Budget!G103</f>
        <v>1500</v>
      </c>
      <c r="E30" s="1683">
        <f t="shared" si="1"/>
        <v>0</v>
      </c>
      <c r="F30" s="1662">
        <f>((C30/12)/'Project Information'!$D$408)</f>
        <v>2.0833333333333335</v>
      </c>
      <c r="G30" s="1662">
        <f>((D30/12)/'Project Information'!$D$408)</f>
        <v>2.0833333333333335</v>
      </c>
      <c r="H30" s="1663">
        <f t="shared" si="0"/>
        <v>0</v>
      </c>
    </row>
    <row r="31" spans="1:9">
      <c r="A31" s="2498"/>
      <c r="B31" s="1455" t="s">
        <v>607</v>
      </c>
      <c r="C31" s="1683">
        <f>Budget!G104</f>
        <v>0</v>
      </c>
      <c r="D31" s="1683">
        <f>Budget!G104</f>
        <v>0</v>
      </c>
      <c r="E31" s="1683">
        <f t="shared" si="1"/>
        <v>0</v>
      </c>
      <c r="F31" s="1662">
        <f>((C31/12)/'Project Information'!$D$408)</f>
        <v>0</v>
      </c>
      <c r="G31" s="1662">
        <f>((D31/12)/'Project Information'!$D$408)</f>
        <v>0</v>
      </c>
      <c r="H31" s="1663">
        <f t="shared" si="0"/>
        <v>0</v>
      </c>
    </row>
    <row r="32" spans="1:9">
      <c r="A32" s="2498"/>
      <c r="B32" s="1455" t="s">
        <v>605</v>
      </c>
      <c r="C32" s="1683">
        <f>Budget!G105</f>
        <v>0</v>
      </c>
      <c r="D32" s="1683">
        <f>Budget!G105</f>
        <v>0</v>
      </c>
      <c r="E32" s="1683">
        <f t="shared" si="1"/>
        <v>0</v>
      </c>
      <c r="F32" s="1662">
        <f>((C32/12)/'Project Information'!$D$408)</f>
        <v>0</v>
      </c>
      <c r="G32" s="1662">
        <f>((D32/12)/'Project Information'!$D$408)</f>
        <v>0</v>
      </c>
      <c r="H32" s="1663">
        <f t="shared" si="0"/>
        <v>0</v>
      </c>
    </row>
    <row r="33" spans="1:8">
      <c r="A33" s="2497" t="s">
        <v>788</v>
      </c>
      <c r="B33" s="176" t="s">
        <v>4</v>
      </c>
      <c r="C33" s="1681">
        <f>Budget!G110</f>
        <v>0</v>
      </c>
      <c r="D33" s="1681">
        <f>Budget!G110</f>
        <v>0</v>
      </c>
      <c r="E33" s="1681">
        <f t="shared" si="1"/>
        <v>0</v>
      </c>
      <c r="F33" s="1658">
        <f>((C33/12)/'Project Information'!$D$408)</f>
        <v>0</v>
      </c>
      <c r="G33" s="1658">
        <f>((D33/12)/'Project Information'!$D$408)</f>
        <v>0</v>
      </c>
      <c r="H33" s="1659">
        <f t="shared" si="0"/>
        <v>0</v>
      </c>
    </row>
    <row r="34" spans="1:8">
      <c r="A34" s="2497"/>
      <c r="B34" s="176" t="s">
        <v>358</v>
      </c>
      <c r="C34" s="1681">
        <f>Budget!G111</f>
        <v>5000</v>
      </c>
      <c r="D34" s="1681">
        <f>Budget!G111</f>
        <v>5000</v>
      </c>
      <c r="E34" s="1681">
        <f t="shared" si="1"/>
        <v>0</v>
      </c>
      <c r="F34" s="1658">
        <f>((C34/12)/'Project Information'!$D$408)</f>
        <v>6.9444444444444446</v>
      </c>
      <c r="G34" s="1658">
        <f>((D34/12)/'Project Information'!$D$408)</f>
        <v>6.9444444444444446</v>
      </c>
      <c r="H34" s="1659">
        <f t="shared" si="0"/>
        <v>0</v>
      </c>
    </row>
    <row r="35" spans="1:8">
      <c r="A35" s="2497"/>
      <c r="B35" s="176" t="s">
        <v>5</v>
      </c>
      <c r="C35" s="1681">
        <f>Budget!G112</f>
        <v>15372</v>
      </c>
      <c r="D35" s="1681">
        <f>Budget!G112</f>
        <v>15372</v>
      </c>
      <c r="E35" s="1681">
        <f t="shared" si="1"/>
        <v>0</v>
      </c>
      <c r="F35" s="1658">
        <f>((C35/12)/'Project Information'!$D$408)</f>
        <v>21.35</v>
      </c>
      <c r="G35" s="1658">
        <f>((D35/12)/'Project Information'!$D$408)</f>
        <v>21.35</v>
      </c>
      <c r="H35" s="1659">
        <f t="shared" si="0"/>
        <v>0</v>
      </c>
    </row>
    <row r="36" spans="1:8">
      <c r="A36" s="2497"/>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97"/>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497"/>
      <c r="B38" s="176" t="s">
        <v>8</v>
      </c>
      <c r="C38" s="1681">
        <f>Budget!G115</f>
        <v>28000</v>
      </c>
      <c r="D38" s="1681">
        <f>Budget!G115</f>
        <v>28000</v>
      </c>
      <c r="E38" s="1681">
        <f t="shared" si="1"/>
        <v>0</v>
      </c>
      <c r="F38" s="1658">
        <f>((C38/12)/'Project Information'!$D$408)</f>
        <v>38.888888888888893</v>
      </c>
      <c r="G38" s="1658">
        <f>((D38/12)/'Project Information'!$D$408)</f>
        <v>38.888888888888893</v>
      </c>
      <c r="H38" s="1659">
        <f t="shared" si="0"/>
        <v>0</v>
      </c>
    </row>
    <row r="39" spans="1:8">
      <c r="A39" s="2497"/>
      <c r="B39" s="176" t="s">
        <v>9</v>
      </c>
      <c r="C39" s="1681">
        <f>Budget!G116</f>
        <v>3500</v>
      </c>
      <c r="D39" s="1681">
        <f>Budget!G116</f>
        <v>3500</v>
      </c>
      <c r="E39" s="1681">
        <f t="shared" si="1"/>
        <v>0</v>
      </c>
      <c r="F39" s="1658">
        <f>((C39/12)/'Project Information'!$D$408)</f>
        <v>4.8611111111111116</v>
      </c>
      <c r="G39" s="1658">
        <f>((D39/12)/'Project Information'!$D$408)</f>
        <v>4.8611111111111116</v>
      </c>
      <c r="H39" s="1659">
        <f t="shared" si="0"/>
        <v>0</v>
      </c>
    </row>
    <row r="40" spans="1:8">
      <c r="A40" s="2497"/>
      <c r="B40" s="176" t="s">
        <v>10</v>
      </c>
      <c r="C40" s="1681">
        <f>Budget!G117</f>
        <v>1500</v>
      </c>
      <c r="D40" s="1681">
        <f>Budget!G117</f>
        <v>1500</v>
      </c>
      <c r="E40" s="1681">
        <f t="shared" si="1"/>
        <v>0</v>
      </c>
      <c r="F40" s="1658">
        <f>((C40/12)/'Project Information'!$D$408)</f>
        <v>2.0833333333333335</v>
      </c>
      <c r="G40" s="1658">
        <f>((D40/12)/'Project Information'!$D$408)</f>
        <v>2.0833333333333335</v>
      </c>
      <c r="H40" s="1659">
        <f t="shared" si="0"/>
        <v>0</v>
      </c>
    </row>
    <row r="41" spans="1:8">
      <c r="A41" s="2497"/>
      <c r="B41" s="176" t="s">
        <v>11</v>
      </c>
      <c r="C41" s="1681">
        <f>Budget!G118</f>
        <v>4300</v>
      </c>
      <c r="D41" s="1681">
        <f>Budget!G118</f>
        <v>4300</v>
      </c>
      <c r="E41" s="1681">
        <f t="shared" si="1"/>
        <v>0</v>
      </c>
      <c r="F41" s="1658">
        <f>((C41/12)/'Project Information'!$D$408)</f>
        <v>5.9722222222222223</v>
      </c>
      <c r="G41" s="1658">
        <f>((D41/12)/'Project Information'!$D$408)</f>
        <v>5.9722222222222223</v>
      </c>
      <c r="H41" s="1659">
        <f t="shared" si="0"/>
        <v>0</v>
      </c>
    </row>
    <row r="42" spans="1:8">
      <c r="A42" s="2497"/>
      <c r="B42" s="176" t="s">
        <v>12</v>
      </c>
      <c r="C42" s="1681">
        <f>Budget!G119</f>
        <v>20000</v>
      </c>
      <c r="D42" s="1681">
        <f>Budget!G119</f>
        <v>20000</v>
      </c>
      <c r="E42" s="1681">
        <f t="shared" si="1"/>
        <v>0</v>
      </c>
      <c r="F42" s="1658">
        <f>((C42/12)/'Project Information'!$D$408)</f>
        <v>27.777777777777779</v>
      </c>
      <c r="G42" s="1658">
        <f>((D42/12)/'Project Information'!$D$408)</f>
        <v>27.777777777777779</v>
      </c>
      <c r="H42" s="1659">
        <f t="shared" si="0"/>
        <v>0</v>
      </c>
    </row>
    <row r="43" spans="1:8">
      <c r="A43" s="2497"/>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97"/>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97"/>
      <c r="B45" s="176" t="s">
        <v>15</v>
      </c>
      <c r="C45" s="1681">
        <f>Budget!G122</f>
        <v>1200</v>
      </c>
      <c r="D45" s="1681">
        <f>Budget!G122</f>
        <v>1200</v>
      </c>
      <c r="E45" s="1681">
        <f t="shared" si="1"/>
        <v>0</v>
      </c>
      <c r="F45" s="1658">
        <f>((C45/12)/'Project Information'!$D$408)</f>
        <v>1.6666666666666667</v>
      </c>
      <c r="G45" s="1658">
        <f>((D45/12)/'Project Information'!$D$408)</f>
        <v>1.6666666666666667</v>
      </c>
      <c r="H45" s="1659">
        <f t="shared" si="2"/>
        <v>0</v>
      </c>
    </row>
    <row r="46" spans="1:8">
      <c r="A46" s="2497"/>
      <c r="B46" s="176" t="s">
        <v>604</v>
      </c>
      <c r="C46" s="1681">
        <f>Budget!G123</f>
        <v>0</v>
      </c>
      <c r="D46" s="1681">
        <f>Budget!G123</f>
        <v>0</v>
      </c>
      <c r="E46" s="1681">
        <f t="shared" si="1"/>
        <v>0</v>
      </c>
      <c r="F46" s="1658">
        <f>((C46/12)/'Project Information'!$D$408)</f>
        <v>0</v>
      </c>
      <c r="G46" s="1658">
        <f>((D46/12)/'Project Information'!$D$408)</f>
        <v>0</v>
      </c>
      <c r="H46" s="1659">
        <f t="shared" si="2"/>
        <v>0</v>
      </c>
    </row>
    <row r="47" spans="1:8">
      <c r="A47" s="2497"/>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497"/>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497"/>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494" t="s">
        <v>789</v>
      </c>
      <c r="B50" s="1455" t="s">
        <v>17</v>
      </c>
      <c r="C50" s="1683">
        <f>Budget!G131</f>
        <v>40000</v>
      </c>
      <c r="D50" s="1683">
        <f>Budget!G131</f>
        <v>40000</v>
      </c>
      <c r="E50" s="1683">
        <f t="shared" si="1"/>
        <v>0</v>
      </c>
      <c r="F50" s="1662">
        <f>((C50/12)/'Project Information'!$D$408)</f>
        <v>55.555555555555557</v>
      </c>
      <c r="G50" s="1662">
        <f>((D50/12)/'Project Information'!$D$408)</f>
        <v>55.555555555555557</v>
      </c>
      <c r="H50" s="1663">
        <f t="shared" si="2"/>
        <v>0</v>
      </c>
    </row>
    <row r="51" spans="1:8">
      <c r="A51" s="2494"/>
      <c r="B51" s="1455" t="s">
        <v>18</v>
      </c>
      <c r="C51" s="1683">
        <f>Budget!G132</f>
        <v>0</v>
      </c>
      <c r="D51" s="1683">
        <f>Budget!G132</f>
        <v>0</v>
      </c>
      <c r="E51" s="1683">
        <f t="shared" si="1"/>
        <v>0</v>
      </c>
      <c r="F51" s="1662">
        <f>((C51/12)/'Project Information'!$D$408)</f>
        <v>0</v>
      </c>
      <c r="G51" s="1662">
        <f>((D51/12)/'Project Information'!$D$408)</f>
        <v>0</v>
      </c>
      <c r="H51" s="1663">
        <f t="shared" si="2"/>
        <v>0</v>
      </c>
    </row>
    <row r="52" spans="1:8">
      <c r="A52" s="2494"/>
      <c r="B52" s="1455" t="s">
        <v>19</v>
      </c>
      <c r="C52" s="1683">
        <f>Budget!G133</f>
        <v>24134</v>
      </c>
      <c r="D52" s="1683">
        <f>Budget!G133</f>
        <v>24134</v>
      </c>
      <c r="E52" s="1683">
        <f t="shared" si="1"/>
        <v>0</v>
      </c>
      <c r="F52" s="1662">
        <f>((C52/12)/'Project Information'!$D$408)</f>
        <v>33.519444444444446</v>
      </c>
      <c r="G52" s="1662">
        <f>((D52/12)/'Project Information'!$D$408)</f>
        <v>33.519444444444446</v>
      </c>
      <c r="H52" s="1663">
        <f t="shared" si="2"/>
        <v>0</v>
      </c>
    </row>
    <row r="53" spans="1:8">
      <c r="A53" s="2494"/>
      <c r="B53" s="1455" t="s">
        <v>20</v>
      </c>
      <c r="C53" s="1683">
        <f>Budget!G134</f>
        <v>0</v>
      </c>
      <c r="D53" s="1683">
        <f>Budget!G134</f>
        <v>0</v>
      </c>
      <c r="E53" s="1683">
        <f t="shared" si="1"/>
        <v>0</v>
      </c>
      <c r="F53" s="1662">
        <f>((C53/12)/'Project Information'!$D$408)</f>
        <v>0</v>
      </c>
      <c r="G53" s="1662">
        <f>((D53/12)/'Project Information'!$D$408)</f>
        <v>0</v>
      </c>
      <c r="H53" s="1663">
        <f t="shared" si="2"/>
        <v>0</v>
      </c>
    </row>
    <row r="54" spans="1:8">
      <c r="A54" s="2494"/>
      <c r="B54" s="1455" t="s">
        <v>21</v>
      </c>
      <c r="C54" s="1683">
        <f>Budget!G135</f>
        <v>0</v>
      </c>
      <c r="D54" s="1683">
        <f>Budget!G135</f>
        <v>0</v>
      </c>
      <c r="E54" s="1683">
        <f t="shared" si="1"/>
        <v>0</v>
      </c>
      <c r="F54" s="1662">
        <f>((C54/12)/'Project Information'!$D$408)</f>
        <v>0</v>
      </c>
      <c r="G54" s="1662">
        <f>((D54/12)/'Project Information'!$D$408)</f>
        <v>0</v>
      </c>
      <c r="H54" s="1663">
        <f t="shared" si="2"/>
        <v>0</v>
      </c>
    </row>
    <row r="55" spans="1:8">
      <c r="A55" s="2494"/>
      <c r="B55" s="1455" t="s">
        <v>22</v>
      </c>
      <c r="C55" s="1683">
        <f>Budget!G136</f>
        <v>0</v>
      </c>
      <c r="D55" s="1683">
        <f>Budget!G136</f>
        <v>0</v>
      </c>
      <c r="E55" s="1683">
        <f t="shared" si="1"/>
        <v>0</v>
      </c>
      <c r="F55" s="1662">
        <f>((C55/12)/'Project Information'!$D$408)</f>
        <v>0</v>
      </c>
      <c r="G55" s="1662">
        <f>((D55/12)/'Project Information'!$D$408)</f>
        <v>0</v>
      </c>
      <c r="H55" s="1663">
        <f t="shared" si="2"/>
        <v>0</v>
      </c>
    </row>
    <row r="56" spans="1:8">
      <c r="A56" s="2494"/>
      <c r="B56" s="1455" t="s">
        <v>23</v>
      </c>
      <c r="C56" s="1683">
        <f>Budget!G137</f>
        <v>0</v>
      </c>
      <c r="D56" s="1683">
        <f>Budget!G137</f>
        <v>0</v>
      </c>
      <c r="E56" s="1683">
        <f t="shared" si="1"/>
        <v>0</v>
      </c>
      <c r="F56" s="1662">
        <f>((C56/12)/'Project Information'!$D$408)</f>
        <v>0</v>
      </c>
      <c r="G56" s="1662">
        <f>((D56/12)/'Project Information'!$D$408)</f>
        <v>0</v>
      </c>
      <c r="H56" s="1663">
        <f t="shared" si="2"/>
        <v>0</v>
      </c>
    </row>
    <row r="57" spans="1:8">
      <c r="A57" s="2494"/>
      <c r="B57" s="1455" t="s">
        <v>604</v>
      </c>
      <c r="C57" s="1683">
        <f>Budget!G138</f>
        <v>0</v>
      </c>
      <c r="D57" s="1683">
        <f>Budget!G138</f>
        <v>0</v>
      </c>
      <c r="E57" s="1683">
        <f t="shared" si="1"/>
        <v>0</v>
      </c>
      <c r="F57" s="1662">
        <f>((C57/12)/'Project Information'!$D$408)</f>
        <v>0</v>
      </c>
      <c r="G57" s="1662">
        <f>((D57/12)/'Project Information'!$D$408)</f>
        <v>0</v>
      </c>
      <c r="H57" s="1663">
        <f t="shared" si="2"/>
        <v>0</v>
      </c>
    </row>
    <row r="58" spans="1:8">
      <c r="A58" s="2494"/>
      <c r="B58" s="1455" t="s">
        <v>605</v>
      </c>
      <c r="C58" s="1683">
        <f>Budget!G139</f>
        <v>0</v>
      </c>
      <c r="D58" s="1683">
        <f>Budget!G139</f>
        <v>0</v>
      </c>
      <c r="E58" s="1683">
        <f t="shared" si="1"/>
        <v>0</v>
      </c>
      <c r="F58" s="1662">
        <f>((C58/12)/'Project Information'!$D$408)</f>
        <v>0</v>
      </c>
      <c r="G58" s="1662">
        <f>((D58/12)/'Project Information'!$D$408)</f>
        <v>0</v>
      </c>
      <c r="H58" s="1663">
        <f t="shared" si="2"/>
        <v>0</v>
      </c>
    </row>
    <row r="59" spans="1:8">
      <c r="A59" s="2494"/>
      <c r="B59" s="1455" t="s">
        <v>606</v>
      </c>
      <c r="C59" s="1683">
        <f>Budget!G140</f>
        <v>0</v>
      </c>
      <c r="D59" s="1683">
        <f>Budget!G140</f>
        <v>0</v>
      </c>
      <c r="E59" s="1683">
        <f t="shared" si="1"/>
        <v>0</v>
      </c>
      <c r="F59" s="1662">
        <f>((C59/12)/'Project Information'!$D$408)</f>
        <v>0</v>
      </c>
      <c r="G59" s="1662">
        <f>((D59/12)/'Project Information'!$D$408)</f>
        <v>0</v>
      </c>
      <c r="H59" s="1663">
        <f t="shared" si="2"/>
        <v>0</v>
      </c>
    </row>
    <row r="60" spans="1:8">
      <c r="A60" s="2496" t="s">
        <v>1221</v>
      </c>
      <c r="B60" s="176" t="s">
        <v>25</v>
      </c>
      <c r="C60" s="1681">
        <f>Budget!G145</f>
        <v>21000</v>
      </c>
      <c r="D60" s="1681">
        <f>Budget!G145</f>
        <v>21000</v>
      </c>
      <c r="E60" s="1681">
        <f t="shared" si="1"/>
        <v>0</v>
      </c>
      <c r="F60" s="1658">
        <f>((C60/12)/'Project Information'!$D$408)</f>
        <v>29.166666666666668</v>
      </c>
      <c r="G60" s="1658">
        <f>((D60/12)/'Project Information'!$D$408)</f>
        <v>29.166666666666668</v>
      </c>
      <c r="H60" s="1659">
        <f t="shared" si="2"/>
        <v>0</v>
      </c>
    </row>
    <row r="61" spans="1:8">
      <c r="A61" s="2496"/>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496"/>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6"/>
      <c r="B63" s="1457" t="s">
        <v>1146</v>
      </c>
      <c r="C63" s="1683">
        <f>SUM(C11:C62)</f>
        <v>284298</v>
      </c>
      <c r="D63" s="1683">
        <f>SUM(D11:D62)</f>
        <v>284298</v>
      </c>
      <c r="E63" s="1683">
        <f t="shared" si="1"/>
        <v>0</v>
      </c>
      <c r="F63" s="1662">
        <f>((C63/12)/'Project Information'!$D$408)</f>
        <v>394.85833333333335</v>
      </c>
      <c r="G63" s="1662">
        <f>((D63/12)/'Project Information'!$D$408)</f>
        <v>394.85833333333335</v>
      </c>
      <c r="H63" s="1663">
        <f t="shared" si="2"/>
        <v>0</v>
      </c>
    </row>
    <row r="64" spans="1:8">
      <c r="A64" s="1456"/>
      <c r="B64" s="1457" t="s">
        <v>784</v>
      </c>
      <c r="C64" s="1683">
        <f>C63/'Project Information'!D408</f>
        <v>4738.3</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99" t="s">
        <v>780</v>
      </c>
      <c r="D70" s="2499"/>
      <c r="E70" s="2499"/>
      <c r="F70" s="2499" t="s">
        <v>1129</v>
      </c>
      <c r="G70" s="2499"/>
      <c r="H70" s="2501"/>
      <c r="I70" s="173"/>
    </row>
    <row r="71" spans="2:9" ht="36">
      <c r="B71" s="175"/>
      <c r="C71" s="322" t="s">
        <v>249</v>
      </c>
      <c r="D71" s="322" t="s">
        <v>1128</v>
      </c>
      <c r="E71" s="322" t="s">
        <v>250</v>
      </c>
      <c r="F71" s="323" t="s">
        <v>249</v>
      </c>
      <c r="G71" s="322" t="s">
        <v>1128</v>
      </c>
      <c r="H71" s="325" t="s">
        <v>250</v>
      </c>
      <c r="I71" s="173"/>
    </row>
    <row r="72" spans="2:9">
      <c r="B72" s="187" t="s">
        <v>759</v>
      </c>
      <c r="C72" s="1684">
        <f>SUM(C11:C25)</f>
        <v>70592</v>
      </c>
      <c r="D72" s="1684">
        <f>SUM(D11:D25)</f>
        <v>70592</v>
      </c>
      <c r="E72" s="1684">
        <f t="shared" ref="E72:E76" si="4">D72-C72</f>
        <v>0</v>
      </c>
      <c r="F72" s="1665">
        <f>((C72)/'Project Information'!$D$408)</f>
        <v>1176.5333333333333</v>
      </c>
      <c r="G72" s="1665">
        <f>((D72)/'Project Information'!$D$408)</f>
        <v>1176.5333333333333</v>
      </c>
      <c r="H72" s="1666">
        <f t="shared" ref="H72:H77" si="5">G72-F72</f>
        <v>0</v>
      </c>
      <c r="I72" s="173"/>
    </row>
    <row r="73" spans="2:9">
      <c r="B73" s="1458" t="s">
        <v>787</v>
      </c>
      <c r="C73" s="1685">
        <f>SUM(C26:C32)</f>
        <v>49700</v>
      </c>
      <c r="D73" s="1685">
        <f>SUM(D26:D32)</f>
        <v>49700</v>
      </c>
      <c r="E73" s="1685">
        <f t="shared" si="4"/>
        <v>0</v>
      </c>
      <c r="F73" s="1667">
        <f>((C73)/'Project Information'!$D$408)</f>
        <v>828.33333333333337</v>
      </c>
      <c r="G73" s="1667">
        <f>((D73)/'Project Information'!$D$408)</f>
        <v>828.33333333333337</v>
      </c>
      <c r="H73" s="1668">
        <f t="shared" si="5"/>
        <v>0</v>
      </c>
      <c r="I73" s="173"/>
    </row>
    <row r="74" spans="2:9">
      <c r="B74" s="188" t="s">
        <v>1332</v>
      </c>
      <c r="C74" s="1686">
        <f>SUM(C33:C49)</f>
        <v>78872</v>
      </c>
      <c r="D74" s="1686">
        <f>SUM(D33:D49)</f>
        <v>78872</v>
      </c>
      <c r="E74" s="1686">
        <f t="shared" si="4"/>
        <v>0</v>
      </c>
      <c r="F74" s="1665">
        <f>((C74)/'Project Information'!$D$408)</f>
        <v>1314.5333333333333</v>
      </c>
      <c r="G74" s="1665">
        <f>((D74)/'Project Information'!$D$408)</f>
        <v>1314.5333333333333</v>
      </c>
      <c r="H74" s="1669">
        <f t="shared" si="5"/>
        <v>0</v>
      </c>
      <c r="I74" s="173"/>
    </row>
    <row r="75" spans="2:9">
      <c r="B75" s="1458" t="s">
        <v>16</v>
      </c>
      <c r="C75" s="1685">
        <f>SUM(C50:C59)</f>
        <v>64134</v>
      </c>
      <c r="D75" s="1685">
        <f>SUM(D50:D59)</f>
        <v>64134</v>
      </c>
      <c r="E75" s="1685">
        <f t="shared" si="4"/>
        <v>0</v>
      </c>
      <c r="F75" s="1667">
        <f>((C75)/'Project Information'!$D$408)</f>
        <v>1068.9000000000001</v>
      </c>
      <c r="G75" s="1667">
        <f>((D75)/'Project Information'!$D$408)</f>
        <v>1068.9000000000001</v>
      </c>
      <c r="H75" s="1668">
        <f t="shared" si="5"/>
        <v>0</v>
      </c>
      <c r="I75" s="173"/>
    </row>
    <row r="76" spans="2:9">
      <c r="B76" s="188" t="s">
        <v>1221</v>
      </c>
      <c r="C76" s="1686">
        <f>SUM(C60:C62)</f>
        <v>21000</v>
      </c>
      <c r="D76" s="1686">
        <f>SUM(D60:D62)</f>
        <v>21000</v>
      </c>
      <c r="E76" s="1686">
        <f t="shared" si="4"/>
        <v>0</v>
      </c>
      <c r="F76" s="1665">
        <f>((C76)/'Project Information'!$D$408)</f>
        <v>350</v>
      </c>
      <c r="G76" s="1665">
        <f>((D76)/'Project Information'!$D$408)</f>
        <v>350</v>
      </c>
      <c r="H76" s="1669">
        <f t="shared" si="5"/>
        <v>0</v>
      </c>
      <c r="I76" s="173"/>
    </row>
    <row r="77" spans="2:9">
      <c r="B77" s="1459" t="s">
        <v>790</v>
      </c>
      <c r="C77" s="1687">
        <f>SUM(C72:C76)</f>
        <v>284298</v>
      </c>
      <c r="D77" s="1687">
        <f>SUM(D72:D76)</f>
        <v>284298</v>
      </c>
      <c r="E77" s="1687">
        <f>SUM(E72:E76)</f>
        <v>0</v>
      </c>
      <c r="F77" s="1670">
        <f>SUM(F72:F76)</f>
        <v>4738.3</v>
      </c>
      <c r="G77" s="1670">
        <f>SUM(G72:G76)</f>
        <v>4738.3</v>
      </c>
      <c r="H77" s="1671">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1128</v>
      </c>
      <c r="E82" s="323" t="s">
        <v>250</v>
      </c>
    </row>
    <row r="83" spans="2:8">
      <c r="B83" s="176" t="str">
        <f>Budget!D197</f>
        <v>PNC Bank</v>
      </c>
      <c r="C83" s="1681">
        <f>Budget!G197</f>
        <v>6668479</v>
      </c>
      <c r="D83" s="1681">
        <f>Budget!G197</f>
        <v>6668479</v>
      </c>
      <c r="E83" s="1681">
        <f>D83-C83</f>
        <v>0</v>
      </c>
    </row>
    <row r="84" spans="2:8">
      <c r="B84" s="176" t="str">
        <f>Budget!D198</f>
        <v>PNC Real Estate</v>
      </c>
      <c r="C84" s="1681">
        <f>Budget!G198</f>
        <v>2244221</v>
      </c>
      <c r="D84" s="1681">
        <f>Budget!G198</f>
        <v>2244221</v>
      </c>
      <c r="E84" s="1681">
        <f t="shared" ref="E84:E90" si="6">D84-C84</f>
        <v>0</v>
      </c>
    </row>
    <row r="85" spans="2:8">
      <c r="B85" s="176">
        <f>Budget!D199</f>
        <v>0</v>
      </c>
      <c r="C85" s="1681">
        <f>Budget!G199</f>
        <v>0</v>
      </c>
      <c r="D85" s="1681">
        <f>Budget!G199</f>
        <v>0</v>
      </c>
      <c r="E85" s="1681">
        <f t="shared" si="6"/>
        <v>0</v>
      </c>
    </row>
    <row r="86" spans="2:8">
      <c r="B86" s="176" t="str">
        <f>Budget!D200</f>
        <v>Frontier Community Services</v>
      </c>
      <c r="C86" s="1681">
        <f>Budget!G200</f>
        <v>237884</v>
      </c>
      <c r="D86" s="1681">
        <f>Budget!G200</f>
        <v>237884</v>
      </c>
      <c r="E86" s="1681">
        <f t="shared" si="6"/>
        <v>0</v>
      </c>
    </row>
    <row r="87" spans="2:8">
      <c r="B87" s="176" t="str">
        <f>Budget!D201</f>
        <v>OHFA ( HOME Funds)</v>
      </c>
      <c r="C87" s="1681">
        <f>Budget!G201</f>
        <v>750000</v>
      </c>
      <c r="D87" s="1681">
        <f>Budget!G201</f>
        <v>750000</v>
      </c>
      <c r="E87" s="1681">
        <f t="shared" si="6"/>
        <v>0</v>
      </c>
    </row>
    <row r="88" spans="2:8">
      <c r="B88" s="176" t="str">
        <f>Budget!D202</f>
        <v>Frontier Community Services</v>
      </c>
      <c r="C88" s="1681">
        <f>Budget!G202</f>
        <v>466160</v>
      </c>
      <c r="D88" s="1681">
        <f>Budget!G202</f>
        <v>466160</v>
      </c>
      <c r="E88" s="1681">
        <f t="shared" si="6"/>
        <v>0</v>
      </c>
    </row>
    <row r="89" spans="2:8">
      <c r="B89" s="176">
        <f>Budget!D203</f>
        <v>0</v>
      </c>
      <c r="C89" s="1681">
        <f>Budget!G203</f>
        <v>0</v>
      </c>
      <c r="D89" s="1681">
        <f>Budget!G203</f>
        <v>0</v>
      </c>
      <c r="E89" s="1681">
        <f t="shared" si="6"/>
        <v>0</v>
      </c>
    </row>
    <row r="90" spans="2:8">
      <c r="B90" s="193" t="s">
        <v>247</v>
      </c>
      <c r="C90" s="1681">
        <f>Budget!G204</f>
        <v>10366744</v>
      </c>
      <c r="D90" s="1681">
        <f>SUM(D83:D89)</f>
        <v>10366744</v>
      </c>
      <c r="E90" s="1681">
        <f t="shared" si="6"/>
        <v>0</v>
      </c>
    </row>
    <row r="91" spans="2:8">
      <c r="D91" s="173" t="s">
        <v>438</v>
      </c>
    </row>
    <row r="93" spans="2:8" ht="12.75">
      <c r="B93" s="752" t="s">
        <v>246</v>
      </c>
    </row>
    <row r="94" spans="2:8">
      <c r="B94" s="174"/>
    </row>
    <row r="95" spans="2:8">
      <c r="C95" s="2495" t="s">
        <v>782</v>
      </c>
      <c r="D95" s="2495"/>
      <c r="E95" s="2495"/>
      <c r="F95" s="2495" t="s">
        <v>783</v>
      </c>
      <c r="G95" s="2495"/>
      <c r="H95" s="2495"/>
    </row>
    <row r="96" spans="2:8" ht="36">
      <c r="C96" s="323" t="s">
        <v>249</v>
      </c>
      <c r="D96" s="322" t="s">
        <v>1128</v>
      </c>
      <c r="E96" s="323" t="s">
        <v>250</v>
      </c>
      <c r="F96" s="323" t="s">
        <v>249</v>
      </c>
      <c r="G96" s="322" t="s">
        <v>1128</v>
      </c>
      <c r="H96" s="324" t="s">
        <v>250</v>
      </c>
    </row>
    <row r="97" spans="2:8">
      <c r="B97" s="176" t="str">
        <f>Budget!D217</f>
        <v>PNC Bank</v>
      </c>
      <c r="C97" s="1681">
        <f>Budget!G217</f>
        <v>745000</v>
      </c>
      <c r="D97" s="1681">
        <f>Budget!G217</f>
        <v>745000</v>
      </c>
      <c r="E97" s="1681">
        <f>D97-C97</f>
        <v>0</v>
      </c>
      <c r="F97" s="1672">
        <f>C97/'Project Information'!$D$408</f>
        <v>12416.666666666666</v>
      </c>
      <c r="G97" s="1672">
        <f>D97/'Project Information'!$D$408</f>
        <v>12416.666666666666</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PNC Real Estate</v>
      </c>
      <c r="C99" s="1681">
        <f>Budget!G219</f>
        <v>8976886</v>
      </c>
      <c r="D99" s="1681">
        <f>Budget!G219</f>
        <v>8976886</v>
      </c>
      <c r="E99" s="1681">
        <f t="shared" si="8"/>
        <v>0</v>
      </c>
      <c r="F99" s="1672">
        <f>C99/'Project Information'!$D$408</f>
        <v>149614.76666666666</v>
      </c>
      <c r="G99" s="1672">
        <f>D99/'Project Information'!$D$408</f>
        <v>149614.76666666666</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Frontier Community Services</v>
      </c>
      <c r="C101" s="1681">
        <f>Budget!G221</f>
        <v>237884</v>
      </c>
      <c r="D101" s="1681">
        <f>Budget!G221</f>
        <v>237884</v>
      </c>
      <c r="E101" s="1681">
        <f t="shared" si="8"/>
        <v>0</v>
      </c>
      <c r="F101" s="1672">
        <f>C101/'Project Information'!$D$408</f>
        <v>3964.7333333333331</v>
      </c>
      <c r="G101" s="1672">
        <f>D101/'Project Information'!$D$408</f>
        <v>3964.7333333333331</v>
      </c>
      <c r="H101" s="1673">
        <f t="shared" si="7"/>
        <v>0</v>
      </c>
    </row>
    <row r="102" spans="2:8">
      <c r="B102" s="176" t="str">
        <f>Budget!D222</f>
        <v>OHFA (Home Funds)</v>
      </c>
      <c r="C102" s="1681">
        <f>Budget!G222</f>
        <v>750000</v>
      </c>
      <c r="D102" s="1681">
        <f>Budget!G222</f>
        <v>750000</v>
      </c>
      <c r="E102" s="1681">
        <f t="shared" si="8"/>
        <v>0</v>
      </c>
      <c r="F102" s="1672">
        <f>C102/'Project Information'!$D$408</f>
        <v>12500</v>
      </c>
      <c r="G102" s="1672">
        <f>D102/'Project Information'!$D$408</f>
        <v>12500</v>
      </c>
      <c r="H102" s="1673">
        <f t="shared" si="7"/>
        <v>0</v>
      </c>
    </row>
    <row r="103" spans="2:8">
      <c r="B103" s="176" t="str">
        <f>Budget!D223</f>
        <v>Frontier Community Services</v>
      </c>
      <c r="C103" s="1681">
        <f>Budget!G223</f>
        <v>466160</v>
      </c>
      <c r="D103" s="1681">
        <f>Budget!G223</f>
        <v>466160</v>
      </c>
      <c r="E103" s="1681">
        <f t="shared" si="8"/>
        <v>0</v>
      </c>
      <c r="F103" s="1672">
        <f>C103/'Project Information'!$D$408</f>
        <v>7769.333333333333</v>
      </c>
      <c r="G103" s="1672">
        <f>D103/'Project Information'!$D$408</f>
        <v>7769.333333333333</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11175930</v>
      </c>
      <c r="D107" s="1681">
        <f>SUM(D97:D106)</f>
        <v>11175930</v>
      </c>
      <c r="E107" s="1681">
        <f t="shared" si="8"/>
        <v>0</v>
      </c>
      <c r="F107" s="1672">
        <f>C107/'Project Information'!$D$408</f>
        <v>186265.5</v>
      </c>
      <c r="G107" s="1672">
        <f>D107/'Project Information'!$D$408</f>
        <v>186265.5</v>
      </c>
      <c r="H107" s="1673">
        <f t="shared" si="7"/>
        <v>0</v>
      </c>
    </row>
    <row r="108" spans="2:8">
      <c r="D108" s="173" t="s">
        <v>438</v>
      </c>
    </row>
    <row r="110" spans="2:8">
      <c r="D110" s="173" t="s">
        <v>438</v>
      </c>
    </row>
    <row r="111" spans="2:8" ht="12.75">
      <c r="B111" s="752" t="s">
        <v>248</v>
      </c>
    </row>
    <row r="113" spans="2:12">
      <c r="C113" s="2495" t="s">
        <v>782</v>
      </c>
      <c r="D113" s="2495"/>
      <c r="E113" s="2495"/>
      <c r="F113" s="2495" t="s">
        <v>783</v>
      </c>
      <c r="G113" s="2495"/>
      <c r="H113" s="2495"/>
    </row>
    <row r="114" spans="2:12" ht="36">
      <c r="B114" s="194"/>
      <c r="C114" s="323" t="s">
        <v>249</v>
      </c>
      <c r="D114" s="322" t="s">
        <v>1128</v>
      </c>
      <c r="E114" s="323" t="s">
        <v>250</v>
      </c>
      <c r="F114" s="323" t="s">
        <v>249</v>
      </c>
      <c r="G114" s="322" t="s">
        <v>1128</v>
      </c>
      <c r="H114" s="324" t="s">
        <v>250</v>
      </c>
    </row>
    <row r="115" spans="2:12" ht="12">
      <c r="B115" s="1086"/>
      <c r="C115" s="1688"/>
      <c r="D115" s="1689"/>
      <c r="E115" s="1688"/>
      <c r="F115" s="1674"/>
      <c r="G115" s="1675"/>
      <c r="H115" s="1676"/>
    </row>
    <row r="116" spans="2:12">
      <c r="B116" s="195" t="str">
        <f>Budget!D255</f>
        <v xml:space="preserve">Land: </v>
      </c>
      <c r="C116" s="1681">
        <f>Budget!E255</f>
        <v>545000</v>
      </c>
      <c r="D116" s="1681">
        <f>Budget!E255</f>
        <v>545000</v>
      </c>
      <c r="E116" s="1681">
        <f>D116-C116</f>
        <v>0</v>
      </c>
      <c r="F116" s="1658">
        <f>C116/'Project Information'!$D$408</f>
        <v>9083.3333333333339</v>
      </c>
      <c r="G116" s="1658">
        <f>D116/'Project Information'!$D$408</f>
        <v>9083.3333333333339</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0</v>
      </c>
      <c r="D118" s="1681">
        <f>Budget!E257</f>
        <v>0</v>
      </c>
      <c r="E118" s="1681">
        <f t="shared" si="10"/>
        <v>0</v>
      </c>
      <c r="F118" s="1658">
        <f>C118/'Project Information'!$D$408</f>
        <v>0</v>
      </c>
      <c r="G118" s="1658">
        <f>D118/'Project Information'!$D$408</f>
        <v>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5"/>
      <c r="C120" s="1690"/>
      <c r="D120" s="1690"/>
      <c r="E120" s="1690"/>
      <c r="F120" s="1677"/>
      <c r="G120" s="1677"/>
      <c r="H120" s="1678"/>
    </row>
    <row r="121" spans="2:12">
      <c r="B121" s="195" t="str">
        <f>Budget!D260</f>
        <v xml:space="preserve">Survey(s) Costs: </v>
      </c>
      <c r="C121" s="1681">
        <f>Budget!E260</f>
        <v>10000</v>
      </c>
      <c r="D121" s="1681">
        <f>Budget!E260</f>
        <v>10000</v>
      </c>
      <c r="E121" s="1681">
        <f t="shared" si="10"/>
        <v>0</v>
      </c>
      <c r="F121" s="1658">
        <f>C121/'Project Information'!$D$408</f>
        <v>166.66666666666666</v>
      </c>
      <c r="G121" s="1658">
        <f>D121/'Project Information'!$D$408</f>
        <v>166.66666666666666</v>
      </c>
      <c r="H121" s="1659">
        <f t="shared" si="9"/>
        <v>0</v>
      </c>
      <c r="L121" s="180"/>
    </row>
    <row r="122" spans="2:12">
      <c r="B122" s="195" t="str">
        <f>Budget!D261</f>
        <v xml:space="preserve">Architectural Fees: </v>
      </c>
      <c r="C122" s="1681">
        <f>Budget!E261</f>
        <v>50000</v>
      </c>
      <c r="D122" s="1681">
        <f>Budget!E261</f>
        <v>50000</v>
      </c>
      <c r="E122" s="1681">
        <f>D122-C122</f>
        <v>0</v>
      </c>
      <c r="F122" s="1658">
        <f>C122/'Project Information'!$D$408</f>
        <v>833.33333333333337</v>
      </c>
      <c r="G122" s="1658">
        <f>D122/'Project Information'!$D$408</f>
        <v>833.33333333333337</v>
      </c>
      <c r="H122" s="1659">
        <f>G122-F122</f>
        <v>0</v>
      </c>
      <c r="L122" s="180"/>
    </row>
    <row r="123" spans="2:12">
      <c r="B123" s="195" t="str">
        <f>Budget!D262</f>
        <v xml:space="preserve">Engineering Fees: </v>
      </c>
      <c r="C123" s="1681">
        <f>Budget!E262</f>
        <v>20000</v>
      </c>
      <c r="D123" s="1681">
        <f>Budget!E262</f>
        <v>20000</v>
      </c>
      <c r="E123" s="1681">
        <f t="shared" si="10"/>
        <v>0</v>
      </c>
      <c r="F123" s="1658">
        <f>C123/'Project Information'!$D$408</f>
        <v>333.33333333333331</v>
      </c>
      <c r="G123" s="1658">
        <f>D123/'Project Information'!$D$408</f>
        <v>333.33333333333331</v>
      </c>
      <c r="H123" s="1659">
        <f t="shared" si="9"/>
        <v>0</v>
      </c>
    </row>
    <row r="124" spans="2:12">
      <c r="B124" s="195" t="str">
        <f>Budget!D263</f>
        <v xml:space="preserve">Appraisal: </v>
      </c>
      <c r="C124" s="1681">
        <f>Budget!E263</f>
        <v>6800</v>
      </c>
      <c r="D124" s="1681">
        <f>Budget!E263</f>
        <v>6800</v>
      </c>
      <c r="E124" s="1681">
        <f t="shared" si="10"/>
        <v>0</v>
      </c>
      <c r="F124" s="1658">
        <f>C124/'Project Information'!$D$408</f>
        <v>113.33333333333333</v>
      </c>
      <c r="G124" s="1658">
        <f>D124/'Project Information'!$D$408</f>
        <v>113.33333333333333</v>
      </c>
      <c r="H124" s="1659">
        <f t="shared" si="9"/>
        <v>0</v>
      </c>
    </row>
    <row r="125" spans="2:12">
      <c r="B125" s="195" t="str">
        <f>Budget!D264</f>
        <v xml:space="preserve">Market Study: </v>
      </c>
      <c r="C125" s="1681">
        <f>Budget!E264</f>
        <v>6500</v>
      </c>
      <c r="D125" s="1681">
        <f>Budget!E264</f>
        <v>6500</v>
      </c>
      <c r="E125" s="1681">
        <f t="shared" si="10"/>
        <v>0</v>
      </c>
      <c r="F125" s="1658">
        <f>C125/'Project Information'!$D$408</f>
        <v>108.33333333333333</v>
      </c>
      <c r="G125" s="1658">
        <f>D125/'Project Information'!$D$408</f>
        <v>108.33333333333333</v>
      </c>
      <c r="H125" s="1659">
        <f t="shared" si="9"/>
        <v>0</v>
      </c>
    </row>
    <row r="126" spans="2:12">
      <c r="B126" s="195" t="str">
        <f>Budget!D265</f>
        <v xml:space="preserve">Environmental Report: </v>
      </c>
      <c r="C126" s="1681">
        <f>Budget!E265</f>
        <v>7500</v>
      </c>
      <c r="D126" s="1681">
        <f>Budget!E265</f>
        <v>7500</v>
      </c>
      <c r="E126" s="1681">
        <f t="shared" si="10"/>
        <v>0</v>
      </c>
      <c r="F126" s="1658">
        <f>C126/'Project Information'!$D$408</f>
        <v>125</v>
      </c>
      <c r="G126" s="1658">
        <f>D126/'Project Information'!$D$408</f>
        <v>125</v>
      </c>
      <c r="H126" s="1659">
        <f t="shared" si="9"/>
        <v>0</v>
      </c>
    </row>
    <row r="127" spans="2:12">
      <c r="B127" s="195" t="str">
        <f>Budget!D266</f>
        <v xml:space="preserve">Title &amp; Recording: </v>
      </c>
      <c r="C127" s="1681">
        <f>Budget!E266</f>
        <v>45000</v>
      </c>
      <c r="D127" s="1681">
        <f>Budget!E266</f>
        <v>45000</v>
      </c>
      <c r="E127" s="1681">
        <f t="shared" si="10"/>
        <v>0</v>
      </c>
      <c r="F127" s="1658">
        <f>C127/'Project Information'!$D$408</f>
        <v>750</v>
      </c>
      <c r="G127" s="1658">
        <f>D127/'Project Information'!$D$408</f>
        <v>750</v>
      </c>
      <c r="H127" s="1659">
        <f t="shared" si="9"/>
        <v>0</v>
      </c>
    </row>
    <row r="128" spans="2:12">
      <c r="B128" s="195" t="str">
        <f>Budget!D267</f>
        <v>Soft Cost Ccontingency</v>
      </c>
      <c r="C128" s="1681">
        <f>Budget!E267</f>
        <v>19825</v>
      </c>
      <c r="D128" s="1681">
        <f>Budget!E267</f>
        <v>19825</v>
      </c>
      <c r="E128" s="1681">
        <f t="shared" si="10"/>
        <v>0</v>
      </c>
      <c r="F128" s="1658">
        <f>C128/'Project Information'!$D$408</f>
        <v>330.41666666666669</v>
      </c>
      <c r="G128" s="1658">
        <f>D128/'Project Information'!$D$408</f>
        <v>330.41666666666669</v>
      </c>
      <c r="H128" s="1659">
        <f t="shared" si="9"/>
        <v>0</v>
      </c>
    </row>
    <row r="129" spans="2:8">
      <c r="B129" s="1085"/>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1165000</v>
      </c>
      <c r="D132" s="1681">
        <f>Budget!E271</f>
        <v>1165000</v>
      </c>
      <c r="E132" s="1681">
        <f t="shared" si="10"/>
        <v>0</v>
      </c>
      <c r="F132" s="1658">
        <f>C132/'Project Information'!$D$408</f>
        <v>19416.666666666668</v>
      </c>
      <c r="G132" s="1658">
        <f>D132/'Project Information'!$D$408</f>
        <v>19416.666666666668</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5"/>
      <c r="C134" s="1690"/>
      <c r="D134" s="1690"/>
      <c r="E134" s="1690"/>
      <c r="F134" s="1677"/>
      <c r="G134" s="1677"/>
      <c r="H134" s="1678"/>
    </row>
    <row r="135" spans="2:8">
      <c r="B135" s="195" t="str">
        <f>Budget!D274</f>
        <v xml:space="preserve">General Requirements: </v>
      </c>
      <c r="C135" s="1681">
        <f>Budget!E274</f>
        <v>422683</v>
      </c>
      <c r="D135" s="1681">
        <f>Budget!E274</f>
        <v>422683</v>
      </c>
      <c r="E135" s="1681">
        <f t="shared" si="10"/>
        <v>0</v>
      </c>
      <c r="F135" s="1658">
        <f>C135/'Project Information'!$D$408</f>
        <v>7044.7166666666662</v>
      </c>
      <c r="G135" s="1658">
        <f>D135/'Project Information'!$D$408</f>
        <v>7044.7166666666662</v>
      </c>
      <c r="H135" s="1659">
        <f t="shared" si="9"/>
        <v>0</v>
      </c>
    </row>
    <row r="136" spans="2:8">
      <c r="B136" s="195" t="str">
        <f>Budget!D275</f>
        <v>Permit:</v>
      </c>
      <c r="C136" s="1681">
        <f>Budget!E275</f>
        <v>0</v>
      </c>
      <c r="D136" s="1681">
        <f>Budget!E275</f>
        <v>0</v>
      </c>
      <c r="E136" s="1681">
        <f t="shared" si="10"/>
        <v>0</v>
      </c>
      <c r="F136" s="1658">
        <f>C136/'Project Information'!$D$408</f>
        <v>0</v>
      </c>
      <c r="G136" s="1658">
        <f>D136/'Project Information'!$D$408</f>
        <v>0</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5345000</v>
      </c>
      <c r="D139" s="1681">
        <f>Budget!E278</f>
        <v>5345000</v>
      </c>
      <c r="E139" s="1681">
        <f t="shared" si="10"/>
        <v>0</v>
      </c>
      <c r="F139" s="1658">
        <f>C139/'Project Information'!$D$408</f>
        <v>89083.333333333328</v>
      </c>
      <c r="G139" s="1658">
        <f>D139/'Project Information'!$D$408</f>
        <v>89083.333333333328</v>
      </c>
      <c r="H139" s="1659">
        <f t="shared" si="9"/>
        <v>0</v>
      </c>
    </row>
    <row r="140" spans="2:8">
      <c r="B140" s="195" t="str">
        <f>Budget!D279</f>
        <v xml:space="preserve">Hard Construction (Residential Rehab.): </v>
      </c>
      <c r="C140" s="1681">
        <f>Budget!E279</f>
        <v>0</v>
      </c>
      <c r="D140" s="1681">
        <f>Budget!E279</f>
        <v>0</v>
      </c>
      <c r="E140" s="1681">
        <f t="shared" si="10"/>
        <v>0</v>
      </c>
      <c r="F140" s="1658">
        <f>C140/'Project Information'!$D$408</f>
        <v>0</v>
      </c>
      <c r="G140" s="1658">
        <f>D140/'Project Information'!$D$408</f>
        <v>0</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335463</v>
      </c>
      <c r="D143" s="1681">
        <f>Budget!E282</f>
        <v>335463</v>
      </c>
      <c r="E143" s="1681">
        <f t="shared" si="10"/>
        <v>0</v>
      </c>
      <c r="F143" s="1658">
        <f>C143/'Project Information'!$D$408</f>
        <v>5591.05</v>
      </c>
      <c r="G143" s="1658">
        <f>D143/'Project Information'!$D$408</f>
        <v>5591.05</v>
      </c>
      <c r="H143" s="1659">
        <f t="shared" si="9"/>
        <v>0</v>
      </c>
    </row>
    <row r="144" spans="2:8">
      <c r="B144" s="195" t="str">
        <f>Budget!D283</f>
        <v>Furniture, Fixtures &amp; Equipment:</v>
      </c>
      <c r="C144" s="1681">
        <f>Budget!E283</f>
        <v>199250</v>
      </c>
      <c r="D144" s="1681">
        <f>Budget!E283</f>
        <v>199250</v>
      </c>
      <c r="E144" s="1681">
        <f t="shared" si="10"/>
        <v>0</v>
      </c>
      <c r="F144" s="1658">
        <f>C144/'Project Information'!$D$408</f>
        <v>3320.8333333333335</v>
      </c>
      <c r="G144" s="1658">
        <f>D144/'Project Information'!$D$408</f>
        <v>3320.8333333333335</v>
      </c>
      <c r="H144" s="1659">
        <f t="shared" si="9"/>
        <v>0</v>
      </c>
    </row>
    <row r="145" spans="2:8">
      <c r="B145" s="195" t="str">
        <f>Budget!D284</f>
        <v xml:space="preserve">Contractor Overhead: </v>
      </c>
      <c r="C145" s="1681">
        <f>Budget!E284</f>
        <v>140894</v>
      </c>
      <c r="D145" s="1681">
        <f>Budget!E284</f>
        <v>140894</v>
      </c>
      <c r="E145" s="1681">
        <f t="shared" si="10"/>
        <v>0</v>
      </c>
      <c r="F145" s="1658">
        <f>C145/'Project Information'!$D$408</f>
        <v>2348.2333333333331</v>
      </c>
      <c r="G145" s="1658">
        <f>D145/'Project Information'!$D$408</f>
        <v>2348.2333333333331</v>
      </c>
      <c r="H145" s="1659">
        <f t="shared" si="9"/>
        <v>0</v>
      </c>
    </row>
    <row r="146" spans="2:8">
      <c r="B146" s="195" t="str">
        <f>Budget!D285</f>
        <v xml:space="preserve">Contractor Profit: </v>
      </c>
      <c r="C146" s="1681">
        <f>Budget!E285</f>
        <v>422683</v>
      </c>
      <c r="D146" s="1681">
        <f>Budget!E285</f>
        <v>422683</v>
      </c>
      <c r="E146" s="1681">
        <f t="shared" si="10"/>
        <v>0</v>
      </c>
      <c r="F146" s="1658">
        <f>C146/'Project Information'!$D$408</f>
        <v>7044.7166666666662</v>
      </c>
      <c r="G146" s="1658">
        <f>D146/'Project Information'!$D$408</f>
        <v>7044.7166666666662</v>
      </c>
      <c r="H146" s="1659">
        <f t="shared" si="9"/>
        <v>0</v>
      </c>
    </row>
    <row r="147" spans="2:8">
      <c r="B147" s="195" t="str">
        <f>Budget!D286</f>
        <v>Other Hard Construction (Describe)</v>
      </c>
      <c r="C147" s="1681">
        <f>Budget!E286</f>
        <v>0</v>
      </c>
      <c r="D147" s="1681">
        <f>Budget!E286</f>
        <v>0</v>
      </c>
      <c r="E147" s="1681">
        <f t="shared" si="10"/>
        <v>0</v>
      </c>
      <c r="F147" s="1658">
        <f>C147/'Project Information'!$D$408</f>
        <v>0</v>
      </c>
      <c r="G147" s="1658">
        <f>D147/'Project Information'!$D$408</f>
        <v>0</v>
      </c>
      <c r="H147" s="1659">
        <f t="shared" si="9"/>
        <v>0</v>
      </c>
    </row>
    <row r="148" spans="2:8">
      <c r="B148" s="1085"/>
      <c r="C148" s="1690"/>
      <c r="D148" s="1690"/>
      <c r="E148" s="1690"/>
      <c r="F148" s="1677"/>
      <c r="G148" s="1677"/>
      <c r="H148" s="1678"/>
    </row>
    <row r="149" spans="2:8">
      <c r="B149" s="195" t="str">
        <f>Budget!D288</f>
        <v xml:space="preserve">Construction Insurance: </v>
      </c>
      <c r="C149" s="1681">
        <f>Budget!E288</f>
        <v>21000</v>
      </c>
      <c r="D149" s="1681">
        <f>Budget!E288</f>
        <v>21000</v>
      </c>
      <c r="E149" s="1681">
        <f t="shared" si="10"/>
        <v>0</v>
      </c>
      <c r="F149" s="1658">
        <f>C149/'Project Information'!$D$408</f>
        <v>350</v>
      </c>
      <c r="G149" s="1658">
        <f>D149/'Project Information'!$D$408</f>
        <v>350</v>
      </c>
      <c r="H149" s="1659">
        <f t="shared" si="9"/>
        <v>0</v>
      </c>
    </row>
    <row r="150" spans="2:8">
      <c r="B150" s="195" t="str">
        <f>Budget!D289</f>
        <v xml:space="preserve">Construction Interest: </v>
      </c>
      <c r="C150" s="1681">
        <f>Budget!E289</f>
        <v>266739</v>
      </c>
      <c r="D150" s="1681">
        <f>Budget!E289</f>
        <v>266739</v>
      </c>
      <c r="E150" s="1681">
        <f t="shared" si="10"/>
        <v>0</v>
      </c>
      <c r="F150" s="1658">
        <f>C150/'Project Information'!$D$408</f>
        <v>4445.6499999999996</v>
      </c>
      <c r="G150" s="1658">
        <f>D150/'Project Information'!$D$408</f>
        <v>4445.6499999999996</v>
      </c>
      <c r="H150" s="1659">
        <f t="shared" si="9"/>
        <v>0</v>
      </c>
    </row>
    <row r="151" spans="2:8">
      <c r="B151" s="195" t="str">
        <f>Budget!D290</f>
        <v xml:space="preserve">Construction Loan(s) Fees: </v>
      </c>
      <c r="C151" s="1681">
        <f>Budget!E290</f>
        <v>33342</v>
      </c>
      <c r="D151" s="1681">
        <f>Budget!E290</f>
        <v>33342</v>
      </c>
      <c r="E151" s="1681">
        <f t="shared" si="10"/>
        <v>0</v>
      </c>
      <c r="F151" s="1658">
        <f>C151/'Project Information'!$D$408</f>
        <v>555.70000000000005</v>
      </c>
      <c r="G151" s="1658">
        <f>D151/'Project Information'!$D$408</f>
        <v>555.70000000000005</v>
      </c>
      <c r="H151" s="1659">
        <f t="shared" si="9"/>
        <v>0</v>
      </c>
    </row>
    <row r="152" spans="2:8">
      <c r="B152" s="195" t="str">
        <f>Budget!D291</f>
        <v xml:space="preserve">Permanent Loan(s) Fees: </v>
      </c>
      <c r="C152" s="1681">
        <f>Budget!E291</f>
        <v>20000</v>
      </c>
      <c r="D152" s="1681">
        <f>Budget!E291</f>
        <v>20000</v>
      </c>
      <c r="E152" s="1681">
        <f t="shared" si="10"/>
        <v>0</v>
      </c>
      <c r="F152" s="1658">
        <f>C152/'Project Information'!$D$408</f>
        <v>333.33333333333331</v>
      </c>
      <c r="G152" s="1658">
        <f>D152/'Project Information'!$D$408</f>
        <v>333.33333333333331</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252500</v>
      </c>
      <c r="D154" s="1681">
        <f>Budget!E293</f>
        <v>252500</v>
      </c>
      <c r="E154" s="1681">
        <f t="shared" si="10"/>
        <v>0</v>
      </c>
      <c r="F154" s="1658">
        <f>C154/'Project Information'!$D$408</f>
        <v>4208.333333333333</v>
      </c>
      <c r="G154" s="1658">
        <f>D154/'Project Information'!$D$408</f>
        <v>4208.333333333333</v>
      </c>
      <c r="H154" s="1659">
        <f t="shared" si="9"/>
        <v>0</v>
      </c>
    </row>
    <row r="155" spans="2:8">
      <c r="B155" s="195" t="str">
        <f>Budget!D294</f>
        <v xml:space="preserve">Rent-up Costs/Marketing: </v>
      </c>
      <c r="C155" s="1681">
        <f>Budget!E294</f>
        <v>72000</v>
      </c>
      <c r="D155" s="1681">
        <f>Budget!E294</f>
        <v>72000</v>
      </c>
      <c r="E155" s="1681">
        <f t="shared" si="10"/>
        <v>0</v>
      </c>
      <c r="F155" s="1658">
        <f>C155/'Project Information'!$D$408</f>
        <v>1200</v>
      </c>
      <c r="G155" s="1658">
        <f>D155/'Project Information'!$D$408</f>
        <v>1200</v>
      </c>
      <c r="H155" s="1659">
        <f t="shared" si="9"/>
        <v>0</v>
      </c>
    </row>
    <row r="156" spans="2:8">
      <c r="B156" s="195" t="str">
        <f>Budget!D295</f>
        <v>Other Interim Costs/Finance (Describe)</v>
      </c>
      <c r="C156" s="1681">
        <f>Budget!E295</f>
        <v>0</v>
      </c>
      <c r="D156" s="1681">
        <f>Budget!E295</f>
        <v>0</v>
      </c>
      <c r="E156" s="1681">
        <f t="shared" si="10"/>
        <v>0</v>
      </c>
      <c r="F156" s="1658">
        <f>C156/'Project Information'!$D$408</f>
        <v>0</v>
      </c>
      <c r="G156" s="1658">
        <f>D156/'Project Information'!$D$408</f>
        <v>0</v>
      </c>
      <c r="H156" s="1659">
        <f t="shared" si="9"/>
        <v>0</v>
      </c>
    </row>
    <row r="157" spans="2:8">
      <c r="B157" s="1085"/>
      <c r="C157" s="1690"/>
      <c r="D157" s="1690"/>
      <c r="E157" s="1690"/>
      <c r="F157" s="1677"/>
      <c r="G157" s="1677"/>
      <c r="H157" s="1678"/>
    </row>
    <row r="158" spans="2:8">
      <c r="B158" s="195" t="str">
        <f>Budget!D297</f>
        <v xml:space="preserve">Legal Fees (not syndication related): </v>
      </c>
      <c r="C158" s="1681">
        <f>Budget!E297</f>
        <v>125000</v>
      </c>
      <c r="D158" s="1681">
        <f>Budget!E297</f>
        <v>125000</v>
      </c>
      <c r="E158" s="1681">
        <f t="shared" si="10"/>
        <v>0</v>
      </c>
      <c r="F158" s="1658">
        <f>C158/'Project Information'!$D$408</f>
        <v>2083.3333333333335</v>
      </c>
      <c r="G158" s="1658">
        <f>D158/'Project Information'!$D$408</f>
        <v>2083.3333333333335</v>
      </c>
      <c r="H158" s="1659">
        <f t="shared" si="9"/>
        <v>0</v>
      </c>
    </row>
    <row r="159" spans="2:8">
      <c r="B159" s="195" t="str">
        <f>Budget!D298</f>
        <v xml:space="preserve">Accounting Fees: </v>
      </c>
      <c r="C159" s="1681">
        <f>Budget!E298</f>
        <v>15000</v>
      </c>
      <c r="D159" s="1681">
        <f>Budget!E298</f>
        <v>15000</v>
      </c>
      <c r="E159" s="1681">
        <f t="shared" si="10"/>
        <v>0</v>
      </c>
      <c r="F159" s="1658">
        <f>C159/'Project Information'!$D$408</f>
        <v>250</v>
      </c>
      <c r="G159" s="1658">
        <f>D159/'Project Information'!$D$408</f>
        <v>250</v>
      </c>
      <c r="H159" s="1659">
        <f t="shared" si="9"/>
        <v>0</v>
      </c>
    </row>
    <row r="160" spans="2:8">
      <c r="B160" s="195" t="str">
        <f>Budget!D299</f>
        <v xml:space="preserve">Developer's Fee &amp; Overhead: </v>
      </c>
      <c r="C160" s="1681">
        <f>Budget!E299</f>
        <v>1341000</v>
      </c>
      <c r="D160" s="1681">
        <f>Budget!E299</f>
        <v>1341000</v>
      </c>
      <c r="E160" s="1681">
        <f t="shared" si="10"/>
        <v>0</v>
      </c>
      <c r="F160" s="1658">
        <f>C160/'Project Information'!$D$408</f>
        <v>22350</v>
      </c>
      <c r="G160" s="1658">
        <f>D160/'Project Information'!$D$408</f>
        <v>22350</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0</v>
      </c>
      <c r="D164" s="1681">
        <f>Budget!E303</f>
        <v>0</v>
      </c>
      <c r="E164" s="1681">
        <f t="shared" si="11"/>
        <v>0</v>
      </c>
      <c r="F164" s="1658">
        <f>C164/'Project Information'!$D$408</f>
        <v>0</v>
      </c>
      <c r="G164" s="1658">
        <f>D164/'Project Information'!$D$408</f>
        <v>0</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5"/>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33.333333333333336</v>
      </c>
      <c r="G167" s="1658">
        <f>D167/'Project Information'!$D$408</f>
        <v>33.333333333333336</v>
      </c>
      <c r="H167" s="1659">
        <f t="shared" si="12"/>
        <v>0</v>
      </c>
    </row>
    <row r="168" spans="2:8">
      <c r="B168" s="195" t="str">
        <f>Budget!D307</f>
        <v xml:space="preserve">Housing Credit Reservation Fee: </v>
      </c>
      <c r="C168" s="1681">
        <f>Budget!E307</f>
        <v>59521</v>
      </c>
      <c r="D168" s="1681">
        <f>Budget!E307</f>
        <v>59521</v>
      </c>
      <c r="E168" s="1681">
        <f t="shared" si="11"/>
        <v>0</v>
      </c>
      <c r="F168" s="1658">
        <f>C168/'Project Information'!$D$408</f>
        <v>992.01666666666665</v>
      </c>
      <c r="G168" s="1658">
        <f>D168/'Project Information'!$D$408</f>
        <v>992.01666666666665</v>
      </c>
      <c r="H168" s="1659">
        <f t="shared" si="12"/>
        <v>0</v>
      </c>
    </row>
    <row r="169" spans="2:8">
      <c r="B169" s="195" t="str">
        <f>Budget!D308</f>
        <v xml:space="preserve">Compliance Monitoring Fee: </v>
      </c>
      <c r="C169" s="1681">
        <f>Budget!E308</f>
        <v>54000</v>
      </c>
      <c r="D169" s="1681">
        <f>Budget!E308</f>
        <v>54000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5"/>
      <c r="C171" s="1690"/>
      <c r="D171" s="1690"/>
      <c r="E171" s="1690"/>
      <c r="F171" s="1677"/>
      <c r="G171" s="1677"/>
      <c r="H171" s="1677"/>
    </row>
    <row r="172" spans="2:8">
      <c r="B172" s="195" t="str">
        <f>Budget!D311</f>
        <v xml:space="preserve">**Operating Reserves: </v>
      </c>
      <c r="C172" s="1681">
        <f>Budget!E311</f>
        <v>172230</v>
      </c>
      <c r="D172" s="1681">
        <f>Budget!E311</f>
        <v>172230</v>
      </c>
      <c r="E172" s="1681">
        <f t="shared" si="11"/>
        <v>0</v>
      </c>
      <c r="F172" s="1658">
        <f>C172/'Project Information'!$D$408</f>
        <v>2870.5</v>
      </c>
      <c r="G172" s="1658">
        <f>D172/'Project Information'!$D$408</f>
        <v>2870.5</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11175930</v>
      </c>
      <c r="D175" s="1681">
        <f>SUM(D116:D174)</f>
        <v>11175930</v>
      </c>
      <c r="E175" s="1681">
        <f>D175-C175</f>
        <v>0</v>
      </c>
      <c r="F175" s="1658">
        <f>C175/'Project Information'!$D$408</f>
        <v>186265.5</v>
      </c>
      <c r="G175" s="1658">
        <f>D175/'Project Information'!$D$408</f>
        <v>186265.5</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1128</v>
      </c>
      <c r="E181" s="1695" t="s">
        <v>250</v>
      </c>
      <c r="F181" s="330"/>
      <c r="G181" s="330"/>
      <c r="H181" s="330"/>
    </row>
    <row r="182" spans="1:8">
      <c r="A182" s="332"/>
      <c r="B182" s="333" t="s">
        <v>117</v>
      </c>
      <c r="C182" s="1696">
        <f>'Cash Flow Evaluation'!M141</f>
        <v>992020.31018999999</v>
      </c>
      <c r="D182" s="1696">
        <f>'Cash Flow Evaluation'!M141</f>
        <v>992020.31018999999</v>
      </c>
      <c r="E182" s="1696">
        <f>D182-C182</f>
        <v>0</v>
      </c>
      <c r="F182" s="332"/>
      <c r="G182" s="332"/>
      <c r="H182" s="332"/>
    </row>
    <row r="183" spans="1:8" ht="12.75">
      <c r="A183" s="332"/>
      <c r="B183" s="340" t="s">
        <v>1275</v>
      </c>
      <c r="C183" s="1196">
        <f>Budget!B30</f>
        <v>60</v>
      </c>
      <c r="D183" s="671">
        <f>Budget!B30</f>
        <v>60</v>
      </c>
      <c r="E183" s="672">
        <f t="shared" ref="E183:E184" si="15">D183-C183</f>
        <v>0</v>
      </c>
      <c r="F183" s="330"/>
      <c r="G183" s="330"/>
      <c r="H183" s="330"/>
    </row>
    <row r="184" spans="1:8" ht="12.75">
      <c r="A184" s="332"/>
      <c r="B184" s="340" t="s">
        <v>1274</v>
      </c>
      <c r="C184" s="1199">
        <f>SUMPRODUCT(Budget!B10:B29,Budget!C10:C29)</f>
        <v>168</v>
      </c>
      <c r="D184" s="673">
        <f>SUMPRODUCT(Budget!B10:B29,Budget!C10:C29)</f>
        <v>168</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9">
        <f>'Project Information'!E438</f>
        <v>98190</v>
      </c>
      <c r="D188" s="759">
        <f>'Project Information'!E438</f>
        <v>98190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63558</v>
      </c>
      <c r="D192" s="759">
        <f>'Project Information'!E442</f>
        <v>63558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4339</v>
      </c>
      <c r="D194" s="759">
        <f>'Project Information'!E444</f>
        <v>4339</v>
      </c>
      <c r="E194" s="759">
        <f t="shared" si="16"/>
        <v>0</v>
      </c>
      <c r="F194" s="332"/>
      <c r="G194" s="332"/>
      <c r="H194" s="332"/>
    </row>
    <row r="195" spans="1:8">
      <c r="A195" s="335"/>
      <c r="B195" s="342" t="str">
        <f>'Project Information'!D445</f>
        <v>Common Area (Circulation):</v>
      </c>
      <c r="C195" s="759">
        <f>'Project Information'!E445</f>
        <v>2654</v>
      </c>
      <c r="D195" s="759">
        <f>'Project Information'!E445</f>
        <v>2654</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3936</v>
      </c>
      <c r="D197" s="759">
        <f>'Project Information'!E447</f>
        <v>3936</v>
      </c>
      <c r="E197" s="759">
        <f t="shared" si="16"/>
        <v>0</v>
      </c>
      <c r="F197" s="332"/>
      <c r="G197" s="332"/>
      <c r="H197" s="332"/>
    </row>
    <row r="198" spans="1:8">
      <c r="A198" s="332"/>
      <c r="B198" s="342" t="str">
        <f>'Project Information'!D448</f>
        <v>Support:</v>
      </c>
      <c r="C198" s="759">
        <f>'Project Information'!E448</f>
        <v>700</v>
      </c>
      <c r="D198" s="759">
        <f>'Project Information'!E448</f>
        <v>700</v>
      </c>
      <c r="E198" s="759">
        <f t="shared" si="16"/>
        <v>0</v>
      </c>
      <c r="F198" s="332"/>
      <c r="G198" s="332"/>
      <c r="H198" s="332"/>
    </row>
    <row r="199" spans="1:8">
      <c r="A199" s="332"/>
      <c r="B199" s="342" t="str">
        <f>'Project Information'!D449</f>
        <v>Tenant Storage:</v>
      </c>
      <c r="C199" s="759">
        <f>'Project Information'!E449</f>
        <v>856</v>
      </c>
      <c r="D199" s="759">
        <f>'Project Information'!E449</f>
        <v>856</v>
      </c>
      <c r="E199" s="759">
        <f t="shared" si="16"/>
        <v>0</v>
      </c>
      <c r="F199" s="332"/>
      <c r="G199" s="332"/>
      <c r="H199" s="332"/>
    </row>
    <row r="200" spans="1:8">
      <c r="A200" s="332"/>
      <c r="B200" s="342" t="str">
        <f>'Project Information'!D450</f>
        <v>Major Vertical Penetrations:</v>
      </c>
      <c r="C200" s="759">
        <f>'Project Information'!E450</f>
        <v>1135</v>
      </c>
      <c r="D200" s="759">
        <f>'Project Information'!E450</f>
        <v>1135</v>
      </c>
      <c r="E200" s="759">
        <f t="shared" si="16"/>
        <v>0</v>
      </c>
      <c r="F200" s="332"/>
      <c r="G200" s="332"/>
      <c r="H200" s="332"/>
    </row>
    <row r="201" spans="1:8">
      <c r="A201" s="332"/>
      <c r="B201" s="342" t="str">
        <f>'Project Information'!D451</f>
        <v>Structured Parking / Garage:</v>
      </c>
      <c r="C201" s="759">
        <f>'Project Information'!E451</f>
        <v>21012</v>
      </c>
      <c r="D201" s="759">
        <f>'Project Information'!E451</f>
        <v>21012</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67068</v>
      </c>
      <c r="D204" s="759">
        <f>'Project Information'!E454</f>
        <v>67068</v>
      </c>
      <c r="E204" s="759">
        <f t="shared" si="16"/>
        <v>0</v>
      </c>
      <c r="F204" s="332"/>
      <c r="G204" s="332"/>
      <c r="H204" s="332"/>
    </row>
    <row r="205" spans="1:8">
      <c r="A205" s="332"/>
      <c r="B205" s="342" t="str">
        <f>'Project Information'!D455</f>
        <v>% of Common Area:</v>
      </c>
      <c r="C205" s="1679">
        <f>'Project Information'!E455</f>
        <v>7.1219065077910176E-2</v>
      </c>
      <c r="D205" s="759">
        <f>'Project Information'!E455</f>
        <v>7.1219065077910176E-2</v>
      </c>
      <c r="E205" s="1680">
        <f t="shared" si="16"/>
        <v>0</v>
      </c>
      <c r="F205" s="332"/>
      <c r="G205" s="332"/>
      <c r="H205" s="332"/>
    </row>
    <row r="206" spans="1:8">
      <c r="A206" s="332"/>
      <c r="B206" s="342" t="str">
        <f>'Project Information'!D456</f>
        <v>Net Rentable Square Footage:</v>
      </c>
      <c r="C206" s="759">
        <f>'Project Information'!E456</f>
        <v>98190</v>
      </c>
      <c r="D206" s="759">
        <f>'Project Information'!E456</f>
        <v>98190</v>
      </c>
      <c r="E206" s="759">
        <f t="shared" si="16"/>
        <v>0</v>
      </c>
      <c r="F206" s="332"/>
      <c r="G206" s="332"/>
      <c r="H206" s="332"/>
    </row>
    <row r="207" spans="1:8">
      <c r="A207" s="332"/>
      <c r="B207" s="342" t="str">
        <f>'Project Information'!D457</f>
        <v>Average Net Rentable Square Footage per Low Income Unit:</v>
      </c>
      <c r="C207" s="759">
        <f>'Project Information'!E457</f>
        <v>1636.5</v>
      </c>
      <c r="D207" s="759">
        <f>'Project Information'!E457</f>
        <v>1636.5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266739</v>
      </c>
      <c r="D212" s="1697">
        <f>C150</f>
        <v>266739</v>
      </c>
      <c r="E212" s="341"/>
      <c r="F212" s="332"/>
      <c r="G212" s="332"/>
      <c r="H212" s="332"/>
    </row>
    <row r="213" spans="1:18">
      <c r="A213" s="332"/>
      <c r="B213" s="342" t="s">
        <v>98</v>
      </c>
      <c r="C213" s="1697">
        <f>C172</f>
        <v>172230</v>
      </c>
      <c r="D213" s="1697">
        <f>C172</f>
        <v>172230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80" zoomScaleNormal="80" zoomScaleSheetLayoutView="100" zoomScalePageLayoutView="75" workbookViewId="0">
      <selection activeCell="A125" sqref="A125"/>
    </sheetView>
  </sheetViews>
  <sheetFormatPr defaultColWidth="8.85546875" defaultRowHeight="12.75"/>
  <cols>
    <col min="1" max="1" width="23.7109375" style="25" customWidth="1"/>
    <col min="2" max="2" width="24.28515625" style="25" customWidth="1"/>
    <col min="3" max="3" width="23"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3" t="s">
        <v>2115</v>
      </c>
      <c r="B1" s="2503"/>
      <c r="C1" s="2503"/>
      <c r="D1" s="2503"/>
      <c r="E1" s="2503"/>
      <c r="F1" s="2503"/>
      <c r="G1" s="2503"/>
      <c r="H1" s="2503"/>
      <c r="I1" s="2503"/>
      <c r="J1" s="2503"/>
      <c r="K1" s="2503"/>
      <c r="L1" s="2503"/>
      <c r="M1" s="2503"/>
      <c r="N1" s="2503"/>
    </row>
    <row r="2" spans="1:14" ht="36">
      <c r="A2" s="2504" t="s">
        <v>1446</v>
      </c>
      <c r="B2" s="2505"/>
      <c r="C2" s="2505"/>
      <c r="D2" s="2505"/>
      <c r="E2" s="2505"/>
      <c r="F2" s="2505"/>
      <c r="G2" s="2505"/>
      <c r="H2" s="2505"/>
      <c r="I2" s="2505"/>
      <c r="J2" s="2505"/>
      <c r="K2" s="2505"/>
      <c r="L2" s="2505"/>
      <c r="M2" s="2505"/>
      <c r="N2" s="2505"/>
    </row>
    <row r="3" spans="1:14">
      <c r="A3" s="1299"/>
      <c r="B3" s="1300"/>
      <c r="C3" s="1300"/>
      <c r="D3" s="1300"/>
      <c r="E3" s="1300"/>
      <c r="F3" s="1300"/>
      <c r="G3" s="1300"/>
      <c r="H3" s="1300"/>
      <c r="I3" s="1300"/>
      <c r="J3" s="1300"/>
      <c r="K3" s="1300"/>
      <c r="L3" s="1300"/>
      <c r="M3" s="1300"/>
      <c r="N3" s="1300"/>
    </row>
    <row r="4" spans="1:14">
      <c r="A4" s="2506" t="s">
        <v>1821</v>
      </c>
      <c r="B4" s="2506"/>
      <c r="C4" s="1300" t="str">
        <f>CRMMOName</f>
        <v>Athens Housing, Inc</v>
      </c>
      <c r="D4" s="1300"/>
      <c r="E4" s="1300"/>
      <c r="F4" s="1300"/>
      <c r="G4" s="1300"/>
      <c r="H4" s="1300"/>
      <c r="I4" s="1300"/>
      <c r="J4" s="1300"/>
      <c r="K4" s="1300"/>
      <c r="L4" s="1300"/>
      <c r="M4" s="1300"/>
      <c r="N4" s="1300"/>
    </row>
    <row r="5" spans="1:14">
      <c r="A5" s="2506" t="s">
        <v>1823</v>
      </c>
      <c r="B5" s="2506"/>
      <c r="C5" s="1300">
        <f>CRM2OwnName</f>
        <v>0</v>
      </c>
      <c r="D5" s="1300"/>
      <c r="E5" s="1300"/>
      <c r="F5" s="1300"/>
      <c r="G5" s="1300"/>
      <c r="H5" s="1300"/>
      <c r="I5" s="1300"/>
      <c r="J5" s="1300"/>
      <c r="K5" s="1300"/>
      <c r="L5" s="1300"/>
      <c r="M5" s="1300"/>
      <c r="N5" s="1300"/>
    </row>
    <row r="6" spans="1:14">
      <c r="A6" s="2506" t="s">
        <v>1825</v>
      </c>
      <c r="B6" s="2506"/>
      <c r="C6" s="1300">
        <f>CRM3OwnName</f>
        <v>0</v>
      </c>
      <c r="D6" s="1300"/>
      <c r="E6" s="1300"/>
      <c r="F6" s="1300"/>
      <c r="G6" s="1300"/>
      <c r="H6" s="1300"/>
      <c r="I6" s="1300"/>
      <c r="J6" s="1300"/>
      <c r="K6" s="1300"/>
      <c r="L6" s="1300"/>
      <c r="M6" s="1300"/>
      <c r="N6" s="1300"/>
    </row>
    <row r="7" spans="1:14">
      <c r="A7" s="2506" t="s">
        <v>1497</v>
      </c>
      <c r="B7" s="2506"/>
      <c r="C7" s="1300" t="str">
        <f>CRMDevDeveloper</f>
        <v>Frontier Community Services</v>
      </c>
      <c r="D7" s="1300"/>
      <c r="E7" s="1300"/>
      <c r="F7" s="1300"/>
      <c r="G7" s="1300"/>
      <c r="H7" s="1300"/>
      <c r="I7" s="1300"/>
      <c r="J7" s="1300"/>
      <c r="K7" s="1300"/>
      <c r="L7" s="1300"/>
      <c r="M7" s="1300"/>
      <c r="N7" s="1300"/>
    </row>
    <row r="8" spans="1:14">
      <c r="A8" s="2506" t="s">
        <v>1499</v>
      </c>
      <c r="B8" s="2506"/>
      <c r="C8" s="1300" t="str">
        <f>CRMMGName</f>
        <v>Community Investment Management Services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7" t="s">
        <v>1789</v>
      </c>
      <c r="B10" s="2508"/>
      <c r="C10" s="2508"/>
      <c r="D10" s="2508"/>
      <c r="E10" s="2508"/>
      <c r="F10" s="2508"/>
      <c r="G10" s="2508"/>
      <c r="H10" s="2508"/>
      <c r="I10" s="2508"/>
      <c r="J10" s="2508"/>
      <c r="K10" s="2508"/>
      <c r="L10" s="2508"/>
      <c r="M10" s="2508"/>
      <c r="N10" s="2509"/>
    </row>
    <row r="11" spans="1:14">
      <c r="A11" s="90"/>
      <c r="B11" s="90"/>
      <c r="C11" s="90"/>
      <c r="D11" s="90"/>
      <c r="E11" s="90"/>
      <c r="F11" s="90"/>
      <c r="G11" s="90"/>
      <c r="H11" s="90"/>
      <c r="I11" s="90"/>
      <c r="J11" s="90"/>
      <c r="K11" s="90"/>
      <c r="L11" s="90"/>
      <c r="M11" s="90"/>
      <c r="N11" s="90"/>
    </row>
    <row r="12" spans="1:14">
      <c r="A12" s="1299" t="s">
        <v>1907</v>
      </c>
      <c r="B12" s="1300"/>
      <c r="C12" s="1300"/>
      <c r="D12" s="1300"/>
      <c r="E12" s="1300"/>
      <c r="F12" s="1300"/>
      <c r="G12" s="1300"/>
      <c r="H12" s="1300"/>
      <c r="I12" s="1300"/>
      <c r="J12" s="1300"/>
      <c r="K12" s="1300"/>
      <c r="L12" s="1300"/>
      <c r="M12" s="1300"/>
      <c r="N12" s="1300"/>
    </row>
    <row r="13" spans="1:14" ht="64.5" thickBot="1">
      <c r="A13" s="1301" t="s">
        <v>1539</v>
      </c>
      <c r="B13" s="1301" t="s">
        <v>1540</v>
      </c>
      <c r="C13" s="1301" t="s">
        <v>1771</v>
      </c>
      <c r="D13" s="1301" t="s">
        <v>1541</v>
      </c>
      <c r="E13" s="1301" t="s">
        <v>299</v>
      </c>
      <c r="F13" s="1301" t="s">
        <v>1542</v>
      </c>
      <c r="G13" s="1301" t="s">
        <v>1543</v>
      </c>
      <c r="H13" s="1301" t="s">
        <v>1544</v>
      </c>
      <c r="I13" s="1301" t="s">
        <v>1545</v>
      </c>
      <c r="J13" s="1301" t="s">
        <v>381</v>
      </c>
      <c r="K13" s="1301" t="s">
        <v>1546</v>
      </c>
      <c r="L13" s="1301" t="s">
        <v>1547</v>
      </c>
      <c r="M13" s="1301" t="s">
        <v>1548</v>
      </c>
      <c r="N13" s="1301" t="s">
        <v>1549</v>
      </c>
    </row>
    <row r="14" spans="1:14" ht="13.5" thickBot="1">
      <c r="A14" s="2017"/>
      <c r="B14" s="2017"/>
      <c r="C14" s="2017"/>
      <c r="D14" s="2017"/>
      <c r="E14" s="2017"/>
      <c r="F14" s="2017"/>
      <c r="G14" s="2017"/>
      <c r="H14" s="1930"/>
      <c r="I14" s="2017"/>
      <c r="J14" s="1931"/>
      <c r="K14" s="2017"/>
      <c r="L14" s="2017"/>
      <c r="M14" s="2017"/>
      <c r="N14" s="2017"/>
    </row>
    <row r="15" spans="1:14" ht="13.5" thickBot="1">
      <c r="A15" s="607" t="s">
        <v>1525</v>
      </c>
      <c r="B15" s="2017" t="s">
        <v>2304</v>
      </c>
      <c r="C15" s="2017" t="s">
        <v>1525</v>
      </c>
      <c r="D15" s="2017" t="s">
        <v>2305</v>
      </c>
      <c r="E15" s="2017" t="s">
        <v>818</v>
      </c>
      <c r="F15" s="2017" t="s">
        <v>2295</v>
      </c>
      <c r="G15" s="2017">
        <v>1</v>
      </c>
      <c r="H15" s="1930">
        <v>2008</v>
      </c>
      <c r="I15" s="607" t="s">
        <v>2301</v>
      </c>
      <c r="J15" s="1931">
        <v>60</v>
      </c>
      <c r="K15" s="2017" t="s">
        <v>2302</v>
      </c>
      <c r="L15" s="2017" t="s">
        <v>2303</v>
      </c>
      <c r="M15" s="2017" t="s">
        <v>1652</v>
      </c>
      <c r="N15" s="2017" t="s">
        <v>2306</v>
      </c>
    </row>
    <row r="16" spans="1:14" ht="13.5" thickBot="1">
      <c r="A16" s="607" t="s">
        <v>2307</v>
      </c>
      <c r="B16" s="2017" t="s">
        <v>2308</v>
      </c>
      <c r="C16" s="2017" t="s">
        <v>2307</v>
      </c>
      <c r="D16" s="2017" t="s">
        <v>2309</v>
      </c>
      <c r="E16" s="2017" t="s">
        <v>401</v>
      </c>
      <c r="F16" s="2017" t="s">
        <v>2295</v>
      </c>
      <c r="G16" s="2017">
        <v>1</v>
      </c>
      <c r="H16" s="1930">
        <v>2008</v>
      </c>
      <c r="I16" s="607" t="s">
        <v>2301</v>
      </c>
      <c r="J16" s="1931">
        <v>60</v>
      </c>
      <c r="K16" s="2017" t="s">
        <v>2302</v>
      </c>
      <c r="L16" s="2017" t="s">
        <v>2303</v>
      </c>
      <c r="M16" s="2017" t="s">
        <v>1652</v>
      </c>
      <c r="N16" s="2017" t="s">
        <v>2306</v>
      </c>
    </row>
    <row r="17" spans="1:14" ht="13.5" thickBot="1">
      <c r="A17" s="607" t="s">
        <v>1524</v>
      </c>
      <c r="B17" s="2017" t="s">
        <v>2310</v>
      </c>
      <c r="C17" s="2017" t="s">
        <v>2307</v>
      </c>
      <c r="D17" s="2017" t="s">
        <v>1035</v>
      </c>
      <c r="E17" s="2017" t="s">
        <v>294</v>
      </c>
      <c r="F17" s="2017" t="s">
        <v>2295</v>
      </c>
      <c r="G17" s="2017">
        <v>1</v>
      </c>
      <c r="H17" s="1930">
        <v>2010</v>
      </c>
      <c r="I17" s="607" t="s">
        <v>2301</v>
      </c>
      <c r="J17" s="1931">
        <v>60</v>
      </c>
      <c r="K17" s="2017" t="s">
        <v>2302</v>
      </c>
      <c r="L17" s="2017" t="s">
        <v>2303</v>
      </c>
      <c r="M17" s="2017" t="s">
        <v>1652</v>
      </c>
      <c r="N17" s="2017" t="s">
        <v>2306</v>
      </c>
    </row>
    <row r="18" spans="1:14" ht="13.5" thickBot="1">
      <c r="A18" s="607" t="s">
        <v>2307</v>
      </c>
      <c r="B18" s="2017" t="s">
        <v>2311</v>
      </c>
      <c r="C18" s="607" t="s">
        <v>2307</v>
      </c>
      <c r="D18" s="2017" t="s">
        <v>2312</v>
      </c>
      <c r="E18" s="2017" t="s">
        <v>1054</v>
      </c>
      <c r="F18" s="2017" t="s">
        <v>2295</v>
      </c>
      <c r="G18" s="2017">
        <v>1</v>
      </c>
      <c r="H18" s="1930">
        <v>2009</v>
      </c>
      <c r="I18" s="607" t="s">
        <v>2301</v>
      </c>
      <c r="J18" s="1931">
        <v>50</v>
      </c>
      <c r="K18" s="2017" t="s">
        <v>2302</v>
      </c>
      <c r="L18" s="2017" t="s">
        <v>2303</v>
      </c>
      <c r="M18" s="2017" t="s">
        <v>1652</v>
      </c>
      <c r="N18" s="2017" t="s">
        <v>1089</v>
      </c>
    </row>
    <row r="19" spans="1:14" ht="13.5" thickBot="1">
      <c r="A19" s="607" t="s">
        <v>1524</v>
      </c>
      <c r="B19" s="2017" t="s">
        <v>2311</v>
      </c>
      <c r="C19" s="607" t="s">
        <v>2307</v>
      </c>
      <c r="D19" s="2017" t="s">
        <v>2312</v>
      </c>
      <c r="E19" s="2017" t="s">
        <v>1054</v>
      </c>
      <c r="F19" s="2017" t="s">
        <v>2295</v>
      </c>
      <c r="G19" s="2017">
        <v>1</v>
      </c>
      <c r="H19" s="1930">
        <v>2009</v>
      </c>
      <c r="I19" s="607" t="s">
        <v>2301</v>
      </c>
      <c r="J19" s="1931">
        <v>50</v>
      </c>
      <c r="K19" s="2017" t="s">
        <v>2302</v>
      </c>
      <c r="L19" s="2017" t="s">
        <v>2303</v>
      </c>
      <c r="M19" s="2017" t="s">
        <v>1652</v>
      </c>
      <c r="N19" s="2017" t="s">
        <v>1089</v>
      </c>
    </row>
    <row r="20" spans="1:14" ht="13.5" thickBot="1">
      <c r="A20" s="607" t="s">
        <v>2307</v>
      </c>
      <c r="B20" s="2017" t="s">
        <v>2313</v>
      </c>
      <c r="C20" s="607" t="s">
        <v>2307</v>
      </c>
      <c r="D20" s="2017" t="s">
        <v>2314</v>
      </c>
      <c r="E20" s="2017" t="s">
        <v>293</v>
      </c>
      <c r="F20" s="2017" t="s">
        <v>2295</v>
      </c>
      <c r="G20" s="2017">
        <v>1</v>
      </c>
      <c r="H20" s="1930">
        <v>2009</v>
      </c>
      <c r="I20" s="607" t="s">
        <v>2301</v>
      </c>
      <c r="J20" s="1931">
        <v>42</v>
      </c>
      <c r="K20" s="2017" t="s">
        <v>2302</v>
      </c>
      <c r="L20" s="2017" t="s">
        <v>2303</v>
      </c>
      <c r="M20" s="2017" t="s">
        <v>1652</v>
      </c>
      <c r="N20" s="2017" t="s">
        <v>1089</v>
      </c>
    </row>
    <row r="21" spans="1:14" ht="13.5" thickBot="1">
      <c r="A21" s="607" t="s">
        <v>1524</v>
      </c>
      <c r="B21" s="2017" t="s">
        <v>2313</v>
      </c>
      <c r="C21" s="607" t="s">
        <v>2307</v>
      </c>
      <c r="D21" s="2017" t="s">
        <v>2314</v>
      </c>
      <c r="E21" s="2017" t="s">
        <v>293</v>
      </c>
      <c r="F21" s="2017" t="s">
        <v>2295</v>
      </c>
      <c r="G21" s="2017">
        <v>1</v>
      </c>
      <c r="H21" s="1930">
        <v>2009</v>
      </c>
      <c r="I21" s="607" t="s">
        <v>2301</v>
      </c>
      <c r="J21" s="1931">
        <v>42</v>
      </c>
      <c r="K21" s="2017" t="s">
        <v>2302</v>
      </c>
      <c r="L21" s="2017" t="s">
        <v>2303</v>
      </c>
      <c r="M21" s="2017" t="s">
        <v>1652</v>
      </c>
      <c r="N21" s="2017" t="s">
        <v>1089</v>
      </c>
    </row>
    <row r="22" spans="1:14" ht="13.5" thickBot="1">
      <c r="A22" s="607" t="s">
        <v>2307</v>
      </c>
      <c r="B22" s="2017" t="s">
        <v>2310</v>
      </c>
      <c r="C22" s="607" t="s">
        <v>2307</v>
      </c>
      <c r="D22" s="2017" t="s">
        <v>1035</v>
      </c>
      <c r="E22" s="2017" t="s">
        <v>294</v>
      </c>
      <c r="F22" s="2017" t="s">
        <v>2295</v>
      </c>
      <c r="G22" s="2017">
        <v>1</v>
      </c>
      <c r="H22" s="1930">
        <v>2010</v>
      </c>
      <c r="I22" s="607" t="s">
        <v>2301</v>
      </c>
      <c r="J22" s="1931">
        <v>40</v>
      </c>
      <c r="K22" s="2017" t="s">
        <v>2302</v>
      </c>
      <c r="L22" s="2017" t="s">
        <v>2303</v>
      </c>
      <c r="M22" s="2017" t="s">
        <v>1652</v>
      </c>
      <c r="N22" s="2017" t="s">
        <v>2306</v>
      </c>
    </row>
    <row r="23" spans="1:14" ht="13.5" thickBot="1">
      <c r="A23" s="607" t="s">
        <v>1524</v>
      </c>
      <c r="B23" s="2017" t="s">
        <v>2310</v>
      </c>
      <c r="C23" s="607" t="s">
        <v>2307</v>
      </c>
      <c r="D23" s="2017" t="s">
        <v>1035</v>
      </c>
      <c r="E23" s="2017" t="s">
        <v>294</v>
      </c>
      <c r="F23" s="2017" t="s">
        <v>2295</v>
      </c>
      <c r="G23" s="2017">
        <v>1</v>
      </c>
      <c r="H23" s="1930">
        <v>2010</v>
      </c>
      <c r="I23" s="607" t="s">
        <v>2301</v>
      </c>
      <c r="J23" s="1931">
        <v>40</v>
      </c>
      <c r="K23" s="2017" t="s">
        <v>2302</v>
      </c>
      <c r="L23" s="2017" t="s">
        <v>2303</v>
      </c>
      <c r="M23" s="2017" t="s">
        <v>1652</v>
      </c>
      <c r="N23" s="2017" t="s">
        <v>2306</v>
      </c>
    </row>
    <row r="24" spans="1:14" ht="13.5" thickBot="1">
      <c r="A24" s="607" t="s">
        <v>2307</v>
      </c>
      <c r="B24" s="2017" t="s">
        <v>2315</v>
      </c>
      <c r="C24" s="607" t="s">
        <v>2307</v>
      </c>
      <c r="D24" s="2017" t="s">
        <v>2316</v>
      </c>
      <c r="E24" s="2017" t="s">
        <v>362</v>
      </c>
      <c r="F24" s="2017" t="s">
        <v>2295</v>
      </c>
      <c r="G24" s="2017">
        <v>1</v>
      </c>
      <c r="H24" s="1930">
        <v>2011</v>
      </c>
      <c r="I24" s="607" t="s">
        <v>2301</v>
      </c>
      <c r="J24" s="1931">
        <v>32</v>
      </c>
      <c r="K24" s="2017" t="s">
        <v>2302</v>
      </c>
      <c r="L24" s="2017" t="s">
        <v>2303</v>
      </c>
      <c r="M24" s="2017" t="s">
        <v>1652</v>
      </c>
      <c r="N24" s="2017" t="s">
        <v>1089</v>
      </c>
    </row>
    <row r="25" spans="1:14" ht="13.5" thickBot="1">
      <c r="A25" s="607" t="s">
        <v>1524</v>
      </c>
      <c r="B25" s="2017" t="s">
        <v>2315</v>
      </c>
      <c r="C25" s="607" t="s">
        <v>2307</v>
      </c>
      <c r="D25" s="2017" t="s">
        <v>2316</v>
      </c>
      <c r="E25" s="2017" t="s">
        <v>362</v>
      </c>
      <c r="F25" s="2017" t="s">
        <v>2295</v>
      </c>
      <c r="G25" s="2017">
        <v>1</v>
      </c>
      <c r="H25" s="1930">
        <v>2011</v>
      </c>
      <c r="I25" s="607" t="s">
        <v>2301</v>
      </c>
      <c r="J25" s="1931">
        <v>32</v>
      </c>
      <c r="K25" s="2017" t="s">
        <v>2302</v>
      </c>
      <c r="L25" s="2017" t="s">
        <v>2303</v>
      </c>
      <c r="M25" s="2017" t="s">
        <v>1652</v>
      </c>
      <c r="N25" s="2017" t="s">
        <v>1089</v>
      </c>
    </row>
    <row r="26" spans="1:14" ht="13.5" thickBot="1">
      <c r="A26" s="607" t="s">
        <v>2307</v>
      </c>
      <c r="B26" s="2017" t="s">
        <v>2317</v>
      </c>
      <c r="C26" s="607" t="s">
        <v>2307</v>
      </c>
      <c r="D26" s="2017" t="s">
        <v>2318</v>
      </c>
      <c r="E26" s="2017" t="s">
        <v>830</v>
      </c>
      <c r="F26" s="2017" t="s">
        <v>2295</v>
      </c>
      <c r="G26" s="2017">
        <v>1</v>
      </c>
      <c r="H26" s="1930">
        <v>2011</v>
      </c>
      <c r="I26" s="607" t="s">
        <v>2301</v>
      </c>
      <c r="J26" s="1931">
        <v>24</v>
      </c>
      <c r="K26" s="2017" t="s">
        <v>2302</v>
      </c>
      <c r="L26" s="2017" t="s">
        <v>2303</v>
      </c>
      <c r="M26" s="2017" t="s">
        <v>1652</v>
      </c>
      <c r="N26" s="2017" t="s">
        <v>1089</v>
      </c>
    </row>
    <row r="27" spans="1:14" ht="13.5" thickBot="1">
      <c r="A27" s="607" t="s">
        <v>1524</v>
      </c>
      <c r="B27" s="2017" t="s">
        <v>2317</v>
      </c>
      <c r="C27" s="607" t="s">
        <v>2307</v>
      </c>
      <c r="D27" s="2017" t="s">
        <v>2318</v>
      </c>
      <c r="E27" s="2017" t="s">
        <v>830</v>
      </c>
      <c r="F27" s="2017" t="s">
        <v>2295</v>
      </c>
      <c r="G27" s="2017">
        <v>1</v>
      </c>
      <c r="H27" s="1930">
        <v>2011</v>
      </c>
      <c r="I27" s="607" t="s">
        <v>2301</v>
      </c>
      <c r="J27" s="1931">
        <v>24</v>
      </c>
      <c r="K27" s="2017" t="s">
        <v>2302</v>
      </c>
      <c r="L27" s="2017" t="s">
        <v>2303</v>
      </c>
      <c r="M27" s="2017" t="s">
        <v>1652</v>
      </c>
      <c r="N27" s="2017" t="s">
        <v>1089</v>
      </c>
    </row>
    <row r="28" spans="1:14" ht="13.5" thickBot="1">
      <c r="A28" s="607" t="s">
        <v>2307</v>
      </c>
      <c r="B28" s="2017" t="s">
        <v>2319</v>
      </c>
      <c r="C28" s="607" t="s">
        <v>2307</v>
      </c>
      <c r="D28" s="2017" t="s">
        <v>2321</v>
      </c>
      <c r="E28" s="2017" t="s">
        <v>2322</v>
      </c>
      <c r="F28" s="2017" t="s">
        <v>2295</v>
      </c>
      <c r="G28" s="2017">
        <v>1</v>
      </c>
      <c r="H28" s="1930">
        <v>2011</v>
      </c>
      <c r="I28" s="607" t="s">
        <v>2300</v>
      </c>
      <c r="J28" s="1931">
        <v>32</v>
      </c>
      <c r="K28" s="2017" t="s">
        <v>2302</v>
      </c>
      <c r="L28" s="2017" t="s">
        <v>2303</v>
      </c>
      <c r="M28" s="2017" t="s">
        <v>1652</v>
      </c>
      <c r="N28" s="2017" t="s">
        <v>1089</v>
      </c>
    </row>
    <row r="29" spans="1:14" ht="13.5" thickBot="1">
      <c r="A29" s="607" t="s">
        <v>1524</v>
      </c>
      <c r="B29" s="2017" t="s">
        <v>2319</v>
      </c>
      <c r="C29" s="607" t="s">
        <v>2320</v>
      </c>
      <c r="D29" s="2017" t="s">
        <v>2321</v>
      </c>
      <c r="E29" s="2017" t="s">
        <v>2322</v>
      </c>
      <c r="F29" s="2017" t="s">
        <v>2295</v>
      </c>
      <c r="G29" s="2017">
        <v>1</v>
      </c>
      <c r="H29" s="1930">
        <v>2011</v>
      </c>
      <c r="I29" s="607" t="s">
        <v>2300</v>
      </c>
      <c r="J29" s="1931">
        <v>32</v>
      </c>
      <c r="K29" s="2017" t="s">
        <v>2302</v>
      </c>
      <c r="L29" s="2017" t="s">
        <v>2303</v>
      </c>
      <c r="M29" s="2017" t="s">
        <v>1652</v>
      </c>
      <c r="N29" s="2017" t="s">
        <v>1089</v>
      </c>
    </row>
    <row r="30" spans="1:14" ht="13.5" thickBot="1">
      <c r="A30" s="607" t="s">
        <v>2307</v>
      </c>
      <c r="B30" s="2017" t="s">
        <v>2323</v>
      </c>
      <c r="C30" s="607" t="s">
        <v>2320</v>
      </c>
      <c r="D30" s="2017" t="s">
        <v>2326</v>
      </c>
      <c r="E30" s="2017" t="s">
        <v>290</v>
      </c>
      <c r="F30" s="2017" t="s">
        <v>2295</v>
      </c>
      <c r="G30" s="2017">
        <v>1</v>
      </c>
      <c r="H30" s="1930">
        <v>2012</v>
      </c>
      <c r="I30" s="607" t="s">
        <v>2301</v>
      </c>
      <c r="J30" s="1931">
        <v>32</v>
      </c>
      <c r="K30" s="2017" t="s">
        <v>2302</v>
      </c>
      <c r="L30" s="2017" t="s">
        <v>2303</v>
      </c>
      <c r="M30" s="2017" t="s">
        <v>1652</v>
      </c>
      <c r="N30" s="2017" t="s">
        <v>1089</v>
      </c>
    </row>
    <row r="31" spans="1:14" ht="13.5" thickBot="1">
      <c r="A31" s="607" t="s">
        <v>1524</v>
      </c>
      <c r="B31" s="2017" t="s">
        <v>2323</v>
      </c>
      <c r="C31" s="607" t="s">
        <v>2307</v>
      </c>
      <c r="D31" s="2016" t="s">
        <v>2326</v>
      </c>
      <c r="E31" s="2017" t="s">
        <v>290</v>
      </c>
      <c r="F31" s="2017" t="s">
        <v>2295</v>
      </c>
      <c r="G31" s="2017">
        <v>1</v>
      </c>
      <c r="H31" s="1930">
        <v>2012</v>
      </c>
      <c r="I31" s="607" t="s">
        <v>2301</v>
      </c>
      <c r="J31" s="1931">
        <v>32</v>
      </c>
      <c r="K31" s="2017" t="s">
        <v>2302</v>
      </c>
      <c r="L31" s="2017" t="s">
        <v>2303</v>
      </c>
      <c r="M31" s="2017" t="s">
        <v>1652</v>
      </c>
      <c r="N31" s="2017" t="s">
        <v>1089</v>
      </c>
    </row>
    <row r="32" spans="1:14" ht="13.5" thickBot="1">
      <c r="A32" s="607" t="s">
        <v>1525</v>
      </c>
      <c r="B32" s="2017" t="s">
        <v>2323</v>
      </c>
      <c r="C32" s="607" t="s">
        <v>1525</v>
      </c>
      <c r="D32" s="2017" t="s">
        <v>2326</v>
      </c>
      <c r="E32" s="2017" t="s">
        <v>290</v>
      </c>
      <c r="F32" s="2017" t="s">
        <v>2295</v>
      </c>
      <c r="G32" s="2017">
        <v>1</v>
      </c>
      <c r="H32" s="1930">
        <v>2012</v>
      </c>
      <c r="I32" s="607" t="s">
        <v>2301</v>
      </c>
      <c r="J32" s="1931">
        <v>32</v>
      </c>
      <c r="K32" s="2017" t="s">
        <v>2302</v>
      </c>
      <c r="L32" s="2017" t="s">
        <v>2303</v>
      </c>
      <c r="M32" s="2017" t="s">
        <v>1652</v>
      </c>
      <c r="N32" s="2017" t="s">
        <v>1089</v>
      </c>
    </row>
    <row r="33" spans="1:14" ht="13.5" thickBot="1">
      <c r="A33" s="607" t="s">
        <v>1525</v>
      </c>
      <c r="B33" s="2017" t="s">
        <v>2324</v>
      </c>
      <c r="C33" s="607" t="s">
        <v>1525</v>
      </c>
      <c r="D33" s="2017" t="s">
        <v>2327</v>
      </c>
      <c r="E33" s="2017" t="s">
        <v>813</v>
      </c>
      <c r="F33" s="2017" t="s">
        <v>2286</v>
      </c>
      <c r="G33" s="2017">
        <v>1</v>
      </c>
      <c r="H33" s="1930">
        <v>2013</v>
      </c>
      <c r="I33" s="607" t="s">
        <v>2300</v>
      </c>
      <c r="J33" s="1931">
        <v>25</v>
      </c>
      <c r="K33" s="2017" t="s">
        <v>1630</v>
      </c>
      <c r="L33" s="2017" t="s">
        <v>2303</v>
      </c>
      <c r="M33" s="2017" t="s">
        <v>1652</v>
      </c>
      <c r="N33" s="2017" t="s">
        <v>2329</v>
      </c>
    </row>
    <row r="34" spans="1:14" ht="13.5" thickBot="1">
      <c r="A34" s="607" t="s">
        <v>2307</v>
      </c>
      <c r="B34" s="2017" t="s">
        <v>2325</v>
      </c>
      <c r="C34" s="607" t="s">
        <v>2307</v>
      </c>
      <c r="D34" s="2017" t="s">
        <v>2328</v>
      </c>
      <c r="E34" s="2017" t="s">
        <v>53</v>
      </c>
      <c r="F34" s="2017" t="s">
        <v>2295</v>
      </c>
      <c r="G34" s="2017">
        <v>1</v>
      </c>
      <c r="H34" s="1930">
        <v>2014</v>
      </c>
      <c r="I34" s="607" t="s">
        <v>2301</v>
      </c>
      <c r="J34" s="1931">
        <v>50</v>
      </c>
      <c r="K34" s="2017" t="s">
        <v>2302</v>
      </c>
      <c r="L34" s="2017" t="s">
        <v>2303</v>
      </c>
      <c r="M34" s="2017" t="s">
        <v>1652</v>
      </c>
      <c r="N34" s="2017" t="s">
        <v>2306</v>
      </c>
    </row>
    <row r="35" spans="1:14" ht="13.5" thickBot="1">
      <c r="A35" s="607" t="s">
        <v>1524</v>
      </c>
      <c r="B35" s="2017" t="s">
        <v>2325</v>
      </c>
      <c r="C35" s="607" t="s">
        <v>2307</v>
      </c>
      <c r="D35" s="2017" t="s">
        <v>2328</v>
      </c>
      <c r="E35" s="2017" t="s">
        <v>53</v>
      </c>
      <c r="F35" s="2017" t="s">
        <v>2295</v>
      </c>
      <c r="G35" s="2017">
        <v>1</v>
      </c>
      <c r="H35" s="1930">
        <v>2014</v>
      </c>
      <c r="I35" s="607" t="s">
        <v>2301</v>
      </c>
      <c r="J35" s="1931">
        <v>50</v>
      </c>
      <c r="K35" s="2017" t="s">
        <v>2302</v>
      </c>
      <c r="L35" s="2017" t="s">
        <v>2303</v>
      </c>
      <c r="M35" s="2017" t="s">
        <v>1652</v>
      </c>
      <c r="N35" s="2017" t="s">
        <v>2306</v>
      </c>
    </row>
    <row r="36" spans="1:14" ht="13.5" thickBot="1">
      <c r="A36" s="607" t="s">
        <v>1525</v>
      </c>
      <c r="B36" s="2017" t="s">
        <v>2325</v>
      </c>
      <c r="C36" s="607" t="s">
        <v>1525</v>
      </c>
      <c r="D36" s="2017" t="s">
        <v>2328</v>
      </c>
      <c r="E36" s="2017" t="s">
        <v>53</v>
      </c>
      <c r="F36" s="2017" t="s">
        <v>2295</v>
      </c>
      <c r="G36" s="2017">
        <v>1</v>
      </c>
      <c r="H36" s="1930">
        <v>2014</v>
      </c>
      <c r="I36" s="607" t="s">
        <v>2301</v>
      </c>
      <c r="J36" s="1931">
        <v>50</v>
      </c>
      <c r="K36" s="2017" t="s">
        <v>2302</v>
      </c>
      <c r="L36" s="2017" t="s">
        <v>2303</v>
      </c>
      <c r="M36" s="2017" t="s">
        <v>1652</v>
      </c>
      <c r="N36" s="2017" t="s">
        <v>2306</v>
      </c>
    </row>
    <row r="37" spans="1:14" ht="13.5" thickBot="1">
      <c r="A37" s="607" t="s">
        <v>2307</v>
      </c>
      <c r="B37" s="607" t="s">
        <v>2330</v>
      </c>
      <c r="C37" s="607" t="s">
        <v>2307</v>
      </c>
      <c r="D37" s="2017" t="s">
        <v>2331</v>
      </c>
      <c r="E37" s="2017" t="s">
        <v>53</v>
      </c>
      <c r="F37" s="2017" t="s">
        <v>2295</v>
      </c>
      <c r="G37" s="2017">
        <v>0.98</v>
      </c>
      <c r="H37" s="1930">
        <v>2015</v>
      </c>
      <c r="I37" s="607" t="s">
        <v>2301</v>
      </c>
      <c r="J37" s="1931">
        <v>50</v>
      </c>
      <c r="K37" s="2017" t="s">
        <v>2302</v>
      </c>
      <c r="L37" s="2017" t="s">
        <v>2303</v>
      </c>
      <c r="M37" s="2017" t="s">
        <v>1652</v>
      </c>
      <c r="N37" s="2017"/>
    </row>
    <row r="38" spans="1:14" ht="13.5" thickBot="1">
      <c r="A38" s="607" t="s">
        <v>1524</v>
      </c>
      <c r="B38" s="2017" t="s">
        <v>2330</v>
      </c>
      <c r="C38" s="607" t="s">
        <v>2307</v>
      </c>
      <c r="D38" s="2017" t="s">
        <v>2331</v>
      </c>
      <c r="E38" s="2017" t="s">
        <v>53</v>
      </c>
      <c r="F38" s="2017" t="s">
        <v>2295</v>
      </c>
      <c r="G38" s="2017">
        <v>0.98</v>
      </c>
      <c r="H38" s="1930">
        <v>2015</v>
      </c>
      <c r="I38" s="607" t="s">
        <v>2301</v>
      </c>
      <c r="J38" s="1931">
        <v>50</v>
      </c>
      <c r="K38" s="2017" t="s">
        <v>2302</v>
      </c>
      <c r="L38" s="2017" t="s">
        <v>2303</v>
      </c>
      <c r="M38" s="2017" t="s">
        <v>1652</v>
      </c>
      <c r="N38" s="2017"/>
    </row>
    <row r="39" spans="1:14" ht="13.5" thickBot="1">
      <c r="A39" s="607" t="s">
        <v>1525</v>
      </c>
      <c r="B39" s="2017" t="s">
        <v>2330</v>
      </c>
      <c r="C39" s="607" t="s">
        <v>1525</v>
      </c>
      <c r="D39" s="2017" t="s">
        <v>2331</v>
      </c>
      <c r="E39" s="2017" t="s">
        <v>53</v>
      </c>
      <c r="F39" s="2017" t="s">
        <v>2295</v>
      </c>
      <c r="G39" s="2017">
        <v>0.98</v>
      </c>
      <c r="H39" s="1930">
        <v>2014</v>
      </c>
      <c r="I39" s="607" t="s">
        <v>2301</v>
      </c>
      <c r="J39" s="1931">
        <v>50</v>
      </c>
      <c r="K39" s="2017" t="s">
        <v>2302</v>
      </c>
      <c r="L39" s="2017" t="s">
        <v>2303</v>
      </c>
      <c r="M39" s="2017" t="s">
        <v>1652</v>
      </c>
      <c r="N39" s="2017"/>
    </row>
    <row r="40" spans="1:14" ht="13.5" thickBot="1">
      <c r="A40" s="607"/>
      <c r="B40" s="607"/>
      <c r="C40" s="607"/>
      <c r="D40" s="607"/>
      <c r="E40" s="607"/>
      <c r="F40" s="607"/>
      <c r="G40" s="607"/>
      <c r="H40" s="1930"/>
      <c r="I40" s="607"/>
      <c r="J40" s="1931"/>
      <c r="K40" s="607"/>
      <c r="L40" s="607"/>
      <c r="M40" s="607"/>
      <c r="N40" s="607"/>
    </row>
    <row r="41" spans="1:14" ht="13.5" thickBot="1">
      <c r="A41" s="607" t="s">
        <v>2307</v>
      </c>
      <c r="B41" s="607" t="s">
        <v>2332</v>
      </c>
      <c r="C41" s="607" t="s">
        <v>2307</v>
      </c>
      <c r="D41" s="607" t="s">
        <v>2333</v>
      </c>
      <c r="E41" s="607" t="s">
        <v>2299</v>
      </c>
      <c r="F41" s="607" t="s">
        <v>2295</v>
      </c>
      <c r="G41" s="607">
        <v>0</v>
      </c>
      <c r="H41" s="1930"/>
      <c r="I41" s="607" t="s">
        <v>2301</v>
      </c>
      <c r="J41" s="1931">
        <v>48</v>
      </c>
      <c r="K41" s="607" t="s">
        <v>2302</v>
      </c>
      <c r="L41" s="607" t="s">
        <v>2303</v>
      </c>
      <c r="M41" s="607" t="s">
        <v>1652</v>
      </c>
      <c r="N41" s="607" t="s">
        <v>1089</v>
      </c>
    </row>
    <row r="42" spans="1:14" ht="13.5" thickBot="1">
      <c r="A42" s="607" t="s">
        <v>2307</v>
      </c>
      <c r="B42" s="607" t="s">
        <v>2334</v>
      </c>
      <c r="C42" s="607" t="s">
        <v>2307</v>
      </c>
      <c r="D42" s="607" t="s">
        <v>2335</v>
      </c>
      <c r="E42" s="607" t="s">
        <v>814</v>
      </c>
      <c r="F42" s="607" t="s">
        <v>2295</v>
      </c>
      <c r="G42" s="607">
        <v>0</v>
      </c>
      <c r="H42" s="1930"/>
      <c r="I42" s="607" t="s">
        <v>2300</v>
      </c>
      <c r="J42" s="1931">
        <v>40</v>
      </c>
      <c r="K42" s="607" t="s">
        <v>2302</v>
      </c>
      <c r="L42" s="607" t="s">
        <v>2303</v>
      </c>
      <c r="M42" s="607" t="s">
        <v>1652</v>
      </c>
      <c r="N42" s="607" t="s">
        <v>1089</v>
      </c>
    </row>
    <row r="43" spans="1:14" ht="13.5" thickBot="1">
      <c r="A43" s="607"/>
      <c r="B43" s="607"/>
      <c r="C43" s="607"/>
      <c r="D43" s="607"/>
      <c r="E43" s="607"/>
      <c r="F43" s="607"/>
      <c r="G43" s="607"/>
      <c r="H43" s="1930"/>
      <c r="I43" s="607"/>
      <c r="J43" s="1931"/>
      <c r="K43" s="607"/>
      <c r="L43" s="607"/>
      <c r="M43" s="607"/>
      <c r="N43" s="607"/>
    </row>
    <row r="44" spans="1:14" ht="13.5" thickBot="1">
      <c r="A44" s="607"/>
      <c r="B44" s="607"/>
      <c r="C44" s="607"/>
      <c r="D44" s="607"/>
      <c r="E44" s="607"/>
      <c r="F44" s="607"/>
      <c r="G44" s="607"/>
      <c r="H44" s="1930"/>
      <c r="I44" s="607"/>
      <c r="J44" s="1931"/>
      <c r="K44" s="607"/>
      <c r="L44" s="607"/>
      <c r="M44" s="607"/>
      <c r="N44" s="607"/>
    </row>
    <row r="45" spans="1:14" ht="13.5" thickBot="1">
      <c r="A45" s="607"/>
      <c r="B45" s="607"/>
      <c r="C45" s="607"/>
      <c r="D45" s="607"/>
      <c r="E45" s="607"/>
      <c r="F45" s="607"/>
      <c r="G45" s="607"/>
      <c r="H45" s="1930"/>
      <c r="I45" s="607"/>
      <c r="J45" s="1931"/>
      <c r="K45" s="607"/>
      <c r="L45" s="607"/>
      <c r="M45" s="607"/>
      <c r="N45" s="607"/>
    </row>
    <row r="46" spans="1:14" ht="13.5" thickBot="1">
      <c r="A46" s="607"/>
      <c r="B46" s="607"/>
      <c r="C46" s="607"/>
      <c r="D46" s="607"/>
      <c r="E46" s="607"/>
      <c r="F46" s="607"/>
      <c r="G46" s="607"/>
      <c r="H46" s="1930"/>
      <c r="I46" s="607"/>
      <c r="J46" s="1931"/>
      <c r="K46" s="607"/>
      <c r="L46" s="607"/>
      <c r="M46" s="607"/>
      <c r="N46" s="607"/>
    </row>
    <row r="47" spans="1:14" ht="13.5" thickBot="1">
      <c r="A47" s="607"/>
      <c r="B47" s="607"/>
      <c r="C47" s="607"/>
      <c r="D47" s="607"/>
      <c r="E47" s="607"/>
      <c r="F47" s="607"/>
      <c r="G47" s="607"/>
      <c r="H47" s="1930"/>
      <c r="I47" s="607"/>
      <c r="J47" s="1931"/>
      <c r="K47" s="607"/>
      <c r="L47" s="607"/>
      <c r="M47" s="607"/>
      <c r="N47" s="607"/>
    </row>
    <row r="48" spans="1:14" ht="13.5" thickBot="1">
      <c r="A48" s="607"/>
      <c r="B48" s="607"/>
      <c r="C48" s="607"/>
      <c r="D48" s="607"/>
      <c r="E48" s="607"/>
      <c r="F48" s="607"/>
      <c r="G48" s="607"/>
      <c r="H48" s="1930"/>
      <c r="I48" s="607"/>
      <c r="J48" s="1931"/>
      <c r="K48" s="607"/>
      <c r="L48" s="607"/>
      <c r="M48" s="607"/>
      <c r="N48" s="607"/>
    </row>
    <row r="50" spans="1:14" ht="13.5" thickBot="1"/>
    <row r="51" spans="1:14" ht="16.5" thickBot="1">
      <c r="A51" s="2507" t="s">
        <v>1790</v>
      </c>
      <c r="B51" s="2508"/>
      <c r="C51" s="2508"/>
      <c r="D51" s="2508"/>
      <c r="E51" s="2508"/>
      <c r="F51" s="2508"/>
      <c r="G51" s="2508"/>
      <c r="H51" s="2508"/>
      <c r="I51" s="2508"/>
      <c r="J51" s="2508"/>
      <c r="K51" s="2508"/>
      <c r="L51" s="2508"/>
      <c r="M51" s="2508"/>
      <c r="N51" s="2509"/>
    </row>
    <row r="53" spans="1:14">
      <c r="A53" s="1302" t="s">
        <v>1772</v>
      </c>
    </row>
    <row r="54" spans="1:14" ht="13.5" thickBot="1"/>
    <row r="55" spans="1:14" ht="13.5" thickBot="1">
      <c r="A55" s="25" t="s">
        <v>1773</v>
      </c>
      <c r="G55" s="1485" t="s">
        <v>2336</v>
      </c>
    </row>
    <row r="56" spans="1:14" ht="13.5" thickBot="1">
      <c r="A56" s="25" t="s">
        <v>1774</v>
      </c>
    </row>
    <row r="57" spans="1:14" ht="42.75" customHeight="1" thickBot="1">
      <c r="A57" s="2510"/>
      <c r="B57" s="2511"/>
      <c r="C57" s="2511"/>
      <c r="D57" s="2511"/>
      <c r="E57" s="2511"/>
      <c r="F57" s="2511"/>
      <c r="G57" s="2511"/>
      <c r="H57" s="2511"/>
      <c r="I57" s="2511"/>
      <c r="J57" s="2511"/>
      <c r="K57" s="2511"/>
      <c r="L57" s="2511"/>
      <c r="M57" s="2512"/>
    </row>
    <row r="58" spans="1:14" ht="42.75" customHeight="1" thickBot="1"/>
    <row r="59" spans="1:14" ht="16.5" thickBot="1">
      <c r="A59" s="2507" t="s">
        <v>1791</v>
      </c>
      <c r="B59" s="2508"/>
      <c r="C59" s="2508"/>
      <c r="D59" s="2508"/>
      <c r="E59" s="2508"/>
      <c r="F59" s="2508"/>
      <c r="G59" s="2508"/>
      <c r="H59" s="2508"/>
      <c r="I59" s="2508"/>
      <c r="J59" s="2508"/>
      <c r="K59" s="2508"/>
      <c r="L59" s="2508"/>
      <c r="M59" s="2508"/>
      <c r="N59" s="2509"/>
    </row>
    <row r="60" spans="1:14" ht="13.5" thickBot="1"/>
    <row r="61" spans="1:14" ht="13.5" thickBot="1">
      <c r="A61" s="25" t="s">
        <v>1775</v>
      </c>
      <c r="E61" s="1485" t="s">
        <v>40</v>
      </c>
    </row>
    <row r="63" spans="1:14" ht="12.75" customHeight="1">
      <c r="A63" s="2502" t="s">
        <v>1776</v>
      </c>
      <c r="B63" s="2502"/>
      <c r="C63" s="2502"/>
      <c r="D63" s="2502"/>
      <c r="E63" s="2502"/>
      <c r="F63" s="2502"/>
      <c r="G63" s="2502"/>
      <c r="H63" s="2502"/>
      <c r="I63" s="2502"/>
      <c r="J63" s="2502"/>
      <c r="K63" s="2502"/>
      <c r="L63" s="2502"/>
      <c r="M63" s="2502"/>
      <c r="N63" s="2502"/>
    </row>
    <row r="64" spans="1:14" ht="20.25" customHeight="1">
      <c r="A64" s="2502"/>
      <c r="B64" s="2502"/>
      <c r="C64" s="2502"/>
      <c r="D64" s="2502"/>
      <c r="E64" s="2502"/>
      <c r="F64" s="2502"/>
      <c r="G64" s="2502"/>
      <c r="H64" s="2502"/>
      <c r="I64" s="2502"/>
      <c r="J64" s="2502"/>
      <c r="K64" s="2502"/>
      <c r="L64" s="2502"/>
      <c r="M64" s="2502"/>
      <c r="N64" s="2502"/>
    </row>
    <row r="65" spans="1:14">
      <c r="A65" s="1303"/>
      <c r="B65" s="1197"/>
      <c r="C65" s="1197"/>
      <c r="D65" s="1197"/>
      <c r="E65" s="1197"/>
      <c r="F65" s="1197"/>
      <c r="G65" s="1197"/>
      <c r="H65" s="1197"/>
      <c r="I65" s="1197"/>
      <c r="J65" s="1197"/>
      <c r="K65" s="1197"/>
      <c r="L65" s="1197"/>
      <c r="M65" s="1197"/>
    </row>
    <row r="66" spans="1:14">
      <c r="A66" s="2513" t="s">
        <v>1795</v>
      </c>
      <c r="B66" s="2513"/>
      <c r="C66" s="2513"/>
      <c r="D66" s="2513"/>
      <c r="E66" s="2513"/>
      <c r="F66" s="2513"/>
      <c r="G66" s="2513"/>
      <c r="H66" s="2513"/>
      <c r="I66" s="2513"/>
      <c r="J66" s="2513"/>
      <c r="K66" s="2513"/>
      <c r="L66" s="2513"/>
      <c r="M66" s="2513"/>
      <c r="N66" s="2513"/>
    </row>
    <row r="67" spans="1:14" ht="19.5" customHeight="1">
      <c r="A67" s="2513"/>
      <c r="B67" s="2513"/>
      <c r="C67" s="2513"/>
      <c r="D67" s="2513"/>
      <c r="E67" s="2513"/>
      <c r="F67" s="2513"/>
      <c r="G67" s="2513"/>
      <c r="H67" s="2513"/>
      <c r="I67" s="2513"/>
      <c r="J67" s="2513"/>
      <c r="K67" s="2513"/>
      <c r="L67" s="2513"/>
      <c r="M67" s="2513"/>
      <c r="N67" s="2513"/>
    </row>
    <row r="68" spans="1:14">
      <c r="A68" s="1304"/>
      <c r="B68" s="1304"/>
      <c r="C68" s="1304"/>
      <c r="D68" s="1304"/>
      <c r="E68" s="1304"/>
      <c r="F68" s="1304"/>
      <c r="G68" s="1304"/>
      <c r="H68" s="1304"/>
      <c r="I68" s="1304"/>
      <c r="J68" s="1304"/>
      <c r="K68" s="1304"/>
      <c r="L68" s="1304"/>
      <c r="M68" s="1304"/>
      <c r="N68" s="1304"/>
    </row>
    <row r="69" spans="1:14" ht="15" customHeight="1">
      <c r="A69" s="2502" t="s">
        <v>1777</v>
      </c>
      <c r="B69" s="2502"/>
      <c r="C69" s="2502"/>
      <c r="D69" s="2502"/>
      <c r="E69" s="2502"/>
      <c r="F69" s="2502"/>
      <c r="G69" s="2502"/>
      <c r="H69" s="2502"/>
      <c r="I69" s="2502"/>
      <c r="J69" s="2502"/>
      <c r="K69" s="2502"/>
      <c r="L69" s="2502"/>
      <c r="M69" s="2502"/>
      <c r="N69" s="2502"/>
    </row>
    <row r="70" spans="1:14" ht="16.5" customHeight="1">
      <c r="A70" s="2502"/>
      <c r="B70" s="2502"/>
      <c r="C70" s="2502"/>
      <c r="D70" s="2502"/>
      <c r="E70" s="2502"/>
      <c r="F70" s="2502"/>
      <c r="G70" s="2502"/>
      <c r="H70" s="2502"/>
      <c r="I70" s="2502"/>
      <c r="J70" s="2502"/>
      <c r="K70" s="2502"/>
      <c r="L70" s="2502"/>
      <c r="M70" s="2502"/>
      <c r="N70" s="2502"/>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02" t="s">
        <v>1815</v>
      </c>
      <c r="B72" s="2502"/>
      <c r="C72" s="2502"/>
      <c r="D72" s="2502"/>
      <c r="E72" s="2502"/>
      <c r="F72" s="2502"/>
      <c r="G72" s="2502"/>
      <c r="H72" s="2502"/>
      <c r="I72" s="2502"/>
      <c r="J72" s="2502"/>
      <c r="K72" s="2502"/>
      <c r="L72" s="2502"/>
      <c r="M72" s="2502"/>
      <c r="N72" s="2502"/>
    </row>
    <row r="73" spans="1:14" ht="13.5" thickBot="1">
      <c r="A73" s="2502"/>
      <c r="B73" s="2502"/>
      <c r="C73" s="2502"/>
      <c r="D73" s="2502"/>
      <c r="E73" s="2502"/>
      <c r="F73" s="2502"/>
      <c r="G73" s="2502"/>
      <c r="H73" s="2502"/>
      <c r="I73" s="2502"/>
      <c r="J73" s="2502"/>
      <c r="K73" s="2502"/>
      <c r="L73" s="2502"/>
      <c r="M73" s="2502"/>
      <c r="N73" s="2502"/>
    </row>
    <row r="74" spans="1:14" ht="16.5" thickBot="1">
      <c r="A74" s="2507" t="s">
        <v>1792</v>
      </c>
      <c r="B74" s="2508"/>
      <c r="C74" s="2508"/>
      <c r="D74" s="2508"/>
      <c r="E74" s="2508"/>
      <c r="F74" s="2508"/>
      <c r="G74" s="2508"/>
      <c r="H74" s="2508"/>
      <c r="I74" s="2508"/>
      <c r="J74" s="2508"/>
      <c r="K74" s="2508"/>
      <c r="L74" s="2508"/>
      <c r="M74" s="2508"/>
      <c r="N74" s="2509"/>
    </row>
    <row r="75" spans="1:14">
      <c r="A75" s="2514" t="s">
        <v>1778</v>
      </c>
      <c r="B75" s="2514"/>
      <c r="C75" s="2514"/>
      <c r="D75" s="2514"/>
      <c r="E75" s="2514"/>
      <c r="F75" s="2514"/>
      <c r="G75" s="2514"/>
      <c r="H75" s="2514"/>
      <c r="I75" s="2514"/>
      <c r="J75" s="2514"/>
      <c r="K75" s="2514"/>
      <c r="L75" s="2514"/>
      <c r="M75" s="2514"/>
      <c r="N75" s="2514"/>
    </row>
    <row r="76" spans="1:14" ht="19.5" customHeight="1">
      <c r="A76" s="2515"/>
      <c r="B76" s="2515"/>
      <c r="C76" s="2515"/>
      <c r="D76" s="2515"/>
      <c r="E76" s="2515"/>
      <c r="F76" s="2515"/>
      <c r="G76" s="2515"/>
      <c r="H76" s="2515"/>
      <c r="I76" s="2515"/>
      <c r="J76" s="2515"/>
      <c r="K76" s="2515"/>
      <c r="L76" s="2515"/>
      <c r="M76" s="2515"/>
      <c r="N76" s="2515"/>
    </row>
    <row r="77" spans="1:14">
      <c r="A77" s="1305"/>
      <c r="B77" s="1305"/>
      <c r="C77" s="1305"/>
      <c r="D77" s="1305"/>
      <c r="E77" s="1305"/>
      <c r="F77" s="1305"/>
      <c r="G77" s="1305"/>
      <c r="H77" s="1305"/>
      <c r="I77" s="1305"/>
      <c r="J77" s="1305"/>
      <c r="K77" s="1305"/>
      <c r="L77" s="1305"/>
      <c r="M77" s="1305"/>
      <c r="N77" s="1305"/>
    </row>
    <row r="78" spans="1:14" ht="26.25" thickBot="1">
      <c r="B78" s="1306"/>
      <c r="C78" s="1301" t="s">
        <v>1818</v>
      </c>
      <c r="D78" s="1301" t="s">
        <v>1822</v>
      </c>
      <c r="E78" s="1301" t="s">
        <v>1824</v>
      </c>
      <c r="F78" s="1301" t="s">
        <v>1524</v>
      </c>
      <c r="G78" s="1301" t="s">
        <v>1525</v>
      </c>
      <c r="H78" s="1307"/>
      <c r="I78" s="1307"/>
      <c r="J78" s="1307"/>
      <c r="K78" s="1307"/>
      <c r="L78" s="1307"/>
      <c r="M78" s="1307"/>
    </row>
    <row r="79" spans="1:14" ht="15.75" customHeight="1" thickBot="1">
      <c r="B79" s="1255" t="s">
        <v>1799</v>
      </c>
      <c r="C79" s="2017">
        <v>0.45</v>
      </c>
      <c r="D79" s="607">
        <v>0</v>
      </c>
      <c r="E79" s="607">
        <v>0</v>
      </c>
      <c r="F79" s="2017">
        <v>0.5</v>
      </c>
      <c r="G79" s="2017">
        <v>0.05</v>
      </c>
      <c r="H79" s="1300"/>
      <c r="I79" s="1300"/>
      <c r="J79" s="1300"/>
      <c r="K79" s="1300"/>
      <c r="L79" s="1300"/>
      <c r="M79" s="1300"/>
    </row>
    <row r="80" spans="1:14" ht="15.75" customHeight="1" thickBot="1">
      <c r="B80" s="1255" t="s">
        <v>1526</v>
      </c>
      <c r="C80" s="2017">
        <v>0.4</v>
      </c>
      <c r="D80" s="607">
        <v>0</v>
      </c>
      <c r="E80" s="607">
        <v>0</v>
      </c>
      <c r="F80" s="2017">
        <v>0.6</v>
      </c>
      <c r="G80" s="2017">
        <v>0</v>
      </c>
      <c r="H80" s="1300"/>
      <c r="I80" s="1300"/>
      <c r="J80" s="1300"/>
      <c r="K80" s="1300"/>
      <c r="L80" s="1300"/>
      <c r="M80" s="1300"/>
    </row>
    <row r="81" spans="2:13" ht="15.75" customHeight="1" thickBot="1">
      <c r="B81" s="1256" t="s">
        <v>104</v>
      </c>
      <c r="C81" s="2017">
        <v>0.5</v>
      </c>
      <c r="D81" s="607">
        <v>0</v>
      </c>
      <c r="E81" s="607">
        <v>0</v>
      </c>
      <c r="F81" s="2017">
        <v>0.5</v>
      </c>
      <c r="G81" s="2017">
        <v>0</v>
      </c>
      <c r="H81" s="1300"/>
      <c r="I81" s="1300"/>
      <c r="J81" s="1300"/>
      <c r="K81" s="1300"/>
      <c r="L81" s="1300"/>
      <c r="M81" s="1300"/>
    </row>
    <row r="82" spans="2:13" ht="13.5" thickBot="1">
      <c r="B82" s="10" t="s">
        <v>1527</v>
      </c>
      <c r="C82" s="2017">
        <v>0.5</v>
      </c>
      <c r="D82" s="607">
        <v>0</v>
      </c>
      <c r="E82" s="607">
        <v>0</v>
      </c>
      <c r="F82" s="2017">
        <v>0.5</v>
      </c>
      <c r="G82" s="2017">
        <v>0</v>
      </c>
      <c r="H82" s="1300"/>
      <c r="I82" s="1300"/>
      <c r="J82" s="1300"/>
      <c r="K82" s="1300"/>
      <c r="L82" s="1300"/>
      <c r="M82" s="1300"/>
    </row>
    <row r="83" spans="2:13" ht="13.5" thickBot="1">
      <c r="B83" s="10" t="s">
        <v>1528</v>
      </c>
      <c r="C83" s="2017">
        <v>0.9</v>
      </c>
      <c r="D83" s="607">
        <v>0</v>
      </c>
      <c r="E83" s="607">
        <v>0</v>
      </c>
      <c r="F83" s="2017">
        <v>0.1</v>
      </c>
      <c r="G83" s="2017">
        <v>0</v>
      </c>
      <c r="H83" s="1300"/>
      <c r="I83" s="1300"/>
      <c r="J83" s="1300"/>
      <c r="K83" s="1300"/>
      <c r="L83" s="1300"/>
      <c r="M83" s="1300"/>
    </row>
    <row r="84" spans="2:13" ht="13.5" thickBot="1">
      <c r="B84" s="10" t="s">
        <v>1529</v>
      </c>
      <c r="C84" s="2017">
        <v>0.5</v>
      </c>
      <c r="D84" s="607">
        <v>0</v>
      </c>
      <c r="E84" s="607">
        <v>0</v>
      </c>
      <c r="F84" s="2017">
        <v>0.5</v>
      </c>
      <c r="G84" s="2017">
        <v>0</v>
      </c>
      <c r="H84" s="1300"/>
      <c r="I84" s="1300"/>
      <c r="J84" s="1300"/>
      <c r="K84" s="1300"/>
      <c r="L84" s="1300"/>
      <c r="M84" s="1300"/>
    </row>
    <row r="85" spans="2:13" ht="13.5" thickBot="1">
      <c r="B85" s="1308" t="s">
        <v>1530</v>
      </c>
      <c r="C85" s="2017">
        <v>0</v>
      </c>
      <c r="D85" s="607">
        <v>0</v>
      </c>
      <c r="E85" s="607">
        <v>0</v>
      </c>
      <c r="F85" s="2017">
        <v>0</v>
      </c>
      <c r="G85" s="2017">
        <v>0</v>
      </c>
      <c r="H85" s="1300"/>
      <c r="I85" s="1300"/>
      <c r="J85" s="1300"/>
      <c r="K85" s="1300"/>
      <c r="L85" s="1300"/>
      <c r="M85" s="1300"/>
    </row>
    <row r="86" spans="2:13" ht="13.5" thickBot="1">
      <c r="B86" s="46" t="s">
        <v>1531</v>
      </c>
      <c r="C86" s="2017">
        <v>0.5</v>
      </c>
      <c r="D86" s="607">
        <v>0</v>
      </c>
      <c r="E86" s="607">
        <v>0</v>
      </c>
      <c r="F86" s="2017">
        <v>0.5</v>
      </c>
      <c r="G86" s="2017">
        <v>0</v>
      </c>
      <c r="H86" s="1300"/>
      <c r="I86" s="1300"/>
      <c r="J86" s="1300"/>
      <c r="K86" s="1300"/>
      <c r="L86" s="1300"/>
      <c r="M86" s="1300"/>
    </row>
    <row r="87" spans="2:13" ht="13.5" thickBot="1">
      <c r="B87" s="46" t="s">
        <v>1532</v>
      </c>
      <c r="C87" s="2017">
        <v>0.5</v>
      </c>
      <c r="D87" s="607">
        <v>0</v>
      </c>
      <c r="E87" s="607">
        <v>0</v>
      </c>
      <c r="F87" s="2017">
        <v>0.5</v>
      </c>
      <c r="G87" s="2017">
        <v>0</v>
      </c>
      <c r="H87" s="1300"/>
      <c r="I87" s="1300"/>
      <c r="J87" s="1300"/>
      <c r="K87" s="1300"/>
      <c r="L87" s="1300"/>
      <c r="M87" s="1300"/>
    </row>
    <row r="88" spans="2:13" ht="13.5" thickBot="1">
      <c r="B88" s="1255" t="s">
        <v>1533</v>
      </c>
      <c r="C88" s="2017">
        <v>0.5</v>
      </c>
      <c r="D88" s="607">
        <v>0</v>
      </c>
      <c r="E88" s="607">
        <v>0</v>
      </c>
      <c r="F88" s="2017">
        <v>0.5</v>
      </c>
      <c r="G88" s="2017">
        <v>0</v>
      </c>
      <c r="H88" s="1300"/>
      <c r="I88" s="1300"/>
      <c r="J88" s="1300"/>
      <c r="K88" s="1300"/>
      <c r="L88" s="1300"/>
      <c r="M88" s="1300"/>
    </row>
    <row r="89" spans="2:13" ht="13.5" thickBot="1">
      <c r="B89" s="1255" t="s">
        <v>1534</v>
      </c>
      <c r="C89" s="2017">
        <v>0.4</v>
      </c>
      <c r="D89" s="607">
        <v>0</v>
      </c>
      <c r="E89" s="607">
        <v>0</v>
      </c>
      <c r="F89" s="2017">
        <v>0.6</v>
      </c>
      <c r="G89" s="2017">
        <v>0</v>
      </c>
      <c r="H89" s="1300"/>
      <c r="I89" s="1300"/>
      <c r="J89" s="1300"/>
      <c r="K89" s="1300"/>
      <c r="L89" s="1300"/>
      <c r="M89" s="1300"/>
    </row>
    <row r="90" spans="2:13" ht="13.5" thickBot="1">
      <c r="B90" s="1256" t="s">
        <v>1535</v>
      </c>
      <c r="C90" s="2017">
        <v>0.5</v>
      </c>
      <c r="D90" s="607">
        <v>0</v>
      </c>
      <c r="E90" s="607">
        <v>0</v>
      </c>
      <c r="F90" s="2017">
        <v>0.5</v>
      </c>
      <c r="G90" s="2017">
        <v>0</v>
      </c>
      <c r="H90" s="1300"/>
      <c r="I90" s="1300"/>
      <c r="J90" s="1300"/>
      <c r="K90" s="1300"/>
      <c r="L90" s="1300"/>
      <c r="M90" s="1300"/>
    </row>
    <row r="91" spans="2:13" ht="13.5" thickBot="1">
      <c r="B91" s="10" t="s">
        <v>1536</v>
      </c>
      <c r="C91" s="2017">
        <v>0.4</v>
      </c>
      <c r="D91" s="607">
        <v>0</v>
      </c>
      <c r="E91" s="607">
        <v>0</v>
      </c>
      <c r="F91" s="2017">
        <v>0.1</v>
      </c>
      <c r="G91" s="2017">
        <v>0.5</v>
      </c>
      <c r="H91" s="1300"/>
      <c r="I91" s="1300"/>
      <c r="J91" s="1300"/>
      <c r="K91" s="1300"/>
      <c r="L91" s="1300"/>
      <c r="M91" s="1300"/>
    </row>
    <row r="92" spans="2:13" ht="13.5" thickBot="1">
      <c r="B92" s="10" t="s">
        <v>1537</v>
      </c>
      <c r="C92" s="2017">
        <v>0.2</v>
      </c>
      <c r="D92" s="607">
        <v>0</v>
      </c>
      <c r="E92" s="607">
        <v>0</v>
      </c>
      <c r="F92" s="2017">
        <v>0</v>
      </c>
      <c r="G92" s="2017">
        <v>0.8</v>
      </c>
      <c r="H92" s="1300"/>
      <c r="I92" s="1300"/>
      <c r="J92" s="1300"/>
      <c r="K92" s="1300"/>
      <c r="L92" s="1300"/>
      <c r="M92" s="1300"/>
    </row>
    <row r="93" spans="2:13" ht="13.5" thickBot="1">
      <c r="B93" s="10" t="s">
        <v>1538</v>
      </c>
      <c r="C93" s="2017">
        <v>0.2</v>
      </c>
      <c r="D93" s="607">
        <v>0</v>
      </c>
      <c r="E93" s="607">
        <v>0</v>
      </c>
      <c r="F93" s="2017">
        <v>0.05</v>
      </c>
      <c r="G93" s="2017">
        <v>0.75</v>
      </c>
      <c r="H93" s="1300"/>
      <c r="I93" s="1300"/>
      <c r="J93" s="1300"/>
      <c r="K93" s="1300"/>
      <c r="L93" s="1300"/>
      <c r="M93" s="1300"/>
    </row>
    <row r="96" spans="2:13" ht="13.5" thickBot="1"/>
    <row r="97" spans="1:19" ht="16.5" thickBot="1">
      <c r="A97" s="2507" t="s">
        <v>1793</v>
      </c>
      <c r="B97" s="2508"/>
      <c r="C97" s="2508"/>
      <c r="D97" s="2508"/>
      <c r="E97" s="2508"/>
      <c r="F97" s="2508"/>
      <c r="G97" s="2508"/>
      <c r="H97" s="2508"/>
      <c r="I97" s="2508"/>
      <c r="J97" s="2508"/>
      <c r="K97" s="2508"/>
      <c r="L97" s="2508"/>
      <c r="M97" s="2508"/>
      <c r="N97" s="2509"/>
      <c r="O97" s="1174"/>
      <c r="P97" s="1174"/>
      <c r="Q97" s="1174"/>
      <c r="R97" s="1174"/>
      <c r="S97" s="1174"/>
    </row>
    <row r="98" spans="1:19">
      <c r="A98" s="1309"/>
      <c r="B98" s="1310"/>
      <c r="C98" s="1310"/>
      <c r="D98" s="1174"/>
      <c r="E98" s="1174"/>
      <c r="F98" s="1174"/>
      <c r="G98" s="1174"/>
      <c r="H98" s="1174"/>
      <c r="I98" s="1174"/>
      <c r="J98" s="1174"/>
      <c r="K98" s="1174"/>
      <c r="L98" s="1174"/>
      <c r="M98" s="1174"/>
      <c r="N98" s="1174"/>
      <c r="O98" s="1174"/>
      <c r="P98" s="1174"/>
      <c r="Q98" s="1174"/>
      <c r="R98" s="1174"/>
      <c r="S98" s="1174"/>
    </row>
    <row r="99" spans="1:19">
      <c r="A99" s="1311" t="s">
        <v>1794</v>
      </c>
      <c r="B99" s="1310"/>
      <c r="C99" s="1310"/>
      <c r="D99" s="1174"/>
      <c r="E99" s="1174"/>
      <c r="F99" s="1174"/>
      <c r="G99" s="1174"/>
      <c r="H99" s="1174"/>
      <c r="I99" s="1174"/>
      <c r="J99" s="1174"/>
      <c r="K99" s="1174"/>
      <c r="L99" s="1174"/>
      <c r="M99" s="1174"/>
      <c r="N99" s="1174"/>
      <c r="O99" s="1174"/>
      <c r="P99" s="1174"/>
      <c r="Q99" s="1174"/>
      <c r="R99" s="1174"/>
      <c r="S99" s="1174"/>
    </row>
    <row r="100" spans="1:19">
      <c r="A100" s="1312"/>
      <c r="B100" s="1310"/>
      <c r="C100" s="1310"/>
      <c r="D100" s="1174"/>
      <c r="E100" s="1174"/>
      <c r="F100" s="1174"/>
      <c r="G100" s="1174"/>
      <c r="H100" s="1174"/>
      <c r="I100" s="1174"/>
      <c r="J100" s="1174"/>
      <c r="K100" s="1174"/>
      <c r="L100" s="1174"/>
      <c r="M100" s="1174"/>
      <c r="N100" s="1174"/>
      <c r="O100" s="1174"/>
      <c r="P100" s="1174"/>
      <c r="Q100" s="1174"/>
      <c r="R100" s="1174"/>
      <c r="S100" s="1174"/>
    </row>
    <row r="101" spans="1:19">
      <c r="A101" s="1311" t="s">
        <v>1779</v>
      </c>
      <c r="B101" s="1310"/>
      <c r="C101" s="1310"/>
      <c r="D101" s="1174"/>
      <c r="E101" s="1174"/>
      <c r="F101" s="1174"/>
      <c r="G101" s="1174"/>
      <c r="H101" s="1174"/>
      <c r="I101" s="1174"/>
      <c r="J101" s="1174"/>
      <c r="K101" s="1174"/>
      <c r="L101" s="1174"/>
      <c r="M101" s="1174"/>
      <c r="N101" s="1174"/>
      <c r="O101" s="1174"/>
      <c r="P101" s="1174"/>
      <c r="Q101" s="1174"/>
      <c r="R101" s="1174"/>
      <c r="S101" s="1174"/>
    </row>
    <row r="102" spans="1:19" ht="13.5" thickBot="1">
      <c r="A102" s="1313" t="s">
        <v>1780</v>
      </c>
      <c r="B102" s="1310"/>
      <c r="C102" s="1310"/>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510" t="s">
        <v>2337</v>
      </c>
      <c r="B103" s="2511"/>
      <c r="C103" s="2511"/>
      <c r="D103" s="2511"/>
      <c r="E103" s="2511"/>
      <c r="F103" s="2511"/>
      <c r="G103" s="2511"/>
      <c r="H103" s="2511"/>
      <c r="I103" s="2511"/>
      <c r="J103" s="2511"/>
      <c r="K103" s="2511"/>
      <c r="L103" s="2511"/>
      <c r="M103" s="2512"/>
      <c r="N103" s="1174"/>
      <c r="O103" s="1174"/>
      <c r="P103" s="1174"/>
      <c r="Q103" s="1174"/>
      <c r="R103" s="1174"/>
      <c r="S103" s="1174"/>
    </row>
    <row r="104" spans="1:19">
      <c r="A104" s="1314"/>
      <c r="B104" s="1310"/>
      <c r="C104" s="1310"/>
      <c r="D104" s="1174"/>
      <c r="E104" s="1174"/>
      <c r="F104" s="1174"/>
      <c r="G104" s="1174"/>
      <c r="H104" s="1174"/>
      <c r="I104" s="1174"/>
      <c r="J104" s="1174"/>
      <c r="K104" s="1174"/>
      <c r="L104" s="1174"/>
      <c r="M104" s="1174"/>
      <c r="N104" s="1174"/>
      <c r="O104" s="1174"/>
      <c r="P104" s="1174"/>
      <c r="Q104" s="1174"/>
      <c r="R104" s="1174"/>
      <c r="S104" s="1174"/>
    </row>
    <row r="105" spans="1:19">
      <c r="A105" s="1311" t="s">
        <v>1781</v>
      </c>
      <c r="B105" s="1310"/>
      <c r="C105" s="1310"/>
      <c r="D105" s="1174"/>
      <c r="E105" s="1174"/>
      <c r="F105" s="1174"/>
      <c r="G105" s="1174"/>
      <c r="H105" s="1174"/>
      <c r="I105" s="1174"/>
      <c r="J105" s="1174"/>
      <c r="K105" s="1174"/>
      <c r="L105" s="1174"/>
      <c r="M105" s="1174"/>
      <c r="N105" s="1174"/>
      <c r="O105" s="1174"/>
      <c r="P105" s="1174"/>
      <c r="Q105" s="1174"/>
      <c r="R105" s="1174"/>
      <c r="S105" s="1174"/>
    </row>
    <row r="106" spans="1:19" ht="13.5" thickBot="1">
      <c r="A106" s="1314" t="s">
        <v>1782</v>
      </c>
      <c r="B106" s="1310"/>
      <c r="C106" s="1310"/>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510" t="s">
        <v>2339</v>
      </c>
      <c r="B107" s="2511"/>
      <c r="C107" s="2511"/>
      <c r="D107" s="2511"/>
      <c r="E107" s="2511"/>
      <c r="F107" s="2511"/>
      <c r="G107" s="2511"/>
      <c r="H107" s="2511"/>
      <c r="I107" s="2511"/>
      <c r="J107" s="2511"/>
      <c r="K107" s="2511"/>
      <c r="L107" s="2511"/>
      <c r="M107" s="2512"/>
      <c r="N107" s="1174"/>
      <c r="O107" s="1174"/>
      <c r="P107" s="1174"/>
      <c r="Q107" s="1174"/>
      <c r="R107" s="1174"/>
      <c r="S107" s="1174"/>
    </row>
    <row r="108" spans="1:19">
      <c r="A108" s="1314"/>
      <c r="B108" s="1310"/>
      <c r="C108" s="1310"/>
      <c r="D108" s="1174"/>
      <c r="E108" s="1174"/>
      <c r="F108" s="1174"/>
      <c r="G108" s="1174"/>
      <c r="H108" s="1174"/>
      <c r="I108" s="1174"/>
      <c r="J108" s="1174"/>
      <c r="K108" s="1174"/>
      <c r="L108" s="1174"/>
      <c r="M108" s="1174"/>
      <c r="N108" s="1174"/>
      <c r="O108" s="1174"/>
      <c r="P108" s="1174"/>
      <c r="Q108" s="1174"/>
      <c r="R108" s="1174"/>
      <c r="S108" s="1174"/>
    </row>
    <row r="109" spans="1:19">
      <c r="A109" s="1311" t="s">
        <v>1783</v>
      </c>
      <c r="B109" s="1310"/>
      <c r="C109" s="1310"/>
      <c r="D109" s="1174"/>
      <c r="E109" s="1174"/>
      <c r="F109" s="1174"/>
      <c r="G109" s="1174"/>
      <c r="H109" s="1174"/>
      <c r="I109" s="1174"/>
      <c r="J109" s="1174"/>
      <c r="K109" s="1174"/>
      <c r="L109" s="1174"/>
      <c r="M109" s="1174"/>
      <c r="N109" s="1174"/>
      <c r="O109" s="1174"/>
      <c r="P109" s="1174"/>
      <c r="Q109" s="1174"/>
      <c r="R109" s="1174"/>
      <c r="S109" s="1174"/>
    </row>
    <row r="110" spans="1:19" ht="13.5" thickBot="1">
      <c r="A110" s="1314" t="s">
        <v>1784</v>
      </c>
      <c r="B110" s="1310"/>
      <c r="C110" s="1310"/>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510" t="s">
        <v>2338</v>
      </c>
      <c r="B111" s="2511"/>
      <c r="C111" s="2511"/>
      <c r="D111" s="2511"/>
      <c r="E111" s="2511"/>
      <c r="F111" s="2511"/>
      <c r="G111" s="2511"/>
      <c r="H111" s="2511"/>
      <c r="I111" s="2511"/>
      <c r="J111" s="2511"/>
      <c r="K111" s="2511"/>
      <c r="L111" s="2511"/>
      <c r="M111" s="2512"/>
      <c r="N111" s="1174"/>
      <c r="O111" s="1174"/>
      <c r="P111" s="1174"/>
      <c r="Q111" s="1174"/>
      <c r="R111" s="1174"/>
      <c r="S111" s="1174"/>
    </row>
    <row r="112" spans="1:19" ht="15" customHeight="1">
      <c r="A112" s="1316"/>
      <c r="B112" s="1316"/>
      <c r="C112" s="1316"/>
      <c r="D112" s="1316"/>
      <c r="E112" s="1316"/>
      <c r="F112" s="1316"/>
      <c r="G112" s="1316"/>
      <c r="H112" s="1316"/>
      <c r="I112" s="1316"/>
      <c r="J112" s="1316"/>
      <c r="K112" s="1316"/>
      <c r="L112" s="1316"/>
      <c r="M112" s="1316"/>
      <c r="N112" s="1174"/>
      <c r="O112" s="1174"/>
      <c r="P112" s="1174"/>
      <c r="Q112" s="1174"/>
      <c r="R112" s="1174"/>
      <c r="S112" s="1174"/>
    </row>
    <row r="113" spans="1:19" ht="13.5" thickBot="1">
      <c r="A113" s="1311" t="s">
        <v>1837</v>
      </c>
      <c r="B113" s="1310"/>
      <c r="C113" s="1310"/>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510" t="s">
        <v>2340</v>
      </c>
      <c r="B114" s="2511"/>
      <c r="C114" s="2511"/>
      <c r="D114" s="2511"/>
      <c r="E114" s="2511"/>
      <c r="F114" s="2511"/>
      <c r="G114" s="2511"/>
      <c r="H114" s="2511"/>
      <c r="I114" s="2511"/>
      <c r="J114" s="2511"/>
      <c r="K114" s="2511"/>
      <c r="L114" s="2511"/>
      <c r="M114" s="2512"/>
      <c r="N114" s="1174"/>
      <c r="O114" s="1174"/>
      <c r="P114" s="1174"/>
      <c r="Q114" s="1174"/>
      <c r="R114" s="1174"/>
      <c r="S114" s="1174"/>
    </row>
    <row r="115" spans="1:19">
      <c r="A115" s="1314"/>
      <c r="B115" s="1310"/>
      <c r="C115" s="1310"/>
      <c r="D115" s="1174"/>
      <c r="E115" s="1174"/>
      <c r="F115" s="1174"/>
      <c r="G115" s="1174"/>
      <c r="H115" s="1174"/>
      <c r="I115" s="1174"/>
      <c r="J115" s="1174"/>
      <c r="K115" s="1174"/>
      <c r="L115" s="1174"/>
      <c r="M115" s="1174"/>
      <c r="N115" s="1174"/>
      <c r="O115" s="1174"/>
      <c r="P115" s="1174"/>
      <c r="Q115" s="1174"/>
      <c r="R115" s="1174"/>
      <c r="S115" s="1174"/>
    </row>
    <row r="116" spans="1:19" ht="13.5" thickBot="1">
      <c r="A116" s="1311" t="s">
        <v>1785</v>
      </c>
      <c r="B116" s="1310"/>
      <c r="C116" s="1310"/>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510" t="s">
        <v>2341</v>
      </c>
      <c r="B117" s="2511"/>
      <c r="C117" s="2511"/>
      <c r="D117" s="2511"/>
      <c r="E117" s="2511"/>
      <c r="F117" s="2511"/>
      <c r="G117" s="2511"/>
      <c r="H117" s="2511"/>
      <c r="I117" s="2511"/>
      <c r="J117" s="2511"/>
      <c r="K117" s="2511"/>
      <c r="L117" s="2511"/>
      <c r="M117" s="2512"/>
      <c r="N117" s="1174"/>
      <c r="O117" s="1174"/>
      <c r="P117" s="1174"/>
      <c r="Q117" s="1174"/>
      <c r="R117" s="1174"/>
      <c r="S117" s="1174"/>
    </row>
    <row r="118" spans="1:19">
      <c r="A118" s="1314"/>
      <c r="B118" s="1310"/>
      <c r="C118" s="1310"/>
      <c r="D118" s="1174"/>
      <c r="E118" s="1174"/>
      <c r="F118" s="1174"/>
      <c r="G118" s="1174"/>
      <c r="H118" s="1174"/>
      <c r="I118" s="1174"/>
      <c r="J118" s="1174"/>
      <c r="K118" s="1174"/>
      <c r="L118" s="1174"/>
      <c r="M118" s="1174"/>
      <c r="N118" s="1174"/>
      <c r="O118" s="1174"/>
      <c r="P118" s="1174"/>
      <c r="Q118" s="1174"/>
      <c r="R118" s="1174"/>
      <c r="S118" s="1174"/>
    </row>
    <row r="119" spans="1:19" ht="13.5" thickBot="1">
      <c r="A119" s="1311" t="s">
        <v>1786</v>
      </c>
      <c r="B119" s="1310"/>
      <c r="C119" s="1310"/>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510" t="s">
        <v>2342</v>
      </c>
      <c r="B120" s="2511"/>
      <c r="C120" s="2511"/>
      <c r="D120" s="2511"/>
      <c r="E120" s="2511"/>
      <c r="F120" s="2511"/>
      <c r="G120" s="2511"/>
      <c r="H120" s="2511"/>
      <c r="I120" s="2511"/>
      <c r="J120" s="2511"/>
      <c r="K120" s="2511"/>
      <c r="L120" s="2511"/>
      <c r="M120" s="2512"/>
      <c r="N120" s="1174"/>
      <c r="O120" s="1174"/>
      <c r="P120" s="1174"/>
      <c r="Q120" s="1174"/>
      <c r="R120" s="1174"/>
      <c r="S120" s="1174"/>
    </row>
    <row r="121" spans="1:19">
      <c r="A121" s="1314"/>
      <c r="B121" s="1310"/>
      <c r="C121" s="1310"/>
      <c r="D121" s="1174"/>
      <c r="E121" s="1174"/>
      <c r="F121" s="1174"/>
      <c r="G121" s="1174"/>
      <c r="H121" s="1174"/>
      <c r="I121" s="1174"/>
      <c r="J121" s="1174"/>
      <c r="K121" s="1174"/>
      <c r="L121" s="1174"/>
      <c r="M121" s="1174"/>
      <c r="N121" s="1174"/>
      <c r="O121" s="1174"/>
      <c r="P121" s="1174"/>
      <c r="Q121" s="1174"/>
      <c r="R121" s="1174"/>
      <c r="S121" s="1174"/>
    </row>
    <row r="122" spans="1:19">
      <c r="A122" s="1311" t="s">
        <v>1787</v>
      </c>
      <c r="B122" s="1310"/>
      <c r="C122" s="1310"/>
      <c r="D122" s="1174"/>
      <c r="E122" s="1174"/>
      <c r="F122" s="1174"/>
      <c r="G122" s="1174"/>
      <c r="H122" s="1174"/>
      <c r="I122" s="1174"/>
      <c r="J122" s="1174"/>
      <c r="K122" s="1174"/>
      <c r="L122" s="1174"/>
      <c r="M122" s="1174"/>
      <c r="N122" s="1174"/>
      <c r="O122" s="1174"/>
      <c r="P122" s="1174"/>
      <c r="Q122" s="1174"/>
      <c r="R122" s="1174"/>
      <c r="S122" s="1174"/>
    </row>
    <row r="123" spans="1:19" ht="13.5" thickBot="1">
      <c r="A123" s="1311" t="s">
        <v>1788</v>
      </c>
      <c r="B123" s="1310"/>
      <c r="C123" s="1310"/>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510" t="s">
        <v>2343</v>
      </c>
      <c r="B124" s="2511"/>
      <c r="C124" s="2511"/>
      <c r="D124" s="2511"/>
      <c r="E124" s="2511"/>
      <c r="F124" s="2511"/>
      <c r="G124" s="2511"/>
      <c r="H124" s="2511"/>
      <c r="I124" s="2511"/>
      <c r="J124" s="2511"/>
      <c r="K124" s="2511"/>
      <c r="L124" s="2511"/>
      <c r="M124" s="2512"/>
      <c r="N124" s="1174"/>
      <c r="O124" s="1174"/>
      <c r="P124" s="1174"/>
      <c r="Q124" s="1174"/>
      <c r="R124" s="1174"/>
      <c r="S124" s="1174"/>
    </row>
    <row r="125" spans="1:19">
      <c r="A125" s="1315"/>
      <c r="B125" s="1315"/>
      <c r="C125" s="1315"/>
      <c r="D125" s="1174"/>
      <c r="E125" s="1174"/>
      <c r="F125" s="1174"/>
      <c r="G125" s="1174"/>
      <c r="H125" s="1174"/>
      <c r="I125" s="1174"/>
      <c r="J125" s="1174"/>
      <c r="K125" s="1174"/>
      <c r="L125" s="1174"/>
      <c r="M125" s="1174"/>
      <c r="N125" s="1174"/>
      <c r="O125" s="1174"/>
      <c r="P125" s="1174"/>
      <c r="Q125" s="1174"/>
      <c r="R125" s="1174"/>
      <c r="S125" s="1174"/>
    </row>
    <row r="126" spans="1:19">
      <c r="A126" s="1315"/>
      <c r="B126" s="1315"/>
      <c r="C126" s="1310"/>
      <c r="D126" s="1174"/>
      <c r="E126" s="1174"/>
      <c r="F126" s="1174"/>
      <c r="G126" s="1174"/>
      <c r="H126" s="1174"/>
      <c r="I126" s="1174"/>
      <c r="J126" s="1174"/>
      <c r="K126" s="1174"/>
      <c r="L126" s="1174"/>
      <c r="M126" s="1174"/>
      <c r="N126" s="1174"/>
      <c r="O126" s="1174"/>
      <c r="P126" s="1174"/>
      <c r="Q126" s="1174"/>
      <c r="R126" s="1174"/>
      <c r="S126" s="1174"/>
    </row>
    <row r="127" spans="1:19">
      <c r="A127" s="1310"/>
      <c r="B127" s="1310"/>
      <c r="C127" s="1310"/>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1"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4"/>
  <sheetViews>
    <sheetView workbookViewId="0">
      <selection activeCell="B29" sqref="B29"/>
    </sheetView>
  </sheetViews>
  <sheetFormatPr defaultRowHeight="12.75"/>
  <cols>
    <col min="1" max="1" width="40.140625" customWidth="1"/>
    <col min="2" max="2" width="28.5703125" customWidth="1"/>
    <col min="3" max="3" width="21.42578125" customWidth="1"/>
  </cols>
  <sheetData>
    <row r="6" spans="1:3">
      <c r="A6" s="2035" t="s">
        <v>2344</v>
      </c>
    </row>
    <row r="8" spans="1:3">
      <c r="B8" s="2036" t="s">
        <v>2345</v>
      </c>
      <c r="C8" s="2037" t="s">
        <v>2346</v>
      </c>
    </row>
    <row r="9" spans="1:3">
      <c r="A9" s="2032" t="s">
        <v>1799</v>
      </c>
      <c r="B9" s="2033">
        <v>0.1</v>
      </c>
      <c r="C9" s="2034">
        <f>B9*Budget!$D$366</f>
        <v>134100</v>
      </c>
    </row>
    <row r="10" spans="1:3">
      <c r="A10" s="2032" t="s">
        <v>1526</v>
      </c>
      <c r="B10" s="2033">
        <v>0.05</v>
      </c>
      <c r="C10" s="2034">
        <f>B10*Budget!$D$366</f>
        <v>67050</v>
      </c>
    </row>
    <row r="11" spans="1:3">
      <c r="A11" s="2032" t="s">
        <v>104</v>
      </c>
      <c r="B11" s="2033">
        <v>0.1</v>
      </c>
      <c r="C11" s="2034">
        <f>B11*Budget!$D$366</f>
        <v>134100</v>
      </c>
    </row>
    <row r="12" spans="1:3">
      <c r="A12" s="2032" t="s">
        <v>1527</v>
      </c>
      <c r="B12" s="2033">
        <v>0.05</v>
      </c>
      <c r="C12" s="2034">
        <f>B12*Budget!$D$366</f>
        <v>67050</v>
      </c>
    </row>
    <row r="13" spans="1:3">
      <c r="A13" s="2032" t="s">
        <v>1528</v>
      </c>
      <c r="B13" s="2033">
        <v>0.1</v>
      </c>
      <c r="C13" s="2034">
        <f>B13*Budget!$D$366</f>
        <v>134100</v>
      </c>
    </row>
    <row r="14" spans="1:3">
      <c r="A14" s="2032" t="s">
        <v>1529</v>
      </c>
      <c r="B14" s="2033">
        <v>0.1</v>
      </c>
      <c r="C14" s="2034">
        <f>B14*Budget!$D$366</f>
        <v>134100</v>
      </c>
    </row>
    <row r="15" spans="1:3">
      <c r="A15" s="2032" t="s">
        <v>1530</v>
      </c>
      <c r="B15" s="2033"/>
      <c r="C15" s="2034">
        <f>B15*Budget!$D$366</f>
        <v>0</v>
      </c>
    </row>
    <row r="16" spans="1:3">
      <c r="A16" s="2032" t="s">
        <v>1531</v>
      </c>
      <c r="B16" s="2033">
        <v>0.1</v>
      </c>
      <c r="C16" s="2034">
        <f>B16*Budget!$D$366</f>
        <v>134100</v>
      </c>
    </row>
    <row r="17" spans="1:3">
      <c r="A17" s="2032" t="s">
        <v>1532</v>
      </c>
      <c r="B17" s="2033">
        <v>0.1</v>
      </c>
      <c r="C17" s="2034">
        <f>B17*Budget!$D$366</f>
        <v>134100</v>
      </c>
    </row>
    <row r="18" spans="1:3">
      <c r="A18" s="2032" t="s">
        <v>1533</v>
      </c>
      <c r="B18" s="2033">
        <v>0.05</v>
      </c>
      <c r="C18" s="2034">
        <f>B18*Budget!$D$366</f>
        <v>67050</v>
      </c>
    </row>
    <row r="19" spans="1:3">
      <c r="A19" s="2032" t="s">
        <v>1534</v>
      </c>
      <c r="B19" s="2033">
        <v>0.05</v>
      </c>
      <c r="C19" s="2034">
        <f>B19*Budget!$D$366</f>
        <v>67050</v>
      </c>
    </row>
    <row r="20" spans="1:3">
      <c r="A20" s="2032" t="s">
        <v>1535</v>
      </c>
      <c r="B20" s="2033">
        <v>0.05</v>
      </c>
      <c r="C20" s="2034">
        <f>B20*Budget!$D$366</f>
        <v>67050</v>
      </c>
    </row>
    <row r="21" spans="1:3">
      <c r="A21" s="2032" t="s">
        <v>1536</v>
      </c>
      <c r="B21" s="2033">
        <v>0.05</v>
      </c>
      <c r="C21" s="2034">
        <f>B21*Budget!$D$366</f>
        <v>67050</v>
      </c>
    </row>
    <row r="22" spans="1:3">
      <c r="A22" s="2032" t="s">
        <v>1537</v>
      </c>
      <c r="B22" s="2033">
        <v>0.05</v>
      </c>
      <c r="C22" s="2034">
        <f>B22*Budget!$D$366</f>
        <v>67050</v>
      </c>
    </row>
    <row r="23" spans="1:3">
      <c r="A23" s="2032" t="s">
        <v>1538</v>
      </c>
      <c r="B23" s="2033">
        <v>0.05</v>
      </c>
      <c r="C23" s="2034">
        <f>B23*Budget!$D$366</f>
        <v>67050</v>
      </c>
    </row>
    <row r="24" spans="1:3">
      <c r="A24" s="2020" t="s">
        <v>123</v>
      </c>
      <c r="B24" s="2022">
        <f>SUM(B9:B23)</f>
        <v>1.0000000000000002</v>
      </c>
      <c r="C24" s="2031">
        <f>SUM(C9:C23)</f>
        <v>1341000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G7" sqref="G7"/>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22" t="s">
        <v>2115</v>
      </c>
      <c r="B1" s="2523"/>
      <c r="C1" s="2523"/>
      <c r="D1" s="2523"/>
      <c r="E1" s="2523"/>
      <c r="F1" s="2524" t="s">
        <v>438</v>
      </c>
      <c r="G1" s="2525"/>
      <c r="H1" s="2525"/>
      <c r="I1" s="2526"/>
    </row>
    <row r="2" spans="1:9" ht="31.5">
      <c r="A2" s="2527" t="s">
        <v>2117</v>
      </c>
      <c r="B2" s="2528"/>
      <c r="C2" s="2528"/>
      <c r="D2" s="2528"/>
      <c r="E2" s="2528"/>
      <c r="F2" s="2528"/>
      <c r="G2" s="2528"/>
      <c r="H2" s="2528"/>
      <c r="I2" s="2529"/>
    </row>
    <row r="3" spans="1:9" ht="13.5" thickBot="1"/>
    <row r="4" spans="1:9" ht="16.5" thickBot="1">
      <c r="A4" s="2125" t="s">
        <v>1924</v>
      </c>
      <c r="B4" s="2126"/>
      <c r="C4" s="2126"/>
      <c r="D4" s="2126"/>
      <c r="E4" s="2126"/>
      <c r="F4" s="2126"/>
      <c r="G4" s="2126"/>
      <c r="H4" s="2126"/>
      <c r="I4" s="2127"/>
    </row>
    <row r="5" spans="1:9" ht="13.5" thickBot="1"/>
    <row r="6" spans="1:9" ht="13.5" thickBot="1">
      <c r="A6" s="1473" t="s">
        <v>1925</v>
      </c>
      <c r="C6" s="2530" t="str">
        <f>PJCProjectName</f>
        <v>Sandstone Apartments</v>
      </c>
      <c r="D6" s="2531"/>
      <c r="E6" s="2531"/>
      <c r="F6" s="2532"/>
    </row>
    <row r="7" spans="1:9" ht="13.5" thickBot="1">
      <c r="A7" s="1473" t="s">
        <v>1440</v>
      </c>
      <c r="C7" s="2131" t="s">
        <v>2363</v>
      </c>
      <c r="D7" s="2132"/>
      <c r="E7" s="2132"/>
      <c r="F7" s="2130"/>
    </row>
    <row r="8" spans="1:9" ht="13.5" thickBot="1">
      <c r="A8" s="1473" t="s">
        <v>245</v>
      </c>
      <c r="C8" s="2131"/>
      <c r="D8" s="2132"/>
      <c r="E8" s="2132"/>
      <c r="F8" s="2130"/>
    </row>
    <row r="9" spans="1:9" ht="13.5" thickBot="1"/>
    <row r="10" spans="1:9" ht="16.5" thickBot="1">
      <c r="A10" s="2125" t="s">
        <v>1926</v>
      </c>
      <c r="B10" s="2126"/>
      <c r="C10" s="2126"/>
      <c r="D10" s="2126"/>
      <c r="E10" s="2126"/>
      <c r="F10" s="2126"/>
      <c r="G10" s="2126"/>
      <c r="H10" s="2126"/>
      <c r="I10" s="2127"/>
    </row>
    <row r="12" spans="1:9">
      <c r="A12" s="1698" t="s">
        <v>1927</v>
      </c>
      <c r="F12" s="1698" t="s">
        <v>438</v>
      </c>
      <c r="G12" s="1698"/>
      <c r="H12" s="1699"/>
      <c r="I12" s="1174"/>
    </row>
    <row r="13" spans="1:9" ht="409.5" customHeight="1">
      <c r="A13" s="1698"/>
      <c r="F13" s="1698"/>
      <c r="G13" s="1698"/>
      <c r="H13" s="1699"/>
      <c r="I13" s="1174"/>
    </row>
    <row r="14" spans="1:9" ht="135" customHeight="1">
      <c r="A14" s="1698"/>
      <c r="F14" s="1698"/>
      <c r="G14" s="1698"/>
      <c r="H14" s="1699"/>
      <c r="I14" s="1174"/>
    </row>
    <row r="15" spans="1:9" ht="12.75" customHeight="1">
      <c r="A15" s="1698"/>
      <c r="F15" s="1698"/>
      <c r="G15" s="1698"/>
      <c r="H15" s="1699"/>
      <c r="I15" s="1174"/>
    </row>
    <row r="16" spans="1:9" ht="12.75" customHeight="1">
      <c r="A16" s="1698"/>
      <c r="D16" s="1907" t="s">
        <v>1928</v>
      </c>
      <c r="F16" s="1698"/>
      <c r="G16" s="1698"/>
      <c r="H16" s="1699"/>
      <c r="I16" s="1174"/>
    </row>
    <row r="17" spans="1:9" ht="12.75" customHeight="1">
      <c r="A17" s="1698"/>
      <c r="B17" s="1698"/>
      <c r="C17" s="1701" t="s">
        <v>1929</v>
      </c>
      <c r="D17" s="1702">
        <v>0</v>
      </c>
      <c r="E17" s="1698"/>
      <c r="F17" s="1698"/>
      <c r="G17" s="1699"/>
      <c r="H17" s="1174"/>
    </row>
    <row r="18" spans="1:9" ht="12.75" customHeight="1">
      <c r="A18" s="1698"/>
      <c r="F18" s="1698"/>
      <c r="G18" s="1698"/>
      <c r="H18" s="1699"/>
      <c r="I18" s="1174"/>
    </row>
    <row r="19" spans="1:9" ht="12.75" customHeight="1">
      <c r="A19" s="1698"/>
      <c r="F19" s="1698"/>
      <c r="G19" s="1698"/>
      <c r="H19" s="1699"/>
      <c r="I19" s="1174"/>
    </row>
    <row r="20" spans="1:9">
      <c r="A20" s="1698" t="s">
        <v>1930</v>
      </c>
      <c r="F20" s="1698"/>
      <c r="G20" s="1698"/>
      <c r="H20" s="1699"/>
      <c r="I20" s="1174"/>
    </row>
    <row r="21" spans="1:9" ht="159.75" customHeight="1">
      <c r="A21" s="1698"/>
      <c r="F21" s="1698"/>
      <c r="G21" s="1698"/>
      <c r="H21" s="1699"/>
      <c r="I21" s="1174"/>
    </row>
    <row r="22" spans="1:9" ht="12.75" customHeight="1">
      <c r="A22" s="1698"/>
      <c r="F22" s="1698"/>
      <c r="G22" s="1698"/>
      <c r="H22" s="1699"/>
      <c r="I22" s="1174"/>
    </row>
    <row r="23" spans="1:9" ht="12.75" customHeight="1">
      <c r="A23" s="1698"/>
      <c r="D23" s="1907" t="s">
        <v>1928</v>
      </c>
      <c r="E23" s="1698"/>
      <c r="F23" s="1698"/>
      <c r="G23" s="1699"/>
      <c r="H23" s="1174"/>
    </row>
    <row r="24" spans="1:9" ht="12.75" customHeight="1">
      <c r="A24" s="1698"/>
      <c r="C24" s="1701" t="s">
        <v>1931</v>
      </c>
      <c r="D24" s="1907">
        <v>0</v>
      </c>
      <c r="E24" s="1698"/>
      <c r="F24" s="1698"/>
      <c r="G24" s="1699"/>
      <c r="H24" s="1174"/>
    </row>
    <row r="25" spans="1:9" ht="12.75" customHeight="1">
      <c r="A25" s="1698"/>
      <c r="C25" s="1701"/>
      <c r="D25" s="1703"/>
      <c r="E25" s="1703"/>
      <c r="F25" s="1698"/>
      <c r="G25" s="1698"/>
      <c r="H25" s="1699"/>
      <c r="I25" s="1174"/>
    </row>
    <row r="26" spans="1:9" ht="12.75" customHeight="1">
      <c r="A26" s="1698"/>
      <c r="C26" s="1701"/>
      <c r="D26" s="1703"/>
      <c r="E26" s="1703"/>
      <c r="F26" s="1698"/>
      <c r="G26" s="1698"/>
      <c r="H26" s="1699"/>
      <c r="I26" s="1174"/>
    </row>
    <row r="27" spans="1:9">
      <c r="A27" s="1698" t="s">
        <v>1932</v>
      </c>
      <c r="F27" s="1698"/>
      <c r="G27" s="1698"/>
      <c r="H27" s="1699"/>
      <c r="I27" s="1174"/>
    </row>
    <row r="28" spans="1:9" ht="245.25" customHeight="1">
      <c r="A28" s="1698"/>
      <c r="F28" s="1698"/>
      <c r="G28" s="1698"/>
      <c r="H28" s="1699"/>
      <c r="I28" s="1174"/>
    </row>
    <row r="29" spans="1:9" ht="12.75" customHeight="1">
      <c r="A29" s="1698"/>
      <c r="F29" s="1698"/>
      <c r="G29" s="1698"/>
      <c r="H29" s="1699"/>
      <c r="I29" s="1174"/>
    </row>
    <row r="30" spans="1:9" ht="12.75" customHeight="1">
      <c r="A30" s="1698"/>
      <c r="F30" s="1698"/>
      <c r="G30" s="1698"/>
      <c r="H30" s="1699"/>
      <c r="I30" s="1174"/>
    </row>
    <row r="31" spans="1:9" ht="12.75" customHeight="1">
      <c r="A31" s="1698"/>
      <c r="F31" s="1698"/>
      <c r="G31" s="1698"/>
      <c r="H31" s="1699"/>
      <c r="I31" s="1174"/>
    </row>
    <row r="32" spans="1:9" ht="12.75" customHeight="1">
      <c r="A32" s="1698"/>
      <c r="F32" s="1698"/>
      <c r="G32" s="1698"/>
      <c r="H32" s="1699"/>
      <c r="I32" s="1174"/>
    </row>
    <row r="33" spans="1:9" ht="12.75" customHeight="1">
      <c r="A33" s="1698"/>
      <c r="F33" s="1698"/>
      <c r="G33" s="1698"/>
      <c r="H33" s="1699"/>
      <c r="I33" s="1174"/>
    </row>
    <row r="34" spans="1:9" ht="12.75" customHeight="1">
      <c r="A34" s="1698"/>
      <c r="F34" s="1698"/>
      <c r="G34" s="1698"/>
      <c r="H34" s="1699"/>
      <c r="I34" s="1174"/>
    </row>
    <row r="35" spans="1:9" ht="12.75" customHeight="1">
      <c r="A35" s="1698"/>
      <c r="F35" s="1698"/>
      <c r="G35" s="1698"/>
      <c r="H35" s="1699"/>
      <c r="I35" s="1174"/>
    </row>
    <row r="36" spans="1:9" ht="12.75" customHeight="1">
      <c r="A36" s="1698"/>
      <c r="F36" s="1698"/>
      <c r="G36" s="1698"/>
      <c r="H36" s="1699"/>
      <c r="I36" s="1174"/>
    </row>
    <row r="37" spans="1:9" ht="12.75" customHeight="1">
      <c r="A37" s="1698"/>
      <c r="F37" s="1698"/>
      <c r="G37" s="1698"/>
      <c r="H37" s="1699"/>
      <c r="I37" s="1174"/>
    </row>
    <row r="38" spans="1:9" ht="12.75" customHeight="1">
      <c r="A38" s="1698"/>
      <c r="F38" s="1698"/>
      <c r="G38" s="1698"/>
      <c r="H38" s="1699"/>
      <c r="I38" s="1174"/>
    </row>
    <row r="39" spans="1:9" ht="12.75" customHeight="1">
      <c r="A39" s="1698"/>
      <c r="F39" s="1698"/>
      <c r="G39" s="1698"/>
      <c r="H39" s="1699"/>
      <c r="I39" s="1174"/>
    </row>
    <row r="40" spans="1:9" ht="12.75" customHeight="1">
      <c r="A40" s="1698"/>
      <c r="F40" s="1698"/>
      <c r="G40" s="1698"/>
      <c r="H40" s="1699"/>
      <c r="I40" s="1174"/>
    </row>
    <row r="41" spans="1:9" ht="12.75" customHeight="1">
      <c r="A41" s="1698"/>
      <c r="F41" s="1698"/>
      <c r="G41" s="1698"/>
      <c r="H41" s="1699"/>
      <c r="I41" s="1174"/>
    </row>
    <row r="42" spans="1:9" ht="12.75" customHeight="1">
      <c r="A42" s="1698"/>
      <c r="F42" s="1698"/>
      <c r="G42" s="1698"/>
      <c r="H42" s="1699"/>
      <c r="I42" s="1174"/>
    </row>
    <row r="43" spans="1:9" ht="12.75" customHeight="1">
      <c r="A43" s="1698"/>
      <c r="D43" s="1907" t="s">
        <v>1928</v>
      </c>
      <c r="E43" s="1698"/>
      <c r="F43" s="1698"/>
      <c r="G43" s="1699"/>
      <c r="H43" s="1174"/>
    </row>
    <row r="44" spans="1:9" ht="12.75" customHeight="1">
      <c r="A44" s="1698"/>
      <c r="C44" s="1701" t="s">
        <v>1933</v>
      </c>
      <c r="D44" s="1702">
        <v>0</v>
      </c>
      <c r="E44" s="1698"/>
      <c r="F44" s="1698"/>
      <c r="G44" s="1699"/>
      <c r="H44" s="1174"/>
    </row>
    <row r="45" spans="1:9" ht="12.75" customHeight="1">
      <c r="A45" s="1698"/>
      <c r="F45" s="1698"/>
      <c r="G45" s="1698"/>
      <c r="H45" s="1699"/>
      <c r="I45" s="1174"/>
    </row>
    <row r="46" spans="1:9" ht="15" customHeight="1">
      <c r="A46" s="1698"/>
      <c r="F46" s="1698"/>
      <c r="G46" s="1698"/>
      <c r="H46" s="1699"/>
      <c r="I46" s="1174"/>
    </row>
    <row r="47" spans="1:9">
      <c r="A47" s="1698" t="s">
        <v>2170</v>
      </c>
      <c r="F47" s="1698"/>
      <c r="G47" s="1698"/>
      <c r="H47" s="1699"/>
      <c r="I47" s="1174"/>
    </row>
    <row r="48" spans="1:9" ht="374.25" customHeight="1">
      <c r="A48" s="1698"/>
      <c r="F48" s="1698"/>
      <c r="G48" s="1698"/>
      <c r="H48" s="1699"/>
      <c r="I48" s="1174"/>
    </row>
    <row r="49" spans="1:9" ht="12.75" customHeight="1">
      <c r="A49" s="1698"/>
      <c r="F49" s="1698"/>
      <c r="G49" s="1698"/>
      <c r="H49" s="1699"/>
      <c r="I49" s="1174"/>
    </row>
    <row r="50" spans="1:9" ht="12.75" customHeight="1">
      <c r="A50" s="1698"/>
      <c r="F50" s="1698"/>
      <c r="G50" s="1698"/>
      <c r="H50" s="1699"/>
      <c r="I50" s="1174"/>
    </row>
    <row r="51" spans="1:9" ht="12.75" customHeight="1">
      <c r="A51" s="1698"/>
      <c r="F51" s="1698"/>
      <c r="G51" s="1698"/>
      <c r="H51" s="1699"/>
      <c r="I51" s="1174"/>
    </row>
    <row r="52" spans="1:9" ht="12.75" customHeight="1">
      <c r="A52" s="1698"/>
      <c r="F52" s="1698"/>
      <c r="G52" s="1698"/>
      <c r="H52" s="1699"/>
      <c r="I52" s="1174"/>
    </row>
    <row r="53" spans="1:9" ht="12.75" customHeight="1">
      <c r="A53" s="1698"/>
      <c r="F53" s="1698"/>
      <c r="G53" s="1698"/>
      <c r="H53" s="1699"/>
      <c r="I53" s="1174"/>
    </row>
    <row r="54" spans="1:9" ht="12.75" customHeight="1">
      <c r="A54" s="1698"/>
      <c r="F54" s="1698"/>
      <c r="G54" s="1698"/>
      <c r="H54" s="1699"/>
      <c r="I54" s="1174"/>
    </row>
    <row r="55" spans="1:9" ht="12.75" customHeight="1">
      <c r="A55" s="1698"/>
      <c r="F55" s="1698"/>
      <c r="G55" s="1698"/>
      <c r="H55" s="1699"/>
      <c r="I55" s="1174"/>
    </row>
    <row r="56" spans="1:9" ht="12.75" customHeight="1">
      <c r="A56" s="1698"/>
      <c r="F56" s="1698"/>
      <c r="G56" s="1698"/>
      <c r="H56" s="1699"/>
      <c r="I56" s="1174"/>
    </row>
    <row r="57" spans="1:9" ht="12.75" customHeight="1">
      <c r="A57" s="1698"/>
      <c r="F57" s="1698"/>
      <c r="G57" s="1698"/>
      <c r="H57" s="1699"/>
      <c r="I57" s="1174"/>
    </row>
    <row r="58" spans="1:9" ht="12.75" customHeight="1">
      <c r="A58" s="1698"/>
      <c r="F58" s="1698"/>
      <c r="G58" s="1698"/>
      <c r="H58" s="1699"/>
      <c r="I58" s="1174"/>
    </row>
    <row r="59" spans="1:9" ht="12.75" customHeight="1">
      <c r="A59" s="1698"/>
      <c r="F59" s="1698"/>
      <c r="G59" s="1698"/>
      <c r="H59" s="1699"/>
      <c r="I59" s="1174"/>
    </row>
    <row r="60" spans="1:9" ht="12.75" customHeight="1">
      <c r="A60" s="1698"/>
      <c r="F60" s="1698"/>
      <c r="G60" s="1698"/>
      <c r="H60" s="1699"/>
      <c r="I60" s="1174"/>
    </row>
    <row r="61" spans="1:9" ht="12.75" customHeight="1">
      <c r="A61" s="1698"/>
      <c r="F61" s="1698"/>
      <c r="G61" s="1698"/>
      <c r="H61" s="1699"/>
      <c r="I61" s="1174"/>
    </row>
    <row r="62" spans="1:9" ht="12.75" customHeight="1">
      <c r="A62" s="1698"/>
      <c r="F62" s="1698"/>
      <c r="G62" s="1698"/>
      <c r="H62" s="1699"/>
      <c r="I62" s="1174"/>
    </row>
    <row r="63" spans="1:9" ht="12.75" customHeight="1">
      <c r="A63" s="1698"/>
      <c r="F63" s="1698"/>
      <c r="G63" s="1698"/>
      <c r="H63" s="1699"/>
      <c r="I63" s="1174"/>
    </row>
    <row r="64" spans="1:9" ht="12.75" customHeight="1">
      <c r="A64" s="1698"/>
      <c r="C64" s="1698" t="s">
        <v>1934</v>
      </c>
      <c r="D64" s="2519" t="s">
        <v>1335</v>
      </c>
      <c r="E64" s="2520"/>
      <c r="F64" s="2520"/>
      <c r="G64" s="2521"/>
      <c r="H64" s="1962"/>
      <c r="I64" s="1174"/>
    </row>
    <row r="65" spans="1:9" ht="12.75" customHeight="1">
      <c r="A65" s="1698"/>
      <c r="F65" s="1698"/>
      <c r="G65" s="1698"/>
      <c r="H65" s="1699"/>
      <c r="I65" s="1174"/>
    </row>
    <row r="66" spans="1:9" ht="12.75" customHeight="1">
      <c r="A66" s="1698"/>
      <c r="D66" s="1907" t="s">
        <v>1928</v>
      </c>
      <c r="E66" s="1698"/>
      <c r="F66" s="1698"/>
      <c r="G66" s="1699"/>
      <c r="H66" s="1174"/>
    </row>
    <row r="67" spans="1:9" ht="12.75" customHeight="1">
      <c r="A67" s="1698"/>
      <c r="C67" s="1701" t="s">
        <v>2172</v>
      </c>
      <c r="D67" s="1702">
        <v>0</v>
      </c>
      <c r="E67" s="1698"/>
      <c r="F67" s="1698"/>
      <c r="G67" s="1699"/>
      <c r="H67" s="1174"/>
    </row>
    <row r="68" spans="1:9" ht="12.75" customHeight="1">
      <c r="A68" s="1698"/>
      <c r="F68" s="1698"/>
      <c r="G68" s="1698"/>
      <c r="H68" s="1699"/>
      <c r="I68" s="1174"/>
    </row>
    <row r="69" spans="1:9">
      <c r="A69" s="1698" t="s">
        <v>2171</v>
      </c>
      <c r="F69" s="1698"/>
      <c r="G69" s="1698"/>
      <c r="H69" s="1699"/>
      <c r="I69" s="1174"/>
    </row>
    <row r="70" spans="1:9" ht="331.5" customHeight="1">
      <c r="A70" s="1698"/>
      <c r="F70" s="1698"/>
      <c r="G70" s="1698"/>
      <c r="H70" s="1699"/>
      <c r="I70" s="1174"/>
    </row>
    <row r="71" spans="1:9" ht="12.75" customHeight="1">
      <c r="A71" s="1698"/>
      <c r="D71" s="1907" t="s">
        <v>1928</v>
      </c>
      <c r="F71" s="1698"/>
      <c r="G71" s="1698"/>
      <c r="H71" s="1699"/>
      <c r="I71" s="1174"/>
    </row>
    <row r="72" spans="1:9" ht="12.75" customHeight="1">
      <c r="A72" s="1698"/>
      <c r="C72" s="1701" t="s">
        <v>1935</v>
      </c>
      <c r="D72" s="1702">
        <v>0</v>
      </c>
      <c r="F72" s="1698"/>
      <c r="G72" s="1698"/>
      <c r="H72" s="1699"/>
      <c r="I72" s="1174"/>
    </row>
    <row r="73" spans="1:9" ht="12.75" customHeight="1">
      <c r="A73" s="1698"/>
      <c r="F73" s="1698"/>
      <c r="G73" s="1698"/>
      <c r="H73" s="1699"/>
      <c r="I73" s="1174"/>
    </row>
    <row r="74" spans="1:9">
      <c r="A74" s="1698" t="s">
        <v>1936</v>
      </c>
      <c r="F74" s="1698"/>
      <c r="G74" s="1698"/>
      <c r="H74" s="1699"/>
      <c r="I74" s="1174"/>
    </row>
    <row r="75" spans="1:9" ht="131.25" customHeight="1"/>
    <row r="76" spans="1:9" ht="12.75" customHeight="1"/>
    <row r="77" spans="1:9" ht="12.75" customHeight="1">
      <c r="D77" s="1907" t="s">
        <v>1928</v>
      </c>
    </row>
    <row r="78" spans="1:9" ht="12.75" customHeight="1">
      <c r="C78" s="1701" t="s">
        <v>1937</v>
      </c>
      <c r="D78" s="1702">
        <v>0</v>
      </c>
    </row>
    <row r="79" spans="1:9" ht="12.75" customHeight="1" thickBot="1"/>
    <row r="80" spans="1:9" ht="16.5" thickBot="1">
      <c r="A80" s="2125" t="s">
        <v>1938</v>
      </c>
      <c r="B80" s="2126"/>
      <c r="C80" s="2126"/>
      <c r="D80" s="2126"/>
      <c r="E80" s="2126"/>
      <c r="F80" s="2126"/>
      <c r="G80" s="2126"/>
      <c r="H80" s="2126"/>
      <c r="I80" s="2127"/>
    </row>
    <row r="83" spans="1:9">
      <c r="A83" s="1698" t="s">
        <v>1939</v>
      </c>
      <c r="F83" s="1698" t="s">
        <v>438</v>
      </c>
      <c r="G83" s="1698"/>
      <c r="H83" s="1699"/>
      <c r="I83" s="1174"/>
    </row>
    <row r="84" spans="1:9">
      <c r="A84" s="1698"/>
      <c r="F84" s="1698"/>
      <c r="G84" s="1698"/>
      <c r="H84" s="1699"/>
      <c r="I84" s="1174"/>
    </row>
    <row r="85" spans="1:9">
      <c r="A85" s="1698"/>
      <c r="F85" s="1698"/>
      <c r="G85" s="1698"/>
      <c r="H85" s="1699"/>
      <c r="I85" s="1174"/>
    </row>
    <row r="86" spans="1:9">
      <c r="A86" s="1698"/>
      <c r="F86" s="1698"/>
      <c r="G86" s="1698"/>
      <c r="H86" s="1699"/>
      <c r="I86" s="1174"/>
    </row>
    <row r="87" spans="1:9" ht="47.25" customHeight="1">
      <c r="A87" s="1698"/>
      <c r="F87" s="1698"/>
      <c r="G87" s="1698"/>
      <c r="H87" s="1699"/>
      <c r="I87" s="1174"/>
    </row>
    <row r="88" spans="1:9">
      <c r="A88" s="1473" t="s">
        <v>1940</v>
      </c>
      <c r="F88" s="1704"/>
      <c r="G88" s="1705"/>
      <c r="H88" s="1174"/>
      <c r="I88" s="1174"/>
    </row>
    <row r="89" spans="1:9">
      <c r="A89" s="1473" t="s">
        <v>1941</v>
      </c>
      <c r="F89" s="1704">
        <v>0</v>
      </c>
      <c r="G89" s="1705"/>
      <c r="H89" s="1174"/>
      <c r="I89" s="1174"/>
    </row>
    <row r="90" spans="1:9">
      <c r="A90" s="1473" t="s">
        <v>1942</v>
      </c>
      <c r="F90" s="1704">
        <v>0</v>
      </c>
      <c r="G90" s="1705"/>
      <c r="H90" s="1174"/>
      <c r="I90" s="1174"/>
    </row>
    <row r="91" spans="1:9">
      <c r="A91" s="1698" t="s">
        <v>1943</v>
      </c>
      <c r="F91" s="1706" t="e">
        <f>F90/F89</f>
        <v>#DIV/0!</v>
      </c>
      <c r="G91" s="1705"/>
      <c r="H91" s="1174"/>
      <c r="I91" s="1174"/>
    </row>
    <row r="92" spans="1:9">
      <c r="A92" s="1473" t="s">
        <v>438</v>
      </c>
      <c r="F92" s="1705"/>
      <c r="G92" s="1174"/>
      <c r="H92" s="1174"/>
    </row>
    <row r="93" spans="1:9">
      <c r="A93" s="1698"/>
      <c r="F93" s="1907" t="s">
        <v>1928</v>
      </c>
      <c r="G93" s="1174"/>
    </row>
    <row r="94" spans="1:9">
      <c r="A94" s="1698"/>
      <c r="F94" s="1702">
        <v>0</v>
      </c>
      <c r="G94" s="1174"/>
    </row>
    <row r="95" spans="1:9">
      <c r="E95" s="1698" t="s">
        <v>438</v>
      </c>
      <c r="F95" s="1700" t="s">
        <v>438</v>
      </c>
      <c r="G95" s="1700"/>
      <c r="H95" s="1174"/>
      <c r="I95" s="1174"/>
    </row>
    <row r="96" spans="1:9">
      <c r="A96" s="1698" t="s">
        <v>2173</v>
      </c>
      <c r="E96" s="1698"/>
      <c r="F96" s="1700"/>
      <c r="G96" s="1700"/>
      <c r="H96" s="1174"/>
      <c r="I96" s="1174"/>
    </row>
    <row r="97" spans="3:9" ht="409.5" customHeight="1">
      <c r="E97" s="1698"/>
      <c r="F97" s="1700"/>
      <c r="G97" s="1700"/>
      <c r="H97" s="1174"/>
      <c r="I97" s="1174"/>
    </row>
    <row r="98" spans="3:9" ht="315" customHeight="1">
      <c r="E98" s="1698"/>
      <c r="F98" s="1700"/>
      <c r="G98" s="1700"/>
      <c r="H98" s="1174"/>
      <c r="I98" s="1174"/>
    </row>
    <row r="99" spans="3:9" ht="12.75" customHeight="1">
      <c r="E99" s="1698"/>
      <c r="F99" s="1700"/>
      <c r="G99" s="1700"/>
      <c r="H99" s="1174"/>
      <c r="I99" s="1174"/>
    </row>
    <row r="100" spans="3:9" ht="12.75" customHeight="1">
      <c r="E100" s="1698"/>
      <c r="F100" s="1700"/>
      <c r="G100" s="1700"/>
      <c r="H100" s="1174"/>
      <c r="I100" s="1174"/>
    </row>
    <row r="101" spans="3:9" ht="12.75" customHeight="1">
      <c r="E101" s="1698"/>
      <c r="F101" s="1700"/>
      <c r="G101" s="1700"/>
      <c r="H101" s="1174"/>
      <c r="I101" s="1174"/>
    </row>
    <row r="102" spans="3:9" ht="12.75" customHeight="1">
      <c r="E102" s="1698"/>
      <c r="F102" s="1700"/>
      <c r="G102" s="1700"/>
      <c r="H102" s="1174"/>
      <c r="I102" s="1174"/>
    </row>
    <row r="103" spans="3:9" ht="12.75" customHeight="1">
      <c r="E103" s="1698"/>
      <c r="F103" s="1700"/>
      <c r="G103" s="1700"/>
      <c r="H103" s="1174"/>
      <c r="I103" s="1174"/>
    </row>
    <row r="104" spans="3:9" ht="12.75" customHeight="1">
      <c r="E104" s="1698"/>
      <c r="F104" s="1700"/>
      <c r="G104" s="1700"/>
      <c r="H104" s="1174"/>
      <c r="I104" s="1174"/>
    </row>
    <row r="105" spans="3:9" ht="12.75" customHeight="1">
      <c r="E105" s="1698"/>
      <c r="F105" s="1700"/>
      <c r="G105" s="1700"/>
      <c r="H105" s="1174"/>
      <c r="I105" s="1174"/>
    </row>
    <row r="106" spans="3:9" ht="12.75" customHeight="1">
      <c r="E106" s="1698"/>
      <c r="F106" s="1700"/>
      <c r="G106" s="1700"/>
      <c r="H106" s="1174"/>
      <c r="I106" s="1174"/>
    </row>
    <row r="107" spans="3:9" ht="12.75" customHeight="1" thickBot="1">
      <c r="E107" s="1698"/>
      <c r="F107" s="1700"/>
      <c r="G107" s="1700"/>
      <c r="H107" s="1174"/>
      <c r="I107" s="1174"/>
    </row>
    <row r="108" spans="3:9" ht="12.75" customHeight="1" thickBot="1">
      <c r="C108" s="1698" t="s">
        <v>1934</v>
      </c>
      <c r="D108" s="2516" t="s">
        <v>1335</v>
      </c>
      <c r="E108" s="2517"/>
      <c r="F108" s="2517"/>
      <c r="G108" s="2518"/>
      <c r="H108" s="1960"/>
      <c r="I108" s="1961"/>
    </row>
    <row r="109" spans="3:9" ht="12.75" customHeight="1">
      <c r="F109" s="1698"/>
      <c r="G109" s="1700"/>
      <c r="H109" s="1174"/>
      <c r="I109" s="1174"/>
    </row>
    <row r="110" spans="3:9" ht="12.75" customHeight="1">
      <c r="D110" s="1907" t="s">
        <v>1928</v>
      </c>
      <c r="E110" s="1698"/>
      <c r="F110" s="1700"/>
      <c r="G110" s="1174"/>
      <c r="H110" s="1174"/>
    </row>
    <row r="111" spans="3:9" ht="12.75" customHeight="1">
      <c r="C111" s="1701" t="s">
        <v>1944</v>
      </c>
      <c r="D111" s="1702">
        <v>0</v>
      </c>
      <c r="E111" s="1698"/>
      <c r="F111" s="1700"/>
      <c r="G111" s="1174"/>
      <c r="H111" s="1174"/>
    </row>
    <row r="112" spans="3:9" ht="12.75" customHeight="1">
      <c r="E112" s="1698"/>
      <c r="F112" s="1700"/>
      <c r="G112" s="1700"/>
      <c r="H112" s="1174"/>
      <c r="I112" s="1174"/>
    </row>
    <row r="113" spans="1:9" ht="12.75" customHeight="1">
      <c r="E113" s="1698"/>
      <c r="F113" s="1700"/>
      <c r="G113" s="1700"/>
      <c r="H113" s="1174"/>
      <c r="I113" s="1174"/>
    </row>
    <row r="114" spans="1:9" ht="12.75" customHeight="1">
      <c r="E114" s="1698"/>
      <c r="F114" s="1700"/>
      <c r="G114" s="1700"/>
      <c r="H114" s="1174"/>
      <c r="I114" s="1174"/>
    </row>
    <row r="115" spans="1:9">
      <c r="A115" s="1698" t="s">
        <v>1945</v>
      </c>
      <c r="E115" s="1698"/>
      <c r="F115" s="1700"/>
      <c r="G115" s="1700"/>
      <c r="H115" s="1174"/>
      <c r="I115" s="1174"/>
    </row>
    <row r="116" spans="1:9" ht="409.5" customHeight="1">
      <c r="E116" s="1698"/>
      <c r="F116" s="1700"/>
      <c r="G116" s="1700"/>
      <c r="H116" s="1174"/>
      <c r="I116" s="1174"/>
    </row>
    <row r="117" spans="1:9" ht="409.5" customHeight="1">
      <c r="E117" s="1698"/>
      <c r="F117" s="1700"/>
      <c r="G117" s="1700"/>
      <c r="H117" s="1174"/>
      <c r="I117" s="1174"/>
    </row>
    <row r="118" spans="1:9" ht="12.75" customHeight="1">
      <c r="E118" s="1698"/>
      <c r="F118" s="1700"/>
      <c r="G118" s="1700"/>
      <c r="H118" s="1174"/>
      <c r="I118" s="1174"/>
    </row>
    <row r="119" spans="1:9" ht="12.75" customHeight="1">
      <c r="E119" s="1698"/>
      <c r="F119" s="1700"/>
      <c r="G119" s="1700"/>
      <c r="H119" s="1174"/>
      <c r="I119" s="1174"/>
    </row>
    <row r="120" spans="1:9" ht="12.75" customHeight="1">
      <c r="E120" s="1698"/>
      <c r="F120" s="1700"/>
      <c r="G120" s="1700"/>
      <c r="H120" s="1174"/>
      <c r="I120" s="1174"/>
    </row>
    <row r="121" spans="1:9" ht="12.75" customHeight="1">
      <c r="E121" s="1698"/>
      <c r="F121" s="1700"/>
      <c r="G121" s="1700"/>
      <c r="H121" s="1174"/>
      <c r="I121" s="1174"/>
    </row>
    <row r="122" spans="1:9" ht="12.75" customHeight="1">
      <c r="E122" s="1698"/>
      <c r="F122" s="1700"/>
      <c r="G122" s="1700"/>
      <c r="H122" s="1174"/>
      <c r="I122" s="1174"/>
    </row>
    <row r="123" spans="1:9" ht="12.75" customHeight="1">
      <c r="E123" s="1698"/>
      <c r="F123" s="1700"/>
      <c r="G123" s="1700"/>
      <c r="H123" s="1174"/>
      <c r="I123" s="1174"/>
    </row>
    <row r="124" spans="1:9" ht="12.75" customHeight="1">
      <c r="E124" s="1698"/>
      <c r="F124" s="1700"/>
      <c r="G124" s="1700"/>
      <c r="H124" s="1174"/>
      <c r="I124" s="1174"/>
    </row>
    <row r="125" spans="1:9" ht="12.75" customHeight="1">
      <c r="E125" s="1698"/>
      <c r="F125" s="1700"/>
      <c r="G125" s="1700"/>
      <c r="H125" s="1174"/>
      <c r="I125" s="1174"/>
    </row>
    <row r="126" spans="1:9" ht="12.75" customHeight="1">
      <c r="E126" s="1698"/>
      <c r="F126" s="1700"/>
      <c r="G126" s="1700"/>
      <c r="H126" s="1174"/>
      <c r="I126" s="1174"/>
    </row>
    <row r="127" spans="1:9" ht="12.75" customHeight="1">
      <c r="E127" s="1698"/>
      <c r="F127" s="1700"/>
      <c r="G127" s="1700"/>
      <c r="H127" s="1174"/>
      <c r="I127" s="1174"/>
    </row>
    <row r="128" spans="1:9" ht="12.75" customHeight="1">
      <c r="E128" s="1698"/>
      <c r="F128" s="1700"/>
      <c r="G128" s="1700"/>
      <c r="H128" s="1174"/>
      <c r="I128" s="1174"/>
    </row>
    <row r="129" spans="2:9" ht="12.75" customHeight="1">
      <c r="E129" s="1698"/>
      <c r="F129" s="1700"/>
      <c r="G129" s="1700"/>
      <c r="H129" s="1174"/>
      <c r="I129" s="1174"/>
    </row>
    <row r="130" spans="2:9" ht="12.75" customHeight="1">
      <c r="E130" s="1698"/>
      <c r="F130" s="1700"/>
      <c r="G130" s="1700"/>
      <c r="H130" s="1174"/>
      <c r="I130" s="1174"/>
    </row>
    <row r="131" spans="2:9" ht="12.75" customHeight="1">
      <c r="E131" s="1698"/>
      <c r="F131" s="1700"/>
      <c r="G131" s="1700"/>
      <c r="H131" s="1174"/>
      <c r="I131" s="1174"/>
    </row>
    <row r="132" spans="2:9" ht="12.75" customHeight="1">
      <c r="E132" s="1698"/>
      <c r="F132" s="1700"/>
      <c r="G132" s="1700"/>
      <c r="H132" s="1174"/>
      <c r="I132" s="1174"/>
    </row>
    <row r="133" spans="2:9" ht="12.75" customHeight="1">
      <c r="E133" s="1698"/>
      <c r="F133" s="1700"/>
      <c r="G133" s="1700"/>
      <c r="H133" s="1174"/>
      <c r="I133" s="1174"/>
    </row>
    <row r="134" spans="2:9" ht="12.75" customHeight="1">
      <c r="E134" s="1698"/>
      <c r="F134" s="1700"/>
      <c r="G134" s="1700"/>
      <c r="H134" s="1174"/>
      <c r="I134" s="1174"/>
    </row>
    <row r="135" spans="2:9" ht="12.75" customHeight="1">
      <c r="E135" s="1698"/>
      <c r="F135" s="1700"/>
      <c r="G135" s="1700"/>
      <c r="H135" s="1174"/>
      <c r="I135" s="1174"/>
    </row>
    <row r="136" spans="2:9" ht="12.75" customHeight="1">
      <c r="E136" s="1698"/>
      <c r="F136" s="1700"/>
      <c r="G136" s="1700"/>
      <c r="H136" s="1174"/>
      <c r="I136" s="1174"/>
    </row>
    <row r="137" spans="2:9" ht="12.75" customHeight="1">
      <c r="E137" s="1698"/>
      <c r="F137" s="1700"/>
      <c r="G137" s="1700"/>
      <c r="H137" s="1174"/>
      <c r="I137" s="1174"/>
    </row>
    <row r="138" spans="2:9" ht="12.75" customHeight="1">
      <c r="E138" s="1698"/>
      <c r="F138" s="1700"/>
      <c r="G138" s="1700"/>
      <c r="H138" s="1174"/>
      <c r="I138" s="1174"/>
    </row>
    <row r="139" spans="2:9" ht="12.75" customHeight="1" thickBot="1">
      <c r="E139" s="1698"/>
      <c r="F139" s="1700"/>
      <c r="G139" s="1700"/>
      <c r="H139" s="1174"/>
      <c r="I139" s="1174"/>
    </row>
    <row r="140" spans="2:9" ht="12.75" customHeight="1" thickBot="1">
      <c r="B140" s="2543" t="s">
        <v>2206</v>
      </c>
      <c r="C140" s="2544"/>
      <c r="D140" s="2516" t="s">
        <v>1335</v>
      </c>
      <c r="E140" s="2517"/>
      <c r="F140" s="2517"/>
      <c r="G140" s="2518"/>
      <c r="H140" s="1960"/>
      <c r="I140" s="1963"/>
    </row>
    <row r="141" spans="2:9" ht="12.75" customHeight="1" thickBot="1">
      <c r="B141" s="2543" t="s">
        <v>2207</v>
      </c>
      <c r="C141" s="2544"/>
      <c r="D141" s="2516" t="s">
        <v>1335</v>
      </c>
      <c r="E141" s="2517"/>
      <c r="F141" s="2517"/>
      <c r="G141" s="2518"/>
      <c r="H141" s="1174"/>
      <c r="I141" s="1174"/>
    </row>
    <row r="142" spans="2:9" ht="12.75" customHeight="1">
      <c r="F142" s="1698"/>
      <c r="G142" s="1700"/>
      <c r="H142" s="1174"/>
      <c r="I142" s="1174"/>
    </row>
    <row r="143" spans="2:9" ht="12.75" customHeight="1">
      <c r="F143" s="1698"/>
      <c r="G143" s="1700"/>
      <c r="H143" s="1174"/>
      <c r="I143" s="1174"/>
    </row>
    <row r="144" spans="2:9" ht="12.75" customHeight="1">
      <c r="D144" s="1907" t="s">
        <v>1928</v>
      </c>
      <c r="E144" s="1698"/>
      <c r="F144" s="1700"/>
      <c r="G144" s="1174"/>
      <c r="H144" s="1174"/>
    </row>
    <row r="145" spans="1:9" ht="12.75" customHeight="1">
      <c r="C145" s="1701" t="s">
        <v>1946</v>
      </c>
      <c r="D145" s="1702">
        <v>0</v>
      </c>
      <c r="E145" s="1698"/>
      <c r="F145" s="1700"/>
      <c r="G145" s="1174"/>
      <c r="H145" s="1174"/>
    </row>
    <row r="146" spans="1:9" ht="12.75" customHeight="1" thickBot="1">
      <c r="E146" s="1698"/>
      <c r="F146" s="1700"/>
      <c r="G146" s="1700"/>
      <c r="H146" s="1174"/>
      <c r="I146" s="1174"/>
    </row>
    <row r="147" spans="1:9" ht="12.75" customHeight="1" thickBot="1">
      <c r="A147" s="2125" t="s">
        <v>1947</v>
      </c>
      <c r="B147" s="2126"/>
      <c r="C147" s="2126"/>
      <c r="D147" s="2126"/>
      <c r="E147" s="2126"/>
      <c r="F147" s="2126"/>
      <c r="G147" s="2126"/>
      <c r="H147" s="2126"/>
      <c r="I147" s="2127"/>
    </row>
    <row r="149" spans="1:9">
      <c r="A149" s="1698" t="s">
        <v>1948</v>
      </c>
      <c r="D149" s="1473" t="s">
        <v>438</v>
      </c>
    </row>
    <row r="150" spans="1:9">
      <c r="A150" s="1698"/>
    </row>
    <row r="151" spans="1:9" ht="12.75" customHeight="1">
      <c r="A151" s="2533" t="s">
        <v>1949</v>
      </c>
      <c r="B151" s="2535" t="s">
        <v>1950</v>
      </c>
      <c r="C151" s="2535" t="s">
        <v>1951</v>
      </c>
      <c r="D151" s="2535" t="s">
        <v>326</v>
      </c>
      <c r="E151" s="2536"/>
      <c r="F151" s="2537" t="s">
        <v>2074</v>
      </c>
    </row>
    <row r="152" spans="1:9">
      <c r="A152" s="2534"/>
      <c r="B152" s="2536"/>
      <c r="C152" s="2536"/>
      <c r="D152" s="2536"/>
      <c r="E152" s="2536"/>
      <c r="F152" s="2538"/>
    </row>
    <row r="153" spans="1:9">
      <c r="A153" s="1707">
        <v>20</v>
      </c>
      <c r="B153" s="1708" t="s">
        <v>1952</v>
      </c>
      <c r="C153" s="1708" t="s">
        <v>1953</v>
      </c>
      <c r="D153" s="2539" t="s">
        <v>1954</v>
      </c>
      <c r="E153" s="2540"/>
      <c r="F153" s="1708" t="s">
        <v>1955</v>
      </c>
    </row>
    <row r="154" spans="1:9">
      <c r="A154" s="1707">
        <v>19</v>
      </c>
      <c r="B154" s="1708" t="s">
        <v>1956</v>
      </c>
      <c r="C154" s="1708" t="s">
        <v>1957</v>
      </c>
      <c r="D154" s="1708" t="s">
        <v>1958</v>
      </c>
      <c r="E154" s="1708"/>
      <c r="F154" s="1708" t="s">
        <v>1959</v>
      </c>
    </row>
    <row r="155" spans="1:9">
      <c r="A155" s="1707">
        <v>18</v>
      </c>
      <c r="B155" s="1708" t="s">
        <v>1960</v>
      </c>
      <c r="C155" s="1708" t="s">
        <v>1961</v>
      </c>
      <c r="D155" s="1708" t="s">
        <v>1962</v>
      </c>
      <c r="E155" s="1708"/>
      <c r="F155" s="1708" t="s">
        <v>1963</v>
      </c>
    </row>
    <row r="156" spans="1:9">
      <c r="A156" s="1707">
        <v>17</v>
      </c>
      <c r="B156" s="1708" t="s">
        <v>1964</v>
      </c>
      <c r="C156" s="1708" t="s">
        <v>1965</v>
      </c>
      <c r="D156" s="2539" t="s">
        <v>1966</v>
      </c>
      <c r="E156" s="2540"/>
      <c r="F156" s="1708" t="s">
        <v>1967</v>
      </c>
    </row>
    <row r="157" spans="1:9">
      <c r="G157" s="1698"/>
      <c r="H157" s="1698"/>
    </row>
    <row r="158" spans="1:9" ht="16.149999999999999" customHeight="1">
      <c r="A158" s="1473" t="s">
        <v>86</v>
      </c>
      <c r="E158" s="1701" t="s">
        <v>1968</v>
      </c>
      <c r="F158" s="1707" t="s">
        <v>1951</v>
      </c>
      <c r="G158" s="1698"/>
      <c r="H158" s="1698"/>
    </row>
    <row r="159" spans="1:9" ht="12.75" customHeight="1">
      <c r="A159" s="1473" t="s">
        <v>1941</v>
      </c>
      <c r="F159" s="1704">
        <v>0</v>
      </c>
      <c r="G159" s="1705"/>
      <c r="H159" s="1174"/>
      <c r="I159" s="1174"/>
    </row>
    <row r="160" spans="1:9">
      <c r="A160" s="1473" t="s">
        <v>1969</v>
      </c>
      <c r="F160" s="1709">
        <v>0</v>
      </c>
      <c r="G160" s="1705"/>
      <c r="H160" s="1174"/>
      <c r="I160" s="1174"/>
    </row>
    <row r="161" spans="1:9">
      <c r="A161" s="1698" t="s">
        <v>1970</v>
      </c>
      <c r="F161" s="1710" t="e">
        <f>F160/F159</f>
        <v>#DIV/0!</v>
      </c>
      <c r="G161" s="1705"/>
      <c r="H161" s="1174"/>
      <c r="I161" s="1174"/>
    </row>
    <row r="162" spans="1:9">
      <c r="E162" s="1698"/>
      <c r="F162" s="1700"/>
      <c r="G162" s="1700"/>
      <c r="H162" s="1698"/>
    </row>
    <row r="163" spans="1:9">
      <c r="C163" s="1698"/>
      <c r="D163" s="1907" t="s">
        <v>1928</v>
      </c>
      <c r="G163" s="1698"/>
    </row>
    <row r="164" spans="1:9">
      <c r="C164" s="1701" t="s">
        <v>1971</v>
      </c>
      <c r="D164" s="1907">
        <v>0</v>
      </c>
      <c r="G164" s="1698"/>
    </row>
    <row r="165" spans="1:9" ht="13.5" thickBot="1"/>
    <row r="166" spans="1:9" ht="16.5" thickBot="1">
      <c r="A166" s="2125" t="s">
        <v>1972</v>
      </c>
      <c r="B166" s="2126"/>
      <c r="C166" s="2126"/>
      <c r="D166" s="2126"/>
      <c r="E166" s="2126"/>
      <c r="F166" s="2126"/>
      <c r="G166" s="2126"/>
      <c r="H166" s="2126"/>
      <c r="I166" s="2127"/>
    </row>
    <row r="168" spans="1:9">
      <c r="A168" s="2541" t="s">
        <v>1973</v>
      </c>
      <c r="B168" s="2542"/>
      <c r="C168" s="2542"/>
      <c r="D168" s="2542"/>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7" t="s">
        <v>1928</v>
      </c>
    </row>
    <row r="206" spans="1:5" ht="12.75" customHeight="1">
      <c r="A206" s="1698"/>
      <c r="C206" s="1701" t="s">
        <v>1974</v>
      </c>
      <c r="D206" s="1907">
        <v>0</v>
      </c>
    </row>
    <row r="207" spans="1:5" ht="12.75" customHeight="1">
      <c r="A207" s="1698"/>
      <c r="C207" s="1701"/>
      <c r="D207" s="1703"/>
      <c r="E207" s="1703"/>
    </row>
    <row r="208" spans="1:5" ht="12.75" customHeight="1">
      <c r="A208" s="93"/>
      <c r="B208" s="1394"/>
      <c r="C208" s="1394"/>
      <c r="D208" s="1903"/>
      <c r="E208" s="1711"/>
    </row>
    <row r="209" spans="1:9" ht="12.75" customHeight="1">
      <c r="A209" s="1698" t="s">
        <v>1975</v>
      </c>
    </row>
    <row r="210" spans="1:9">
      <c r="A210" s="1698"/>
    </row>
    <row r="211" spans="1:9" ht="122.25" customHeight="1">
      <c r="A211" s="1698"/>
      <c r="C211" s="1698"/>
      <c r="D211" s="1700" t="s">
        <v>1928</v>
      </c>
    </row>
    <row r="212" spans="1:9">
      <c r="A212" s="1698"/>
      <c r="C212" s="1701" t="s">
        <v>1976</v>
      </c>
      <c r="D212" s="1907">
        <v>0</v>
      </c>
    </row>
    <row r="213" spans="1:9">
      <c r="A213" s="1698"/>
    </row>
    <row r="214" spans="1:9" ht="13.5" thickBot="1"/>
    <row r="215" spans="1:9" ht="16.5" thickBot="1">
      <c r="A215" s="2125" t="s">
        <v>1977</v>
      </c>
      <c r="B215" s="2126"/>
      <c r="C215" s="2126"/>
      <c r="D215" s="2126"/>
      <c r="E215" s="2126"/>
      <c r="F215" s="2126"/>
      <c r="G215" s="2126"/>
      <c r="H215" s="2126"/>
      <c r="I215" s="2127"/>
    </row>
    <row r="218" spans="1:9" ht="48.75" customHeight="1">
      <c r="A218" s="1698" t="s">
        <v>1978</v>
      </c>
      <c r="D218" s="1473" t="s">
        <v>438</v>
      </c>
    </row>
    <row r="219" spans="1:9">
      <c r="A219" s="1698"/>
    </row>
    <row r="220" spans="1:9" ht="149.25" customHeight="1">
      <c r="C220" s="1698"/>
    </row>
    <row r="221" spans="1:9" ht="149.25" customHeight="1">
      <c r="C221" s="1698"/>
    </row>
    <row r="222" spans="1:9" ht="46.5" customHeight="1">
      <c r="C222" s="1698"/>
    </row>
    <row r="223" spans="1:9">
      <c r="C223" s="1698"/>
      <c r="D223" s="1907" t="s">
        <v>1928</v>
      </c>
    </row>
    <row r="224" spans="1:9">
      <c r="C224" s="1701" t="s">
        <v>1979</v>
      </c>
      <c r="D224" s="1907">
        <v>0</v>
      </c>
    </row>
    <row r="227" spans="1:9">
      <c r="A227" s="1698" t="s">
        <v>1980</v>
      </c>
    </row>
    <row r="229" spans="1:9" ht="274.5" customHeight="1"/>
    <row r="230" spans="1:9">
      <c r="C230" s="1698"/>
      <c r="D230" s="1907" t="s">
        <v>1928</v>
      </c>
    </row>
    <row r="231" spans="1:9">
      <c r="C231" s="1701" t="s">
        <v>1981</v>
      </c>
      <c r="D231" s="1907">
        <v>0</v>
      </c>
    </row>
    <row r="234" spans="1:9">
      <c r="A234" s="1698" t="s">
        <v>1982</v>
      </c>
    </row>
    <row r="236" spans="1:9" ht="336.75" customHeight="1">
      <c r="C236" s="1698"/>
      <c r="D236" s="1700" t="s">
        <v>1928</v>
      </c>
    </row>
    <row r="237" spans="1:9">
      <c r="C237" s="1701" t="s">
        <v>1983</v>
      </c>
      <c r="D237" s="1907">
        <v>0</v>
      </c>
    </row>
    <row r="239" spans="1:9" ht="13.5" thickBot="1"/>
    <row r="240" spans="1:9" ht="16.5" thickBot="1">
      <c r="A240" s="2125" t="s">
        <v>1984</v>
      </c>
      <c r="B240" s="2126"/>
      <c r="C240" s="2126"/>
      <c r="D240" s="2126"/>
      <c r="E240" s="2126"/>
      <c r="F240" s="2126"/>
      <c r="G240" s="2126"/>
      <c r="H240" s="2126"/>
      <c r="I240" s="2127"/>
    </row>
    <row r="242" spans="1:9" ht="15.75" customHeight="1">
      <c r="A242" s="2541" t="s">
        <v>1985</v>
      </c>
      <c r="B242" s="2542"/>
      <c r="C242" s="2542"/>
      <c r="D242" s="2542"/>
    </row>
    <row r="243" spans="1:9" ht="362.25" customHeight="1">
      <c r="A243" s="1698"/>
    </row>
    <row r="244" spans="1:9" ht="373.5" customHeight="1"/>
    <row r="245" spans="1:9" ht="143.25" customHeight="1" thickBot="1"/>
    <row r="246" spans="1:9" ht="12" customHeight="1" thickBot="1">
      <c r="B246" s="2543" t="s">
        <v>2208</v>
      </c>
      <c r="C246" s="2544"/>
      <c r="D246" s="2545" t="s">
        <v>1335</v>
      </c>
      <c r="E246" s="2546"/>
      <c r="F246" s="2546"/>
      <c r="G246" s="2547"/>
      <c r="H246" s="1960"/>
      <c r="I246" s="1961"/>
    </row>
    <row r="247" spans="1:9" ht="12" customHeight="1" thickBot="1">
      <c r="B247" s="2543" t="s">
        <v>2209</v>
      </c>
      <c r="C247" s="2544"/>
      <c r="D247" s="2545" t="s">
        <v>1335</v>
      </c>
      <c r="E247" s="2546"/>
      <c r="F247" s="2546"/>
      <c r="G247" s="2547"/>
      <c r="H247" s="1960"/>
      <c r="I247" s="1961"/>
    </row>
    <row r="248" spans="1:9" ht="12" customHeight="1">
      <c r="C248" s="1698"/>
      <c r="D248" s="775"/>
      <c r="E248" s="1711"/>
      <c r="F248" s="1711"/>
      <c r="G248" s="1711"/>
      <c r="H248" s="1960"/>
      <c r="I248" s="1961"/>
    </row>
    <row r="249" spans="1:9" ht="12.75" customHeight="1">
      <c r="F249" s="1698"/>
      <c r="G249" s="1700"/>
    </row>
    <row r="250" spans="1:9" ht="12.75" customHeight="1">
      <c r="D250" s="1700" t="s">
        <v>1928</v>
      </c>
      <c r="E250" s="1698"/>
      <c r="F250" s="1700"/>
    </row>
    <row r="251" spans="1:9" ht="12.75" customHeight="1">
      <c r="C251" s="1701" t="s">
        <v>1986</v>
      </c>
      <c r="D251" s="1907">
        <v>0</v>
      </c>
      <c r="E251" s="1698"/>
      <c r="F251" s="1700"/>
    </row>
    <row r="252" spans="1:9" ht="12.75" customHeight="1">
      <c r="C252" s="1701"/>
      <c r="D252" s="775"/>
      <c r="E252" s="1698"/>
      <c r="F252" s="1700"/>
    </row>
    <row r="253" spans="1:9" ht="12.75" customHeight="1">
      <c r="C253" s="1701"/>
      <c r="D253" s="775"/>
      <c r="E253" s="1698"/>
      <c r="F253" s="1700"/>
    </row>
    <row r="254" spans="1:9" ht="12.75" customHeight="1"/>
    <row r="255" spans="1:9" ht="12.75" customHeight="1"/>
    <row r="256" spans="1:9">
      <c r="A256" s="1698" t="s">
        <v>1987</v>
      </c>
    </row>
    <row r="258" spans="1:9">
      <c r="A258" s="2533" t="s">
        <v>1949</v>
      </c>
      <c r="B258" s="2535" t="s">
        <v>438</v>
      </c>
    </row>
    <row r="259" spans="1:9">
      <c r="A259" s="2534"/>
      <c r="B259" s="2536"/>
      <c r="D259" s="1473" t="s">
        <v>1988</v>
      </c>
      <c r="H259" s="1710">
        <v>0</v>
      </c>
    </row>
    <row r="260" spans="1:9">
      <c r="A260" s="1707">
        <v>13</v>
      </c>
      <c r="B260" s="1708" t="s">
        <v>1989</v>
      </c>
      <c r="D260" s="1473" t="s">
        <v>1941</v>
      </c>
      <c r="H260" s="1712">
        <v>0</v>
      </c>
    </row>
    <row r="261" spans="1:9">
      <c r="A261" s="1707">
        <v>14</v>
      </c>
      <c r="B261" s="1708" t="s">
        <v>1990</v>
      </c>
      <c r="D261" s="1698" t="s">
        <v>1991</v>
      </c>
      <c r="H261" s="1710" t="e">
        <f>H259/H260</f>
        <v>#DIV/0!</v>
      </c>
    </row>
    <row r="262" spans="1:9">
      <c r="A262" s="1707">
        <v>15</v>
      </c>
      <c r="B262" s="1708" t="s">
        <v>1992</v>
      </c>
    </row>
    <row r="263" spans="1:9">
      <c r="A263" s="1707">
        <v>14</v>
      </c>
      <c r="B263" s="1708" t="s">
        <v>1993</v>
      </c>
      <c r="H263" s="1700" t="s">
        <v>1928</v>
      </c>
    </row>
    <row r="264" spans="1:9">
      <c r="A264" s="1707">
        <v>13</v>
      </c>
      <c r="B264" s="1708" t="s">
        <v>1994</v>
      </c>
      <c r="H264" s="1907">
        <v>0</v>
      </c>
    </row>
    <row r="265" spans="1:9">
      <c r="G265" s="1698"/>
      <c r="H265" s="1698"/>
    </row>
    <row r="266" spans="1:9" ht="16.149999999999999" customHeight="1">
      <c r="A266" s="1698" t="s">
        <v>1995</v>
      </c>
      <c r="G266" s="1705"/>
      <c r="H266" s="1174"/>
      <c r="I266" s="1174"/>
    </row>
    <row r="267" spans="1:9">
      <c r="A267" s="1698"/>
      <c r="G267" s="1705"/>
      <c r="H267" s="1174"/>
      <c r="I267" s="1174"/>
    </row>
    <row r="268" spans="1:9">
      <c r="A268" s="1698"/>
      <c r="G268" s="1705"/>
      <c r="H268" s="1174"/>
      <c r="I268" s="1174"/>
    </row>
    <row r="269" spans="1:9">
      <c r="A269" s="1698"/>
      <c r="G269" s="1705"/>
      <c r="H269" s="1174"/>
      <c r="I269" s="1174"/>
    </row>
    <row r="270" spans="1:9" ht="282.75" customHeight="1" thickBot="1">
      <c r="A270" s="1698"/>
      <c r="G270" s="1705"/>
      <c r="H270" s="1174"/>
      <c r="I270" s="1174"/>
    </row>
    <row r="271" spans="1:9" ht="13.5" thickBot="1">
      <c r="A271" s="1698"/>
      <c r="C271" s="1698" t="s">
        <v>1934</v>
      </c>
      <c r="D271" s="2516" t="s">
        <v>1996</v>
      </c>
      <c r="E271" s="2517"/>
      <c r="F271" s="2517"/>
      <c r="G271" s="2518"/>
      <c r="H271" s="1960"/>
      <c r="I271" s="1963"/>
    </row>
    <row r="272" spans="1:9">
      <c r="A272" s="1698"/>
      <c r="G272" s="1705"/>
      <c r="H272" s="1174"/>
      <c r="I272" s="1174"/>
    </row>
    <row r="273" spans="1:9">
      <c r="A273" s="1698"/>
      <c r="D273" s="1907" t="s">
        <v>1928</v>
      </c>
      <c r="G273" s="1705"/>
      <c r="H273" s="1174"/>
      <c r="I273" s="1174"/>
    </row>
    <row r="274" spans="1:9">
      <c r="A274" s="1698"/>
      <c r="C274" s="1701" t="s">
        <v>1997</v>
      </c>
      <c r="D274" s="1907">
        <v>0</v>
      </c>
      <c r="G274" s="1705"/>
      <c r="H274" s="1174"/>
      <c r="I274" s="1174"/>
    </row>
    <row r="275" spans="1:9">
      <c r="A275" s="1698" t="s">
        <v>438</v>
      </c>
    </row>
    <row r="276" spans="1:9">
      <c r="G276" s="1705"/>
      <c r="H276" s="1174"/>
      <c r="I276" s="1174"/>
    </row>
    <row r="277" spans="1:9">
      <c r="E277" s="1698"/>
      <c r="F277" s="1700"/>
      <c r="G277" s="1700"/>
      <c r="H277" s="1698"/>
    </row>
    <row r="278" spans="1:9">
      <c r="E278" s="1698"/>
      <c r="H278" s="1698"/>
    </row>
    <row r="279" spans="1:9">
      <c r="E279" s="1698"/>
      <c r="H279" s="169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H8" sqref="H8"/>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22" t="s">
        <v>2115</v>
      </c>
      <c r="B1" s="2523"/>
      <c r="C1" s="2523"/>
      <c r="D1" s="2523"/>
      <c r="E1" s="2523"/>
      <c r="F1" s="2524" t="str">
        <f>PJCProjectName</f>
        <v>Sandstone Apartments</v>
      </c>
      <c r="G1" s="2525"/>
      <c r="H1" s="2525"/>
      <c r="I1" s="2526"/>
    </row>
    <row r="2" spans="1:9" ht="36">
      <c r="A2" s="2550" t="s">
        <v>2118</v>
      </c>
      <c r="B2" s="2551"/>
      <c r="C2" s="2551"/>
      <c r="D2" s="2551"/>
      <c r="E2" s="2551"/>
      <c r="F2" s="2551"/>
      <c r="G2" s="2551"/>
      <c r="H2" s="2551"/>
      <c r="I2" s="2552"/>
    </row>
    <row r="3" spans="1:9" ht="13.5" thickBot="1"/>
    <row r="4" spans="1:9" ht="16.5" thickBot="1">
      <c r="A4" s="2125" t="s">
        <v>1924</v>
      </c>
      <c r="B4" s="2126"/>
      <c r="C4" s="2126"/>
      <c r="D4" s="2126"/>
      <c r="E4" s="2126"/>
      <c r="F4" s="2126"/>
      <c r="G4" s="2126"/>
      <c r="H4" s="2126"/>
      <c r="I4" s="2127"/>
    </row>
    <row r="5" spans="1:9" ht="13.5" thickBot="1"/>
    <row r="6" spans="1:9" ht="13.5" thickBot="1">
      <c r="A6" s="1473" t="s">
        <v>1925</v>
      </c>
      <c r="C6" s="2530" t="str">
        <f>PJCProjectName</f>
        <v>Sandstone Apartments</v>
      </c>
      <c r="D6" s="2531"/>
      <c r="E6" s="2531"/>
      <c r="F6" s="2532"/>
    </row>
    <row r="7" spans="1:9" ht="13.5" thickBot="1">
      <c r="A7" s="1473" t="s">
        <v>1440</v>
      </c>
      <c r="C7" s="2530" t="s">
        <v>2363</v>
      </c>
      <c r="D7" s="2531"/>
      <c r="E7" s="2531"/>
      <c r="F7" s="2532"/>
    </row>
    <row r="8" spans="1:9" ht="13.5" thickBot="1">
      <c r="A8" s="1473" t="s">
        <v>245</v>
      </c>
      <c r="C8" s="2131"/>
      <c r="D8" s="2132"/>
      <c r="E8" s="2132"/>
      <c r="F8" s="2130"/>
    </row>
    <row r="9" spans="1:9" ht="13.5" thickBot="1">
      <c r="A9" s="2548" t="s">
        <v>86</v>
      </c>
      <c r="B9" s="2549"/>
      <c r="C9" s="2131" t="s">
        <v>1950</v>
      </c>
      <c r="D9" s="2132"/>
      <c r="E9" s="2132"/>
      <c r="F9" s="2130"/>
    </row>
    <row r="10" spans="1:9" ht="13.5" thickBot="1"/>
    <row r="11" spans="1:9" ht="16.5" thickBot="1">
      <c r="A11" s="2125" t="s">
        <v>1998</v>
      </c>
      <c r="B11" s="2126"/>
      <c r="C11" s="2126"/>
      <c r="D11" s="2126"/>
      <c r="E11" s="2126"/>
      <c r="F11" s="2126"/>
      <c r="G11" s="2126"/>
      <c r="H11" s="2126"/>
      <c r="I11" s="2127"/>
    </row>
    <row r="13" spans="1:9">
      <c r="E13" s="1700" t="s">
        <v>1928</v>
      </c>
      <c r="F13" s="1700" t="s">
        <v>100</v>
      </c>
      <c r="G13" s="1699" t="s">
        <v>1999</v>
      </c>
      <c r="H13" s="1699" t="s">
        <v>86</v>
      </c>
    </row>
    <row r="14" spans="1:9">
      <c r="A14" s="1473" t="s">
        <v>1929</v>
      </c>
      <c r="E14" s="1714">
        <f>'Scoring Workbook'!D17</f>
        <v>0</v>
      </c>
      <c r="F14" s="1705">
        <v>10</v>
      </c>
      <c r="G14" s="1174" t="s">
        <v>2000</v>
      </c>
    </row>
    <row r="15" spans="1:9">
      <c r="A15" s="1473" t="s">
        <v>1931</v>
      </c>
      <c r="E15" s="1714">
        <f>'Scoring Workbook'!D24</f>
        <v>0</v>
      </c>
      <c r="F15" s="1705">
        <v>5</v>
      </c>
      <c r="G15" s="1174" t="s">
        <v>2001</v>
      </c>
    </row>
    <row r="16" spans="1:9">
      <c r="A16" s="1473" t="s">
        <v>1933</v>
      </c>
      <c r="E16" s="1714">
        <f>'Scoring Workbook'!D44</f>
        <v>0</v>
      </c>
      <c r="F16" s="1705">
        <v>15</v>
      </c>
      <c r="G16" s="1174" t="s">
        <v>2196</v>
      </c>
    </row>
    <row r="17" spans="1:9">
      <c r="A17" s="1473" t="s">
        <v>2167</v>
      </c>
      <c r="E17" s="1714">
        <f>'Scoring Workbook'!D67</f>
        <v>0</v>
      </c>
      <c r="F17" s="1705">
        <v>5</v>
      </c>
      <c r="G17" s="1174" t="s">
        <v>2001</v>
      </c>
    </row>
    <row r="18" spans="1:9">
      <c r="A18" s="1473" t="s">
        <v>1935</v>
      </c>
      <c r="E18" s="1714">
        <f>'Scoring Workbook'!D72</f>
        <v>0</v>
      </c>
      <c r="F18" s="1705">
        <v>5</v>
      </c>
      <c r="G18" s="1174" t="s">
        <v>2001</v>
      </c>
      <c r="H18" s="1473" t="s">
        <v>2197</v>
      </c>
    </row>
    <row r="19" spans="1:9" ht="13.5" customHeight="1">
      <c r="A19" s="1698" t="s">
        <v>2003</v>
      </c>
      <c r="B19" s="1698"/>
      <c r="C19" s="1698"/>
      <c r="D19" s="1698"/>
      <c r="E19" s="1713">
        <f>IF(SUM(E14:E18)&gt;40,40,(SUM(E14:E18)))</f>
        <v>0</v>
      </c>
      <c r="F19" s="1700">
        <v>35</v>
      </c>
      <c r="G19" s="1699" t="s">
        <v>2210</v>
      </c>
    </row>
    <row r="20" spans="1:9" ht="13.5" customHeight="1">
      <c r="A20" s="1473" t="s">
        <v>2004</v>
      </c>
      <c r="B20" s="1698"/>
      <c r="C20" s="1698"/>
      <c r="D20" s="1698"/>
      <c r="E20" s="1714">
        <f>'Scoring Workbook'!D78</f>
        <v>0</v>
      </c>
      <c r="F20" s="1705">
        <v>15</v>
      </c>
      <c r="G20" s="1174" t="s">
        <v>2005</v>
      </c>
      <c r="H20" s="1473" t="s">
        <v>2006</v>
      </c>
    </row>
    <row r="21" spans="1:9" ht="13.5" customHeight="1">
      <c r="A21" s="1698" t="s">
        <v>123</v>
      </c>
      <c r="B21" s="1698"/>
      <c r="C21" s="1698"/>
      <c r="D21" s="1698"/>
      <c r="E21" s="1713">
        <f>E19+E20</f>
        <v>0</v>
      </c>
      <c r="F21" s="1700">
        <v>55</v>
      </c>
      <c r="G21" s="1964" t="s">
        <v>2198</v>
      </c>
      <c r="H21" s="1965"/>
    </row>
    <row r="22" spans="1:9" ht="13.5" customHeight="1">
      <c r="A22" s="1698"/>
      <c r="B22" s="1698"/>
      <c r="C22" s="1698"/>
      <c r="D22" s="1698"/>
      <c r="E22" s="1715"/>
      <c r="F22" s="1715"/>
      <c r="G22" s="1700"/>
      <c r="H22" s="1699"/>
    </row>
    <row r="23" spans="1:9" ht="127.5" customHeight="1">
      <c r="A23" s="1197" t="s">
        <v>2007</v>
      </c>
      <c r="B23" s="2553"/>
      <c r="C23" s="2554"/>
      <c r="D23" s="2554"/>
      <c r="E23" s="2554"/>
      <c r="F23" s="2554"/>
      <c r="G23" s="2554"/>
      <c r="H23" s="2555"/>
    </row>
    <row r="24" spans="1:9" ht="13.5" thickBot="1"/>
    <row r="25" spans="1:9" ht="16.5" thickBot="1">
      <c r="A25" s="2125" t="s">
        <v>2008</v>
      </c>
      <c r="B25" s="2126"/>
      <c r="C25" s="2126"/>
      <c r="D25" s="2126"/>
      <c r="E25" s="2126"/>
      <c r="F25" s="2126"/>
      <c r="G25" s="2126"/>
      <c r="H25" s="2126"/>
      <c r="I25" s="2127"/>
    </row>
    <row r="27" spans="1:9">
      <c r="E27" s="1700" t="s">
        <v>1928</v>
      </c>
      <c r="F27" s="1698" t="s">
        <v>100</v>
      </c>
      <c r="G27" s="1699" t="s">
        <v>1999</v>
      </c>
      <c r="H27" s="1699" t="s">
        <v>86</v>
      </c>
    </row>
    <row r="28" spans="1:9">
      <c r="A28" s="1473" t="s">
        <v>2009</v>
      </c>
      <c r="E28" s="1714">
        <f>'Scoring Workbook'!F94</f>
        <v>0</v>
      </c>
      <c r="F28" s="1705">
        <v>5</v>
      </c>
      <c r="G28" s="1174" t="s">
        <v>2001</v>
      </c>
      <c r="H28" s="1473" t="s">
        <v>2201</v>
      </c>
    </row>
    <row r="29" spans="1:9">
      <c r="A29" s="1473" t="s">
        <v>1944</v>
      </c>
      <c r="E29" s="1714">
        <f>'Scoring Workbook'!D111</f>
        <v>0</v>
      </c>
      <c r="F29" s="1705">
        <v>5</v>
      </c>
      <c r="G29" s="1174" t="s">
        <v>2001</v>
      </c>
      <c r="H29" s="1174" t="s">
        <v>2199</v>
      </c>
    </row>
    <row r="30" spans="1:9">
      <c r="A30" s="1473" t="s">
        <v>1946</v>
      </c>
      <c r="E30" s="1714">
        <f>'Scoring Workbook'!D145</f>
        <v>0</v>
      </c>
      <c r="F30" s="1705">
        <v>10</v>
      </c>
      <c r="G30" s="1174" t="s">
        <v>2002</v>
      </c>
      <c r="H30" s="1174" t="s">
        <v>2199</v>
      </c>
    </row>
    <row r="31" spans="1:9">
      <c r="A31" s="1698" t="s">
        <v>123</v>
      </c>
      <c r="E31" s="1713">
        <f>IF(SUM(E28:E30)&gt;20,20,(SUM(E28:E30)))</f>
        <v>0</v>
      </c>
      <c r="F31" s="1971">
        <v>20</v>
      </c>
      <c r="G31" s="1972" t="s">
        <v>2200</v>
      </c>
      <c r="H31" s="775"/>
      <c r="I31" s="1394"/>
    </row>
    <row r="32" spans="1:9">
      <c r="A32" s="1698"/>
      <c r="E32" s="1715"/>
      <c r="F32" s="1959"/>
      <c r="G32" s="1700"/>
      <c r="H32" s="1174"/>
      <c r="I32" s="1174"/>
    </row>
    <row r="33" spans="1:9" ht="120" customHeight="1">
      <c r="A33" s="1197" t="s">
        <v>2007</v>
      </c>
      <c r="B33" s="2553"/>
      <c r="C33" s="2554"/>
      <c r="D33" s="2554"/>
      <c r="E33" s="2554"/>
      <c r="F33" s="2554"/>
      <c r="G33" s="2554"/>
      <c r="H33" s="2555"/>
    </row>
    <row r="34" spans="1:9" ht="13.5" thickBot="1"/>
    <row r="35" spans="1:9" ht="16.5" thickBot="1">
      <c r="A35" s="2125" t="s">
        <v>1443</v>
      </c>
      <c r="B35" s="2126"/>
      <c r="C35" s="2126"/>
      <c r="D35" s="2126"/>
      <c r="E35" s="2126"/>
      <c r="F35" s="2126"/>
      <c r="G35" s="2126"/>
      <c r="H35" s="2126"/>
      <c r="I35" s="2127"/>
    </row>
    <row r="37" spans="1:9" ht="16.149999999999999" customHeight="1">
      <c r="A37" s="1698" t="s">
        <v>1971</v>
      </c>
      <c r="E37" s="1700" t="s">
        <v>1928</v>
      </c>
      <c r="F37" s="1700" t="s">
        <v>100</v>
      </c>
      <c r="G37" s="1700" t="s">
        <v>1999</v>
      </c>
      <c r="H37" s="1700" t="s">
        <v>86</v>
      </c>
    </row>
    <row r="38" spans="1:9">
      <c r="A38" s="1473" t="s">
        <v>438</v>
      </c>
      <c r="E38" s="1713">
        <f>'Scoring Workbook'!D164</f>
        <v>0</v>
      </c>
      <c r="F38" s="1907">
        <v>20</v>
      </c>
      <c r="G38" s="1707" t="s">
        <v>2011</v>
      </c>
      <c r="H38" s="1966" t="s">
        <v>2201</v>
      </c>
    </row>
    <row r="39" spans="1:9">
      <c r="E39" s="1716"/>
      <c r="F39" s="1716"/>
      <c r="G39" s="1705"/>
      <c r="H39" s="1174"/>
      <c r="I39" s="1174"/>
    </row>
    <row r="40" spans="1:9" ht="120" customHeight="1">
      <c r="A40" s="1197" t="s">
        <v>2007</v>
      </c>
      <c r="B40" s="2553"/>
      <c r="C40" s="2554"/>
      <c r="D40" s="2554"/>
      <c r="E40" s="2554"/>
      <c r="F40" s="2554"/>
      <c r="G40" s="2554"/>
      <c r="H40" s="2555"/>
    </row>
    <row r="41" spans="1:9" ht="13.5" thickBot="1"/>
    <row r="42" spans="1:9" ht="16.5" thickBot="1">
      <c r="A42" s="2125" t="s">
        <v>2012</v>
      </c>
      <c r="B42" s="2126"/>
      <c r="C42" s="2126"/>
      <c r="D42" s="2126"/>
      <c r="E42" s="2126"/>
      <c r="F42" s="2126"/>
      <c r="G42" s="2126"/>
      <c r="H42" s="2126"/>
      <c r="I42" s="2127"/>
    </row>
    <row r="44" spans="1:9" ht="15.75" customHeight="1">
      <c r="E44" s="1700" t="s">
        <v>1928</v>
      </c>
      <c r="F44" s="1700" t="s">
        <v>100</v>
      </c>
      <c r="G44" s="1700" t="s">
        <v>1999</v>
      </c>
      <c r="H44" s="1700" t="s">
        <v>86</v>
      </c>
    </row>
    <row r="45" spans="1:9">
      <c r="A45" s="1473" t="s">
        <v>1974</v>
      </c>
      <c r="E45" s="1714">
        <f>'Scoring Workbook'!D206</f>
        <v>0</v>
      </c>
      <c r="F45" s="1705">
        <v>10</v>
      </c>
      <c r="G45" s="1967" t="s">
        <v>2013</v>
      </c>
      <c r="H45" s="1705" t="s">
        <v>2010</v>
      </c>
    </row>
    <row r="46" spans="1:9">
      <c r="A46" s="1473" t="s">
        <v>1976</v>
      </c>
      <c r="E46" s="1714">
        <f>'Scoring Workbook'!D212</f>
        <v>0</v>
      </c>
      <c r="F46" s="1705">
        <v>10</v>
      </c>
      <c r="G46" s="1967" t="s">
        <v>2002</v>
      </c>
      <c r="H46" s="1705" t="s">
        <v>2010</v>
      </c>
    </row>
    <row r="47" spans="1:9">
      <c r="A47" s="1698" t="s">
        <v>123</v>
      </c>
      <c r="E47" s="1713">
        <f>SUM(E44:E46)</f>
        <v>0</v>
      </c>
      <c r="F47" s="1700">
        <f>F45+F46</f>
        <v>20</v>
      </c>
      <c r="G47" s="1705"/>
      <c r="H47" s="1705"/>
    </row>
    <row r="48" spans="1:9">
      <c r="A48" s="1698"/>
      <c r="E48" s="1698"/>
      <c r="F48" s="1705"/>
      <c r="G48" s="1700"/>
    </row>
    <row r="49" spans="1:9" ht="120" customHeight="1">
      <c r="A49" s="1197" t="s">
        <v>2007</v>
      </c>
      <c r="B49" s="2553"/>
      <c r="C49" s="2554"/>
      <c r="D49" s="2554"/>
      <c r="E49" s="2554"/>
      <c r="F49" s="2554"/>
      <c r="G49" s="2554"/>
      <c r="H49" s="2555"/>
    </row>
    <row r="50" spans="1:9" ht="13.5" thickBot="1"/>
    <row r="51" spans="1:9" ht="16.5" thickBot="1">
      <c r="A51" s="2125" t="s">
        <v>2014</v>
      </c>
      <c r="B51" s="2126"/>
      <c r="C51" s="2126"/>
      <c r="D51" s="2126"/>
      <c r="E51" s="2126"/>
      <c r="F51" s="2126"/>
      <c r="G51" s="2126"/>
      <c r="H51" s="2126"/>
      <c r="I51" s="2127"/>
    </row>
    <row r="53" spans="1:9" ht="15.75" customHeight="1">
      <c r="E53" s="1700" t="s">
        <v>1928</v>
      </c>
      <c r="F53" s="1700" t="s">
        <v>100</v>
      </c>
      <c r="G53" s="1700" t="s">
        <v>1999</v>
      </c>
      <c r="H53" s="1700" t="s">
        <v>86</v>
      </c>
    </row>
    <row r="54" spans="1:9">
      <c r="A54" s="1473" t="s">
        <v>1979</v>
      </c>
      <c r="E54" s="1714">
        <f>'Scoring Workbook'!D224</f>
        <v>0</v>
      </c>
      <c r="F54" s="1705">
        <v>5</v>
      </c>
      <c r="G54" s="1967" t="s">
        <v>2001</v>
      </c>
      <c r="H54" s="1705" t="s">
        <v>2201</v>
      </c>
    </row>
    <row r="55" spans="1:9">
      <c r="A55" s="1473" t="s">
        <v>2202</v>
      </c>
      <c r="E55" s="1714">
        <f>'Scoring Workbook'!D231</f>
        <v>0</v>
      </c>
      <c r="F55" s="1705">
        <v>5</v>
      </c>
      <c r="G55" s="1967" t="s">
        <v>2001</v>
      </c>
      <c r="H55" s="1705" t="s">
        <v>2203</v>
      </c>
    </row>
    <row r="56" spans="1:9">
      <c r="A56" s="1473" t="s">
        <v>1983</v>
      </c>
      <c r="E56" s="1714">
        <f>'Scoring Workbook'!D237</f>
        <v>0</v>
      </c>
      <c r="F56" s="1705">
        <v>5</v>
      </c>
      <c r="G56" s="1967" t="s">
        <v>2001</v>
      </c>
      <c r="H56" s="1705" t="s">
        <v>2203</v>
      </c>
    </row>
    <row r="57" spans="1:9">
      <c r="A57" s="1698" t="s">
        <v>123</v>
      </c>
      <c r="E57" s="1713">
        <f>IF(SUM(E54:E56)&gt;5,5,(SUM(E54:E56)))</f>
        <v>0</v>
      </c>
      <c r="F57" s="1700">
        <v>5</v>
      </c>
      <c r="G57" s="1705"/>
      <c r="H57" s="1705"/>
    </row>
    <row r="58" spans="1:9">
      <c r="E58" s="1698"/>
      <c r="F58" s="1705"/>
      <c r="G58" s="1700"/>
    </row>
    <row r="59" spans="1:9" ht="120" customHeight="1">
      <c r="A59" s="1197" t="s">
        <v>2007</v>
      </c>
      <c r="B59" s="2553"/>
      <c r="C59" s="2554"/>
      <c r="D59" s="2554"/>
      <c r="E59" s="2554"/>
      <c r="F59" s="2554"/>
      <c r="G59" s="2554"/>
      <c r="H59" s="2555"/>
    </row>
    <row r="60" spans="1:9" ht="13.5" thickBot="1"/>
    <row r="61" spans="1:9" ht="16.5" thickBot="1">
      <c r="A61" s="2125" t="s">
        <v>2015</v>
      </c>
      <c r="B61" s="2126"/>
      <c r="C61" s="2126"/>
      <c r="D61" s="2126"/>
      <c r="E61" s="2126"/>
      <c r="F61" s="2126"/>
      <c r="G61" s="2126"/>
      <c r="H61" s="2126"/>
      <c r="I61" s="2127"/>
    </row>
    <row r="63" spans="1:9" ht="15.75" customHeight="1">
      <c r="E63" s="1700" t="s">
        <v>1928</v>
      </c>
      <c r="F63" s="1700" t="s">
        <v>100</v>
      </c>
      <c r="G63" s="1700" t="s">
        <v>1999</v>
      </c>
      <c r="H63" s="1700" t="s">
        <v>86</v>
      </c>
    </row>
    <row r="64" spans="1:9">
      <c r="A64" s="1473" t="s">
        <v>2016</v>
      </c>
      <c r="E64" s="1714">
        <f>'Scoring Workbook'!D251</f>
        <v>0</v>
      </c>
      <c r="F64" s="1969">
        <v>10</v>
      </c>
      <c r="G64" s="1970" t="s">
        <v>2002</v>
      </c>
      <c r="H64" s="93" t="s">
        <v>2204</v>
      </c>
    </row>
    <row r="65" spans="1:9">
      <c r="A65" s="1473" t="s">
        <v>2017</v>
      </c>
      <c r="E65" s="1714">
        <f>'Scoring Workbook'!H264</f>
        <v>0</v>
      </c>
      <c r="F65" s="1969">
        <v>15</v>
      </c>
      <c r="G65" s="1970" t="s">
        <v>2018</v>
      </c>
      <c r="H65" s="93" t="s">
        <v>2204</v>
      </c>
    </row>
    <row r="66" spans="1:9">
      <c r="A66" s="1473" t="s">
        <v>1997</v>
      </c>
      <c r="E66" s="1714">
        <f>'Scoring Workbook'!D274</f>
        <v>0</v>
      </c>
      <c r="F66" s="1969">
        <v>10</v>
      </c>
      <c r="G66" s="1970" t="s">
        <v>2205</v>
      </c>
      <c r="H66" s="93" t="s">
        <v>2204</v>
      </c>
    </row>
    <row r="67" spans="1:9">
      <c r="A67" s="1698" t="s">
        <v>123</v>
      </c>
      <c r="E67" s="1713">
        <f>SUM(E64:E66)</f>
        <v>0</v>
      </c>
      <c r="F67" s="1971">
        <v>35</v>
      </c>
      <c r="G67" s="93"/>
      <c r="H67" s="93"/>
    </row>
    <row r="68" spans="1:9">
      <c r="A68" s="1698"/>
      <c r="E68" s="1717"/>
      <c r="F68" s="1968"/>
      <c r="G68" s="1700"/>
    </row>
    <row r="69" spans="1:9" ht="120" customHeight="1">
      <c r="A69" s="1197" t="s">
        <v>2007</v>
      </c>
      <c r="B69" s="2553"/>
      <c r="C69" s="2554"/>
      <c r="D69" s="2554"/>
      <c r="E69" s="2554"/>
      <c r="F69" s="2554"/>
      <c r="G69" s="2554"/>
      <c r="H69" s="2555"/>
    </row>
    <row r="70" spans="1:9" ht="13.5" thickBot="1"/>
    <row r="71" spans="1:9" ht="16.5" thickBot="1">
      <c r="A71" s="2125" t="s">
        <v>2019</v>
      </c>
      <c r="B71" s="2126"/>
      <c r="C71" s="2126"/>
      <c r="D71" s="2126"/>
      <c r="E71" s="2126"/>
      <c r="F71" s="2126"/>
      <c r="G71" s="2126"/>
      <c r="H71" s="2126"/>
      <c r="I71" s="2127"/>
    </row>
    <row r="73" spans="1:9" ht="12.75" customHeight="1">
      <c r="E73" s="1698" t="s">
        <v>2020</v>
      </c>
    </row>
    <row r="74" spans="1:9">
      <c r="A74" s="1473" t="s">
        <v>1444</v>
      </c>
      <c r="E74" s="1713">
        <v>0</v>
      </c>
    </row>
    <row r="75" spans="1:9">
      <c r="A75" s="1473" t="s">
        <v>2008</v>
      </c>
      <c r="E75" s="1713">
        <v>0</v>
      </c>
    </row>
    <row r="76" spans="1:9">
      <c r="A76" s="1473" t="s">
        <v>1443</v>
      </c>
      <c r="E76" s="1713">
        <f>E38</f>
        <v>0</v>
      </c>
    </row>
    <row r="77" spans="1:9">
      <c r="A77" s="1473" t="s">
        <v>2012</v>
      </c>
      <c r="E77" s="1713">
        <f>E47</f>
        <v>0</v>
      </c>
    </row>
    <row r="78" spans="1:9">
      <c r="A78" s="1473" t="s">
        <v>2014</v>
      </c>
      <c r="E78" s="1713">
        <v>0</v>
      </c>
    </row>
    <row r="79" spans="1:9">
      <c r="A79" s="1473" t="s">
        <v>2015</v>
      </c>
      <c r="E79" s="1713">
        <f>E67</f>
        <v>0</v>
      </c>
    </row>
    <row r="80" spans="1:9">
      <c r="A80" s="1698" t="s">
        <v>123</v>
      </c>
      <c r="E80" s="1713">
        <v>0</v>
      </c>
    </row>
    <row r="82" spans="1:5">
      <c r="A82" s="1698" t="s">
        <v>2020</v>
      </c>
      <c r="E82" s="1718">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1950</v>
      </c>
    </row>
    <row r="2" spans="1:1">
      <c r="A2" s="1033" t="s">
        <v>1951</v>
      </c>
    </row>
    <row r="3" spans="1:1">
      <c r="A3" s="1033" t="s">
        <v>326</v>
      </c>
    </row>
    <row r="5" spans="1:1">
      <c r="A5" s="1033" t="s">
        <v>40</v>
      </c>
    </row>
    <row r="6" spans="1:1">
      <c r="A6" s="1033" t="s">
        <v>41</v>
      </c>
    </row>
    <row r="8" spans="1:1">
      <c r="A8" s="1033" t="s">
        <v>1335</v>
      </c>
    </row>
    <row r="9" spans="1:1">
      <c r="A9" s="1033" t="s">
        <v>2178</v>
      </c>
    </row>
    <row r="10" spans="1:1">
      <c r="A10" s="1033" t="s">
        <v>2021</v>
      </c>
    </row>
    <row r="11" spans="1:1">
      <c r="A11" s="1033" t="s">
        <v>2022</v>
      </c>
    </row>
    <row r="12" spans="1:1">
      <c r="A12" s="1033" t="s">
        <v>2174</v>
      </c>
    </row>
    <row r="14" spans="1:1">
      <c r="A14" s="1033" t="s">
        <v>1335</v>
      </c>
    </row>
    <row r="15" spans="1:1">
      <c r="A15" s="1033" t="s">
        <v>2023</v>
      </c>
    </row>
    <row r="16" spans="1:1">
      <c r="A16" s="1033" t="s">
        <v>2024</v>
      </c>
    </row>
    <row r="17" spans="1:1">
      <c r="A17" s="1033" t="s">
        <v>2025</v>
      </c>
    </row>
    <row r="18" spans="1:1">
      <c r="A18" s="1033" t="s">
        <v>2026</v>
      </c>
    </row>
    <row r="19" spans="1:1">
      <c r="A19" s="1033" t="s">
        <v>2027</v>
      </c>
    </row>
    <row r="20" spans="1:1">
      <c r="A20" s="1033" t="s">
        <v>2176</v>
      </c>
    </row>
    <row r="21" spans="1:1">
      <c r="A21" s="1033" t="s">
        <v>2177</v>
      </c>
    </row>
    <row r="22" spans="1:1">
      <c r="A22" s="1033" t="s">
        <v>2175</v>
      </c>
    </row>
    <row r="24" spans="1:1">
      <c r="A24" s="1033" t="s">
        <v>1335</v>
      </c>
    </row>
    <row r="25" spans="1:1">
      <c r="A25" s="1033" t="s">
        <v>2028</v>
      </c>
    </row>
    <row r="26" spans="1:1">
      <c r="A26" s="1033" t="s">
        <v>2029</v>
      </c>
    </row>
    <row r="27" spans="1:1">
      <c r="A27" s="1033" t="s">
        <v>2180</v>
      </c>
    </row>
    <row r="28" spans="1:1">
      <c r="A28" s="1033" t="s">
        <v>2179</v>
      </c>
    </row>
    <row r="29" spans="1:1">
      <c r="A29" s="1033" t="s">
        <v>2181</v>
      </c>
    </row>
    <row r="30" spans="1:1">
      <c r="A30" s="1033" t="s">
        <v>2182</v>
      </c>
    </row>
    <row r="31" spans="1:1">
      <c r="A31" s="1033" t="s">
        <v>2183</v>
      </c>
    </row>
    <row r="32" spans="1:1">
      <c r="A32" s="1033" t="s">
        <v>2184</v>
      </c>
    </row>
    <row r="33" spans="1:1">
      <c r="A33" s="1033" t="s">
        <v>2185</v>
      </c>
    </row>
    <row r="34" spans="1:1">
      <c r="A34" s="1033" t="s">
        <v>2186</v>
      </c>
    </row>
    <row r="36" spans="1:1">
      <c r="A36" s="1033" t="s">
        <v>1335</v>
      </c>
    </row>
    <row r="37" spans="1:1">
      <c r="A37" s="1033" t="s">
        <v>2030</v>
      </c>
    </row>
    <row r="38" spans="1:1">
      <c r="A38" s="1033" t="s">
        <v>2190</v>
      </c>
    </row>
    <row r="39" spans="1:1">
      <c r="A39" s="1033" t="s">
        <v>2031</v>
      </c>
    </row>
    <row r="40" spans="1:1">
      <c r="A40" s="1033" t="s">
        <v>2191</v>
      </c>
    </row>
    <row r="41" spans="1:1">
      <c r="A41" s="1033" t="s">
        <v>2032</v>
      </c>
    </row>
    <row r="42" spans="1:1">
      <c r="A42" s="1033" t="s">
        <v>2192</v>
      </c>
    </row>
    <row r="43" spans="1:1">
      <c r="A43" s="1033" t="s">
        <v>2033</v>
      </c>
    </row>
    <row r="44" spans="1:1">
      <c r="A44" s="1033" t="s">
        <v>2034</v>
      </c>
    </row>
    <row r="45" spans="1:1">
      <c r="A45" s="1033" t="s">
        <v>2193</v>
      </c>
    </row>
    <row r="46" spans="1:1">
      <c r="A46" s="1033" t="s">
        <v>2194</v>
      </c>
    </row>
    <row r="47" spans="1:1">
      <c r="A47" s="1033" t="s">
        <v>2195</v>
      </c>
    </row>
    <row r="49" spans="1:1">
      <c r="A49" s="1033" t="s">
        <v>1335</v>
      </c>
    </row>
    <row r="50" spans="1:1">
      <c r="A50" s="1033" t="s">
        <v>1996</v>
      </c>
    </row>
    <row r="51" spans="1:1">
      <c r="A51" s="1033" t="s">
        <v>2035</v>
      </c>
    </row>
    <row r="52" spans="1:1">
      <c r="A52" s="1033" t="s">
        <v>2187</v>
      </c>
    </row>
    <row r="53" spans="1:1">
      <c r="A53" s="1033" t="s">
        <v>2188</v>
      </c>
    </row>
    <row r="54" spans="1:1">
      <c r="A54" s="1033" t="s">
        <v>2189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4" t="s">
        <v>2115</v>
      </c>
      <c r="B1" s="2565"/>
      <c r="C1" s="2565"/>
      <c r="D1" s="2565"/>
      <c r="E1" s="2565"/>
      <c r="F1" s="2566" t="str">
        <f>Transmittal!C11</f>
        <v>Sandstone Apartments</v>
      </c>
      <c r="G1" s="2567"/>
      <c r="H1" s="2567"/>
      <c r="I1" s="2568"/>
      <c r="J1" s="287" t="s">
        <v>498</v>
      </c>
    </row>
    <row r="2" spans="1:10" s="911" customFormat="1" ht="36">
      <c r="A2" s="2550" t="s">
        <v>316</v>
      </c>
      <c r="B2" s="2569"/>
      <c r="C2" s="2569"/>
      <c r="D2" s="2569"/>
      <c r="E2" s="2569"/>
      <c r="F2" s="2569"/>
      <c r="G2" s="2569"/>
      <c r="H2" s="2569"/>
      <c r="I2" s="2570"/>
    </row>
    <row r="3" spans="1:10" s="911" customFormat="1" ht="13.5" customHeight="1">
      <c r="A3" s="286"/>
      <c r="B3" s="286"/>
      <c r="C3" s="286"/>
      <c r="D3" s="286"/>
      <c r="E3" s="286"/>
      <c r="F3" s="286"/>
      <c r="G3" s="286"/>
      <c r="H3" s="286"/>
      <c r="I3" s="286"/>
    </row>
    <row r="4" spans="1:10" s="911" customFormat="1" ht="13.5" customHeight="1">
      <c r="A4" s="804" t="s">
        <v>2119</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1" t="s">
        <v>797</v>
      </c>
      <c r="B19" s="2572"/>
      <c r="C19" s="2572"/>
      <c r="D19" s="2572"/>
      <c r="E19" s="2572"/>
      <c r="F19" s="2572"/>
      <c r="G19" s="2572"/>
      <c r="H19" s="2572"/>
      <c r="I19" s="2573"/>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1221</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5"/>
      <c r="D33" s="2086"/>
      <c r="E33" s="2086"/>
      <c r="F33" s="2086"/>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1" t="s">
        <v>798</v>
      </c>
      <c r="B36" s="2572"/>
      <c r="C36" s="2572"/>
      <c r="D36" s="2572"/>
      <c r="E36" s="2572"/>
      <c r="F36" s="2572"/>
      <c r="G36" s="2572"/>
      <c r="H36" s="2572"/>
      <c r="I36" s="2573"/>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4" t="s">
        <v>443</v>
      </c>
      <c r="E40" s="2575"/>
      <c r="F40" s="2576"/>
      <c r="G40" s="291" t="s">
        <v>444</v>
      </c>
      <c r="H40" s="291" t="s">
        <v>445</v>
      </c>
    </row>
    <row r="41" spans="1:11" ht="13.5" customHeight="1" thickBot="1">
      <c r="B41" s="230"/>
      <c r="C41" s="137" t="s">
        <v>446</v>
      </c>
      <c r="D41" s="2275"/>
      <c r="E41" s="2086"/>
      <c r="F41" s="2086"/>
      <c r="G41" s="659"/>
      <c r="H41" s="659"/>
    </row>
    <row r="42" spans="1:11" ht="13.5" customHeight="1" thickBot="1">
      <c r="B42" s="230"/>
      <c r="C42" s="137" t="s">
        <v>447</v>
      </c>
      <c r="D42" s="2275"/>
      <c r="E42" s="2086"/>
      <c r="F42" s="2086"/>
      <c r="G42" s="659"/>
      <c r="H42" s="659"/>
    </row>
    <row r="43" spans="1:11" ht="13.5" customHeight="1" thickBot="1">
      <c r="B43" s="230"/>
      <c r="C43" s="137" t="s">
        <v>448</v>
      </c>
      <c r="D43" s="2275"/>
      <c r="E43" s="2086"/>
      <c r="F43" s="2086"/>
      <c r="G43" s="659"/>
      <c r="H43" s="659"/>
    </row>
    <row r="44" spans="1:11" ht="13.5" customHeight="1" thickBot="1">
      <c r="B44" s="230"/>
      <c r="C44" s="137" t="s">
        <v>449</v>
      </c>
      <c r="D44" s="2275"/>
      <c r="E44" s="2086"/>
      <c r="F44" s="2086"/>
      <c r="G44" s="659"/>
      <c r="H44" s="659"/>
    </row>
    <row r="45" spans="1:11" ht="13.5" customHeight="1" thickBot="1">
      <c r="B45" s="230"/>
      <c r="C45" s="137" t="s">
        <v>450</v>
      </c>
      <c r="D45" s="2275"/>
      <c r="E45" s="2086"/>
      <c r="F45" s="2086"/>
      <c r="G45" s="659"/>
      <c r="H45" s="659"/>
    </row>
    <row r="46" spans="1:11" ht="13.5" customHeight="1" thickBot="1">
      <c r="B46" s="230"/>
      <c r="C46" s="137" t="s">
        <v>451</v>
      </c>
      <c r="D46" s="2275"/>
      <c r="E46" s="2086"/>
      <c r="F46" s="2086"/>
      <c r="G46" s="659"/>
      <c r="H46" s="659"/>
    </row>
    <row r="47" spans="1:11" ht="13.5" customHeight="1" thickBot="1">
      <c r="B47" s="230"/>
      <c r="C47" s="137" t="s">
        <v>452</v>
      </c>
      <c r="D47" s="2275"/>
      <c r="E47" s="2086"/>
      <c r="F47" s="2086"/>
      <c r="G47" s="659"/>
      <c r="H47" s="659"/>
    </row>
    <row r="48" spans="1:11" ht="13.5" customHeight="1" thickBot="1">
      <c r="B48" s="230"/>
      <c r="C48" s="137" t="s">
        <v>453</v>
      </c>
      <c r="D48" s="2275"/>
      <c r="E48" s="2086"/>
      <c r="F48" s="2086"/>
      <c r="G48" s="659"/>
      <c r="H48" s="659"/>
    </row>
    <row r="49" spans="1:11" ht="13.5" customHeight="1" thickBot="1">
      <c r="B49" s="230"/>
      <c r="C49" s="137" t="s">
        <v>454</v>
      </c>
      <c r="D49" s="2275"/>
      <c r="E49" s="2086"/>
      <c r="F49" s="2086"/>
      <c r="G49" s="659"/>
      <c r="H49" s="659"/>
    </row>
    <row r="50" spans="1:11" ht="13.5" customHeight="1" thickBot="1">
      <c r="B50" s="230"/>
      <c r="C50" s="137" t="s">
        <v>455</v>
      </c>
      <c r="D50" s="2275"/>
      <c r="E50" s="2086"/>
      <c r="F50" s="2086"/>
      <c r="G50" s="659"/>
      <c r="H50" s="659"/>
    </row>
    <row r="51" spans="1:11" ht="13.5" customHeight="1" thickBot="1">
      <c r="B51" s="168"/>
      <c r="C51" s="590" t="s">
        <v>71</v>
      </c>
      <c r="D51" s="2275"/>
      <c r="E51" s="2086"/>
      <c r="F51" s="2086"/>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3" t="s">
        <v>799</v>
      </c>
      <c r="B54" s="2274"/>
      <c r="C54" s="2274"/>
      <c r="D54" s="2274"/>
      <c r="E54" s="2274"/>
      <c r="F54" s="2274"/>
      <c r="G54" s="2274"/>
      <c r="H54" s="2274"/>
      <c r="I54" s="227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1141</v>
      </c>
      <c r="E60" s="2275"/>
      <c r="F60" s="2086"/>
      <c r="G60" s="2086"/>
      <c r="H60" s="2086"/>
      <c r="I60" s="2086"/>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80" t="s">
        <v>283</v>
      </c>
      <c r="C65" s="2580"/>
      <c r="D65" s="2580"/>
      <c r="E65" s="2580"/>
      <c r="F65" s="2580"/>
      <c r="G65" s="2580"/>
      <c r="H65" s="2580"/>
      <c r="I65" s="2580"/>
    </row>
    <row r="66" spans="1:11" s="911" customFormat="1" ht="13.5" customHeight="1" thickBot="1">
      <c r="A66" s="286"/>
      <c r="B66" s="286"/>
      <c r="C66" s="286"/>
      <c r="D66" s="286"/>
      <c r="E66" s="286"/>
      <c r="F66" s="286"/>
      <c r="G66" s="286"/>
      <c r="H66" s="286"/>
      <c r="I66" s="286"/>
    </row>
    <row r="67" spans="1:11" s="911" customFormat="1" ht="13.5" customHeight="1" thickBot="1">
      <c r="A67" s="2273" t="s">
        <v>800</v>
      </c>
      <c r="B67" s="2274"/>
      <c r="C67" s="2274"/>
      <c r="D67" s="2274"/>
      <c r="E67" s="2274"/>
      <c r="F67" s="2274"/>
      <c r="G67" s="2274"/>
      <c r="H67" s="2274"/>
      <c r="I67" s="227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1257</v>
      </c>
      <c r="C69" s="286"/>
      <c r="D69" s="286"/>
      <c r="E69" s="286"/>
      <c r="F69" s="286"/>
      <c r="G69" s="286"/>
      <c r="H69" s="286"/>
      <c r="I69" s="286"/>
    </row>
    <row r="70" spans="1:11" s="913" customFormat="1" ht="16.5" customHeight="1">
      <c r="A70" s="286"/>
      <c r="B70" s="927" t="s">
        <v>1258</v>
      </c>
      <c r="C70" s="286"/>
      <c r="D70" s="286"/>
      <c r="E70" s="286"/>
      <c r="F70" s="286"/>
      <c r="G70" s="286"/>
      <c r="H70" s="286"/>
      <c r="I70" s="286"/>
      <c r="J70" s="911"/>
      <c r="K70" s="911"/>
    </row>
    <row r="71" spans="1:11" s="911" customFormat="1" ht="13.5" customHeight="1">
      <c r="A71" s="286"/>
      <c r="B71" s="787" t="s">
        <v>1259</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80" t="s">
        <v>283</v>
      </c>
      <c r="C74" s="2580"/>
      <c r="D74" s="2580"/>
      <c r="E74" s="2580"/>
      <c r="F74" s="2580"/>
      <c r="G74" s="2580"/>
      <c r="H74" s="2580"/>
      <c r="I74" s="2580"/>
    </row>
    <row r="75" spans="1:11" s="911" customFormat="1" ht="13.5" customHeight="1" thickBot="1">
      <c r="A75" s="286"/>
      <c r="B75" s="669"/>
      <c r="C75" s="286"/>
      <c r="D75" s="286"/>
      <c r="E75" s="286"/>
      <c r="F75" s="286"/>
      <c r="G75" s="286"/>
      <c r="H75" s="286"/>
      <c r="I75" s="286"/>
    </row>
    <row r="76" spans="1:11" s="911" customFormat="1" ht="13.5" customHeight="1" thickBot="1">
      <c r="A76" s="2273" t="s">
        <v>530</v>
      </c>
      <c r="B76" s="2281"/>
      <c r="C76" s="2281"/>
      <c r="D76" s="2281"/>
      <c r="E76" s="2281"/>
      <c r="F76" s="2281"/>
      <c r="G76" s="2281"/>
      <c r="H76" s="2281"/>
      <c r="I76" s="2281"/>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85" t="s">
        <v>802</v>
      </c>
      <c r="C80" s="2585"/>
      <c r="D80" s="2"/>
      <c r="E80" s="2"/>
      <c r="F80" s="2"/>
      <c r="G80" s="2"/>
      <c r="H80" s="2"/>
      <c r="I80" s="89"/>
    </row>
    <row r="81" spans="1:9" ht="13.5" customHeight="1" thickBot="1">
      <c r="B81" s="2559" t="s">
        <v>341</v>
      </c>
      <c r="C81" s="2559"/>
      <c r="D81" s="648"/>
      <c r="E81" s="648"/>
      <c r="F81" s="648"/>
      <c r="G81" s="648"/>
      <c r="H81" s="421">
        <f t="shared" ref="H81:H88" si="0">SUM(D81:G81)</f>
        <v>0</v>
      </c>
      <c r="I81" s="89"/>
    </row>
    <row r="82" spans="1:9" ht="13.5" customHeight="1" thickBot="1">
      <c r="B82" s="2563" t="s">
        <v>1260</v>
      </c>
      <c r="C82" s="2563"/>
      <c r="D82" s="648"/>
      <c r="E82" s="648"/>
      <c r="F82" s="648"/>
      <c r="G82" s="648"/>
      <c r="H82" s="421">
        <f t="shared" si="0"/>
        <v>0</v>
      </c>
      <c r="I82" s="89"/>
    </row>
    <row r="83" spans="1:9" ht="13.5" customHeight="1" thickBot="1">
      <c r="B83" s="2563" t="s">
        <v>1261</v>
      </c>
      <c r="C83" s="2563"/>
      <c r="D83" s="648"/>
      <c r="E83" s="648"/>
      <c r="F83" s="648"/>
      <c r="G83" s="648"/>
      <c r="H83" s="421">
        <f t="shared" si="0"/>
        <v>0</v>
      </c>
      <c r="I83" s="89"/>
    </row>
    <row r="84" spans="1:9" ht="13.5" customHeight="1" thickBot="1">
      <c r="B84" s="2562" t="s">
        <v>1262</v>
      </c>
      <c r="C84" s="2562"/>
      <c r="D84" s="661">
        <f>D81-D82+D83</f>
        <v>0</v>
      </c>
      <c r="E84" s="661">
        <f>E81-E82+E83</f>
        <v>0</v>
      </c>
      <c r="F84" s="661">
        <f>F81-F82+F83</f>
        <v>0</v>
      </c>
      <c r="G84" s="661">
        <f>G81-G82+G83</f>
        <v>0</v>
      </c>
      <c r="H84" s="421">
        <f t="shared" si="0"/>
        <v>0</v>
      </c>
      <c r="I84" s="89"/>
    </row>
    <row r="85" spans="1:9" ht="13.5" customHeight="1" thickBot="1">
      <c r="B85" s="2563" t="s">
        <v>1263</v>
      </c>
      <c r="C85" s="2563"/>
      <c r="D85" s="648"/>
      <c r="E85" s="648"/>
      <c r="F85" s="648"/>
      <c r="G85" s="648"/>
      <c r="H85" s="421">
        <f t="shared" si="0"/>
        <v>0</v>
      </c>
      <c r="I85" s="89"/>
    </row>
    <row r="86" spans="1:9" ht="13.5" customHeight="1" thickBot="1">
      <c r="B86" s="2563" t="s">
        <v>1264</v>
      </c>
      <c r="C86" s="2563"/>
      <c r="D86" s="648"/>
      <c r="E86" s="648"/>
      <c r="F86" s="648"/>
      <c r="G86" s="648"/>
      <c r="H86" s="421">
        <f t="shared" si="0"/>
        <v>0</v>
      </c>
      <c r="I86" s="89"/>
    </row>
    <row r="87" spans="1:9" ht="13.5" customHeight="1" thickBot="1">
      <c r="B87" s="2563" t="s">
        <v>1265</v>
      </c>
      <c r="C87" s="2563"/>
      <c r="D87" s="648"/>
      <c r="E87" s="648"/>
      <c r="F87" s="648"/>
      <c r="G87" s="648"/>
      <c r="H87" s="421">
        <f t="shared" si="0"/>
        <v>0</v>
      </c>
      <c r="I87" s="89"/>
    </row>
    <row r="88" spans="1:9" ht="13.5" customHeight="1" thickBot="1">
      <c r="B88" s="2561" t="s">
        <v>1266</v>
      </c>
      <c r="C88" s="2561"/>
      <c r="D88" s="648"/>
      <c r="E88" s="648"/>
      <c r="F88" s="648"/>
      <c r="G88" s="648"/>
      <c r="H88" s="421">
        <f t="shared" si="0"/>
        <v>0</v>
      </c>
      <c r="I88" s="89"/>
    </row>
    <row r="89" spans="1:9" ht="13.5" customHeight="1" thickBot="1">
      <c r="B89" s="2561" t="s">
        <v>1267</v>
      </c>
      <c r="C89" s="2561"/>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8" t="s">
        <v>344</v>
      </c>
      <c r="C94" s="2558"/>
      <c r="D94" s="648"/>
      <c r="E94" s="648"/>
      <c r="F94" s="648"/>
      <c r="G94" s="648"/>
      <c r="H94" s="421">
        <f t="shared" ref="H94:H102" si="1">SUM(D94:G94)</f>
        <v>0</v>
      </c>
      <c r="I94" s="89"/>
    </row>
    <row r="95" spans="1:9" ht="13.5" customHeight="1" thickBot="1">
      <c r="B95" s="2558" t="s">
        <v>345</v>
      </c>
      <c r="C95" s="2558"/>
      <c r="D95" s="648"/>
      <c r="E95" s="648"/>
      <c r="F95" s="648"/>
      <c r="G95" s="648"/>
      <c r="H95" s="421">
        <f t="shared" si="1"/>
        <v>0</v>
      </c>
      <c r="I95" s="89"/>
    </row>
    <row r="96" spans="1:9" ht="13.5" customHeight="1" thickBot="1">
      <c r="B96" s="2558" t="s">
        <v>346</v>
      </c>
      <c r="C96" s="2558"/>
      <c r="D96" s="648"/>
      <c r="E96" s="648"/>
      <c r="F96" s="648"/>
      <c r="G96" s="648"/>
      <c r="H96" s="421">
        <f t="shared" si="1"/>
        <v>0</v>
      </c>
      <c r="I96" s="89"/>
    </row>
    <row r="97" spans="1:9" ht="13.5" customHeight="1" thickBot="1">
      <c r="B97" s="2558" t="s">
        <v>347</v>
      </c>
      <c r="C97" s="2558"/>
      <c r="D97" s="648"/>
      <c r="E97" s="648"/>
      <c r="F97" s="648"/>
      <c r="G97" s="648"/>
      <c r="H97" s="421">
        <f t="shared" si="1"/>
        <v>0</v>
      </c>
      <c r="I97" s="89"/>
    </row>
    <row r="98" spans="1:9" ht="13.5" customHeight="1" thickBot="1">
      <c r="B98" s="2558" t="s">
        <v>348</v>
      </c>
      <c r="C98" s="2558"/>
      <c r="D98" s="648"/>
      <c r="E98" s="648"/>
      <c r="F98" s="648"/>
      <c r="G98" s="648"/>
      <c r="H98" s="421">
        <f t="shared" si="1"/>
        <v>0</v>
      </c>
      <c r="I98" s="89"/>
    </row>
    <row r="99" spans="1:9" ht="13.5" customHeight="1" thickBot="1">
      <c r="B99" s="2558" t="s">
        <v>349</v>
      </c>
      <c r="C99" s="2558"/>
      <c r="D99" s="648"/>
      <c r="E99" s="648"/>
      <c r="F99" s="648"/>
      <c r="G99" s="648"/>
      <c r="H99" s="421">
        <f t="shared" si="1"/>
        <v>0</v>
      </c>
      <c r="I99" s="89"/>
    </row>
    <row r="100" spans="1:9" ht="13.5" customHeight="1" thickBot="1">
      <c r="B100" s="2561" t="s">
        <v>1111</v>
      </c>
      <c r="C100" s="2561"/>
      <c r="D100" s="648"/>
      <c r="E100" s="648"/>
      <c r="F100" s="648"/>
      <c r="G100" s="648"/>
      <c r="H100" s="421">
        <f t="shared" si="1"/>
        <v>0</v>
      </c>
      <c r="I100" s="89"/>
    </row>
    <row r="101" spans="1:9" ht="13.5" customHeight="1" thickBot="1">
      <c r="B101" s="2561" t="s">
        <v>1112</v>
      </c>
      <c r="C101" s="2561"/>
      <c r="D101" s="648"/>
      <c r="E101" s="648"/>
      <c r="F101" s="648"/>
      <c r="G101" s="648"/>
      <c r="H101" s="421">
        <f t="shared" si="1"/>
        <v>0</v>
      </c>
      <c r="I101" s="89"/>
    </row>
    <row r="102" spans="1:9" ht="13.5" customHeight="1" thickBot="1">
      <c r="B102" s="2561" t="s">
        <v>1113</v>
      </c>
      <c r="C102" s="2561"/>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1169</v>
      </c>
      <c r="C106" s="814"/>
      <c r="D106" s="286"/>
      <c r="E106" s="778"/>
      <c r="F106" s="778"/>
      <c r="G106" s="778"/>
      <c r="H106" s="931"/>
      <c r="I106" s="778"/>
    </row>
    <row r="107" spans="1:9" s="911" customFormat="1" ht="13.5" customHeight="1">
      <c r="A107" s="904"/>
      <c r="B107" s="888" t="s">
        <v>1170</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1268</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3" t="s">
        <v>531</v>
      </c>
      <c r="B114" s="2281"/>
      <c r="C114" s="2281"/>
      <c r="D114" s="2281"/>
      <c r="E114" s="2281"/>
      <c r="F114" s="2281"/>
      <c r="G114" s="2281"/>
      <c r="H114" s="2281"/>
      <c r="I114" s="2281"/>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60" t="s">
        <v>522</v>
      </c>
      <c r="C119" s="2560"/>
      <c r="D119" s="662"/>
      <c r="E119" s="664"/>
      <c r="F119" s="664"/>
      <c r="G119" s="664"/>
      <c r="H119" s="664"/>
      <c r="I119" s="663">
        <f t="shared" ref="I119:I137" si="2">SUM(E119:H119)</f>
        <v>0</v>
      </c>
      <c r="J119" s="288"/>
      <c r="K119" s="288"/>
    </row>
    <row r="120" spans="1:11" ht="13.5" customHeight="1" thickBot="1">
      <c r="B120" s="2560" t="s">
        <v>523</v>
      </c>
      <c r="C120" s="2560"/>
      <c r="D120" s="662"/>
      <c r="E120" s="664"/>
      <c r="F120" s="664"/>
      <c r="G120" s="664"/>
      <c r="H120" s="664"/>
      <c r="I120" s="663">
        <f t="shared" si="2"/>
        <v>0</v>
      </c>
    </row>
    <row r="121" spans="1:11" ht="13.5" thickBot="1">
      <c r="B121" s="2560" t="s">
        <v>376</v>
      </c>
      <c r="C121" s="2560"/>
      <c r="D121" s="662"/>
      <c r="E121" s="664"/>
      <c r="F121" s="664"/>
      <c r="G121" s="664"/>
      <c r="H121" s="664"/>
      <c r="I121" s="663">
        <f t="shared" si="2"/>
        <v>0</v>
      </c>
    </row>
    <row r="122" spans="1:11" ht="13.5" customHeight="1" thickBot="1">
      <c r="B122" s="2560" t="s">
        <v>1136</v>
      </c>
      <c r="C122" s="2560"/>
      <c r="D122" s="662"/>
      <c r="E122" s="664"/>
      <c r="F122" s="664"/>
      <c r="G122" s="664"/>
      <c r="H122" s="664"/>
      <c r="I122" s="663">
        <f t="shared" si="2"/>
        <v>0</v>
      </c>
    </row>
    <row r="123" spans="1:11" ht="13.5" customHeight="1" thickBot="1">
      <c r="B123" s="2560" t="s">
        <v>1137</v>
      </c>
      <c r="C123" s="2560"/>
      <c r="D123" s="662"/>
      <c r="E123" s="664"/>
      <c r="F123" s="664"/>
      <c r="G123" s="664"/>
      <c r="H123" s="664"/>
      <c r="I123" s="663">
        <f t="shared" si="2"/>
        <v>0</v>
      </c>
    </row>
    <row r="124" spans="1:11" ht="13.5" customHeight="1" thickBot="1">
      <c r="B124" s="2560" t="s">
        <v>1138</v>
      </c>
      <c r="C124" s="2560"/>
      <c r="D124" s="662"/>
      <c r="E124" s="664"/>
      <c r="F124" s="664"/>
      <c r="G124" s="664"/>
      <c r="H124" s="664"/>
      <c r="I124" s="663">
        <f t="shared" si="2"/>
        <v>0</v>
      </c>
    </row>
    <row r="125" spans="1:11" ht="13.5" customHeight="1" thickBot="1">
      <c r="B125" s="2559" t="s">
        <v>1029</v>
      </c>
      <c r="C125" s="2559"/>
      <c r="D125" s="662"/>
      <c r="E125" s="664"/>
      <c r="F125" s="664"/>
      <c r="G125" s="664"/>
      <c r="H125" s="664"/>
      <c r="I125" s="663">
        <f t="shared" si="2"/>
        <v>0</v>
      </c>
    </row>
    <row r="126" spans="1:11" ht="13.5" customHeight="1" thickBot="1">
      <c r="B126" s="2559" t="s">
        <v>1030</v>
      </c>
      <c r="C126" s="2559"/>
      <c r="D126" s="662"/>
      <c r="E126" s="664"/>
      <c r="F126" s="664"/>
      <c r="G126" s="664"/>
      <c r="H126" s="664"/>
      <c r="I126" s="663">
        <f t="shared" si="2"/>
        <v>0</v>
      </c>
    </row>
    <row r="127" spans="1:11" ht="13.5" customHeight="1" thickBot="1">
      <c r="B127" s="2561" t="s">
        <v>1031</v>
      </c>
      <c r="C127" s="2561"/>
      <c r="D127" s="662"/>
      <c r="E127" s="664"/>
      <c r="F127" s="664"/>
      <c r="G127" s="664"/>
      <c r="H127" s="664"/>
      <c r="I127" s="663">
        <f t="shared" si="2"/>
        <v>0</v>
      </c>
    </row>
    <row r="128" spans="1:11" ht="13.5" customHeight="1" thickBot="1">
      <c r="B128" s="2561" t="s">
        <v>1031</v>
      </c>
      <c r="C128" s="2561"/>
      <c r="D128" s="662"/>
      <c r="E128" s="664"/>
      <c r="F128" s="664"/>
      <c r="G128" s="664"/>
      <c r="H128" s="664"/>
      <c r="I128" s="663">
        <f t="shared" si="2"/>
        <v>0</v>
      </c>
    </row>
    <row r="129" spans="1:9" ht="13.5" customHeight="1" thickBot="1">
      <c r="B129" s="2561" t="s">
        <v>1031</v>
      </c>
      <c r="C129" s="2561"/>
      <c r="D129" s="662"/>
      <c r="E129" s="664"/>
      <c r="F129" s="664"/>
      <c r="G129" s="664"/>
      <c r="H129" s="664"/>
      <c r="I129" s="663">
        <f t="shared" si="2"/>
        <v>0</v>
      </c>
    </row>
    <row r="130" spans="1:9" ht="13.5" customHeight="1" thickBot="1">
      <c r="B130" s="2561" t="s">
        <v>1031</v>
      </c>
      <c r="C130" s="2561"/>
      <c r="D130" s="662"/>
      <c r="E130" s="664"/>
      <c r="F130" s="664"/>
      <c r="G130" s="664"/>
      <c r="H130" s="664"/>
      <c r="I130" s="663">
        <f t="shared" si="2"/>
        <v>0</v>
      </c>
    </row>
    <row r="131" spans="1:9" ht="13.5" customHeight="1" thickBot="1">
      <c r="B131" s="2560" t="s">
        <v>413</v>
      </c>
      <c r="C131" s="2560"/>
      <c r="D131" s="662"/>
      <c r="E131" s="664"/>
      <c r="F131" s="664"/>
      <c r="G131" s="664"/>
      <c r="H131" s="664"/>
      <c r="I131" s="663">
        <f t="shared" si="2"/>
        <v>0</v>
      </c>
    </row>
    <row r="132" spans="1:9" ht="13.5" customHeight="1" thickBot="1">
      <c r="B132" s="2560" t="s">
        <v>414</v>
      </c>
      <c r="C132" s="2560"/>
      <c r="D132" s="662"/>
      <c r="E132" s="664"/>
      <c r="F132" s="664"/>
      <c r="G132" s="664"/>
      <c r="H132" s="664"/>
      <c r="I132" s="663">
        <f t="shared" si="2"/>
        <v>0</v>
      </c>
    </row>
    <row r="133" spans="1:9" ht="13.5" customHeight="1" thickBot="1">
      <c r="B133" s="2560" t="s">
        <v>415</v>
      </c>
      <c r="C133" s="2560"/>
      <c r="D133" s="662" t="e">
        <f>(E133+F133)/($C$23+$C$24)</f>
        <v>#DIV/0!</v>
      </c>
      <c r="E133" s="664"/>
      <c r="F133" s="664"/>
      <c r="G133" s="664"/>
      <c r="H133" s="664"/>
      <c r="I133" s="663">
        <f t="shared" si="2"/>
        <v>0</v>
      </c>
    </row>
    <row r="134" spans="1:9" ht="13.5" customHeight="1" thickBot="1">
      <c r="B134" s="2560" t="s">
        <v>416</v>
      </c>
      <c r="C134" s="2560"/>
      <c r="D134" s="662" t="e">
        <f>(E134+F134)/($C$23+$C$24)</f>
        <v>#DIV/0!</v>
      </c>
      <c r="E134" s="664"/>
      <c r="F134" s="664"/>
      <c r="G134" s="664"/>
      <c r="H134" s="664"/>
      <c r="I134" s="663">
        <f t="shared" si="2"/>
        <v>0</v>
      </c>
    </row>
    <row r="135" spans="1:9" ht="13.5" customHeight="1" thickBot="1">
      <c r="B135" s="2560" t="s">
        <v>1143</v>
      </c>
      <c r="C135" s="2560"/>
      <c r="D135" s="662" t="e">
        <f>(E135+F135)/($C$23+$C$24)</f>
        <v>#DIV/0!</v>
      </c>
      <c r="E135" s="664"/>
      <c r="F135" s="664"/>
      <c r="G135" s="664"/>
      <c r="H135" s="664"/>
      <c r="I135" s="663">
        <f t="shared" si="2"/>
        <v>0</v>
      </c>
    </row>
    <row r="136" spans="1:9" ht="13.5" customHeight="1" thickBot="1">
      <c r="B136" s="2558" t="s">
        <v>1144</v>
      </c>
      <c r="C136" s="2558"/>
      <c r="D136" s="2"/>
      <c r="E136" s="664"/>
      <c r="F136" s="664"/>
      <c r="G136" s="664"/>
      <c r="H136" s="664"/>
      <c r="I136" s="663">
        <f t="shared" si="2"/>
        <v>0</v>
      </c>
    </row>
    <row r="137" spans="1:9" s="911" customFormat="1" ht="13.5" customHeight="1" thickBot="1">
      <c r="A137" s="286"/>
      <c r="B137" s="286"/>
      <c r="C137" s="814" t="s">
        <v>1145</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1146</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1169</v>
      </c>
      <c r="C140" s="286"/>
      <c r="D140" s="286"/>
      <c r="E140" s="286"/>
      <c r="F140" s="286"/>
      <c r="G140" s="286"/>
      <c r="H140" s="286"/>
      <c r="I140" s="286"/>
    </row>
    <row r="141" spans="1:9" s="911" customFormat="1" ht="13.5" customHeight="1">
      <c r="A141" s="25"/>
      <c r="B141" s="804" t="s">
        <v>1170</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1269</v>
      </c>
      <c r="C143" s="286"/>
      <c r="D143" s="286"/>
      <c r="E143" s="286"/>
      <c r="F143" s="286"/>
      <c r="G143" s="286"/>
      <c r="H143" s="286"/>
      <c r="I143" s="286"/>
    </row>
    <row r="144" spans="1:9" s="911" customFormat="1" ht="13.5" customHeight="1">
      <c r="A144" s="25"/>
      <c r="B144" s="804" t="s">
        <v>1147</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56" t="s">
        <v>532</v>
      </c>
      <c r="B147" s="2557"/>
      <c r="C147" s="2557"/>
      <c r="D147" s="2557"/>
      <c r="E147" s="2557"/>
      <c r="F147" s="2557"/>
      <c r="G147" s="2557"/>
      <c r="H147" s="2557"/>
      <c r="I147" s="2557"/>
    </row>
    <row r="148" spans="1:11" s="911" customFormat="1" ht="13.5" customHeight="1">
      <c r="A148" s="286"/>
      <c r="B148" s="286"/>
      <c r="C148" s="286"/>
      <c r="D148" s="286"/>
      <c r="E148" s="286"/>
      <c r="F148" s="286"/>
      <c r="G148" s="286"/>
      <c r="H148" s="286"/>
      <c r="I148" s="286"/>
    </row>
    <row r="149" spans="1:11" s="911" customFormat="1" ht="13.5" customHeight="1">
      <c r="A149" s="669"/>
      <c r="B149" s="929" t="s">
        <v>1148</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1151</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77" t="s">
        <v>533</v>
      </c>
      <c r="B163" s="2578"/>
      <c r="C163" s="2578"/>
      <c r="D163" s="2578"/>
      <c r="E163" s="2578"/>
      <c r="F163" s="2578"/>
      <c r="G163" s="2578"/>
      <c r="H163" s="2578"/>
      <c r="I163" s="2579"/>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1294</v>
      </c>
      <c r="D165" s="914" t="s">
        <v>2113</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1220</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77" t="s">
        <v>534</v>
      </c>
      <c r="B171" s="2578"/>
      <c r="C171" s="2578"/>
      <c r="D171" s="2578"/>
      <c r="E171" s="2578"/>
      <c r="F171" s="2578"/>
      <c r="G171" s="2578"/>
      <c r="H171" s="2578"/>
      <c r="I171" s="2579"/>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1349</v>
      </c>
      <c r="C176" s="918" t="s">
        <v>1351</v>
      </c>
      <c r="D176" s="918" t="s">
        <v>1350</v>
      </c>
      <c r="E176" s="2581" t="s">
        <v>29</v>
      </c>
      <c r="F176" s="2582"/>
      <c r="G176" s="918" t="s">
        <v>524</v>
      </c>
      <c r="H176" s="919" t="s">
        <v>525</v>
      </c>
      <c r="I176" s="920"/>
    </row>
    <row r="177" spans="1:9" s="921" customFormat="1" ht="40.15" customHeight="1" thickBot="1">
      <c r="A177" s="917"/>
      <c r="B177" s="922"/>
      <c r="C177" s="922"/>
      <c r="D177" s="922">
        <v>50</v>
      </c>
      <c r="E177" s="2583" t="s">
        <v>1366</v>
      </c>
      <c r="F177" s="2584"/>
      <c r="G177" s="922" t="s">
        <v>1367</v>
      </c>
      <c r="H177" s="923" t="s">
        <v>1368</v>
      </c>
      <c r="I177" s="920"/>
    </row>
    <row r="178" spans="1:9" s="921" customFormat="1" ht="40.15" customHeight="1" thickBot="1">
      <c r="A178" s="917"/>
      <c r="B178" s="922"/>
      <c r="C178" s="922"/>
      <c r="D178" s="922">
        <v>51</v>
      </c>
      <c r="E178" s="2583" t="s">
        <v>240</v>
      </c>
      <c r="F178" s="2584"/>
      <c r="G178" s="922" t="s">
        <v>1346</v>
      </c>
      <c r="H178" s="923" t="s">
        <v>1369</v>
      </c>
      <c r="I178" s="920"/>
    </row>
    <row r="179" spans="1:9" s="921" customFormat="1" ht="40.15" customHeight="1" thickBot="1">
      <c r="A179" s="917"/>
      <c r="B179" s="922"/>
      <c r="C179" s="922"/>
      <c r="D179" s="922">
        <v>52</v>
      </c>
      <c r="E179" s="2583" t="s">
        <v>1370</v>
      </c>
      <c r="F179" s="2584"/>
      <c r="G179" s="922" t="s">
        <v>1346</v>
      </c>
      <c r="H179" s="923" t="s">
        <v>1371</v>
      </c>
      <c r="I179" s="920"/>
    </row>
    <row r="180" spans="1:9" s="921" customFormat="1" ht="40.15" customHeight="1" thickBot="1">
      <c r="A180" s="917"/>
      <c r="B180" s="924"/>
      <c r="C180" s="924"/>
      <c r="D180" s="924">
        <v>53</v>
      </c>
      <c r="E180" s="2583" t="s">
        <v>1372</v>
      </c>
      <c r="F180" s="2584"/>
      <c r="G180" s="924" t="s">
        <v>1346</v>
      </c>
      <c r="H180" s="925" t="s">
        <v>1373</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1349</v>
      </c>
      <c r="C187" s="918" t="s">
        <v>1351</v>
      </c>
      <c r="D187" s="918" t="s">
        <v>1350</v>
      </c>
      <c r="E187" s="2581" t="s">
        <v>29</v>
      </c>
      <c r="F187" s="2582"/>
      <c r="G187" s="918" t="s">
        <v>524</v>
      </c>
      <c r="H187" s="919" t="s">
        <v>525</v>
      </c>
      <c r="I187" s="920"/>
    </row>
    <row r="188" spans="1:9" s="921" customFormat="1" ht="40.15" customHeight="1" thickBot="1">
      <c r="A188" s="920"/>
      <c r="B188" s="922"/>
      <c r="C188" s="922"/>
      <c r="D188" s="922">
        <v>54</v>
      </c>
      <c r="E188" s="2583" t="s">
        <v>1374</v>
      </c>
      <c r="F188" s="2584"/>
      <c r="G188" s="922" t="s">
        <v>1346</v>
      </c>
      <c r="H188" s="923" t="s">
        <v>1375</v>
      </c>
      <c r="I188" s="920"/>
    </row>
    <row r="189" spans="1:9" s="921" customFormat="1" ht="40.15" customHeight="1" thickBot="1">
      <c r="A189" s="920"/>
      <c r="B189" s="922"/>
      <c r="C189" s="922"/>
      <c r="D189" s="922">
        <v>55</v>
      </c>
      <c r="E189" s="2583" t="s">
        <v>1376</v>
      </c>
      <c r="F189" s="2584"/>
      <c r="G189" s="922" t="s">
        <v>1346</v>
      </c>
      <c r="H189" s="923" t="s">
        <v>1383</v>
      </c>
      <c r="I189" s="920"/>
    </row>
    <row r="190" spans="1:9" s="921" customFormat="1" ht="40.15" customHeight="1" thickBot="1">
      <c r="A190" s="920"/>
      <c r="B190" s="922"/>
      <c r="C190" s="922"/>
      <c r="D190" s="922">
        <v>56</v>
      </c>
      <c r="E190" s="2583" t="s">
        <v>1377</v>
      </c>
      <c r="F190" s="2584"/>
      <c r="G190" s="922" t="s">
        <v>1346</v>
      </c>
      <c r="H190" s="923" t="s">
        <v>1384</v>
      </c>
      <c r="I190" s="920"/>
    </row>
    <row r="191" spans="1:9" s="921" customFormat="1" ht="40.15" customHeight="1" thickBot="1">
      <c r="A191" s="920"/>
      <c r="B191" s="922"/>
      <c r="C191" s="922"/>
      <c r="D191" s="922">
        <v>57</v>
      </c>
      <c r="E191" s="2583" t="s">
        <v>1378</v>
      </c>
      <c r="F191" s="2584"/>
      <c r="G191" s="922" t="s">
        <v>1346</v>
      </c>
      <c r="H191" s="923" t="s">
        <v>1385</v>
      </c>
      <c r="I191" s="920"/>
    </row>
    <row r="192" spans="1:9" s="921" customFormat="1" ht="40.15" customHeight="1" thickBot="1">
      <c r="A192" s="920"/>
      <c r="B192" s="922"/>
      <c r="C192" s="922"/>
      <c r="D192" s="922">
        <v>58</v>
      </c>
      <c r="E192" s="2583" t="s">
        <v>1379</v>
      </c>
      <c r="F192" s="2584"/>
      <c r="G192" s="922" t="s">
        <v>1346</v>
      </c>
      <c r="H192" s="923" t="s">
        <v>1386</v>
      </c>
      <c r="I192" s="920"/>
    </row>
    <row r="193" spans="1:9" s="921" customFormat="1" ht="40.15" customHeight="1" thickBot="1">
      <c r="A193" s="920"/>
      <c r="B193" s="922"/>
      <c r="C193" s="922"/>
      <c r="D193" s="922">
        <v>59</v>
      </c>
      <c r="E193" s="2583" t="s">
        <v>496</v>
      </c>
      <c r="F193" s="2584"/>
      <c r="G193" s="922"/>
      <c r="H193" s="923" t="s">
        <v>1387</v>
      </c>
      <c r="I193" s="920"/>
    </row>
    <row r="194" spans="1:9" s="921" customFormat="1" ht="40.15" customHeight="1" thickBot="1">
      <c r="A194" s="920"/>
      <c r="B194" s="922"/>
      <c r="C194" s="922"/>
      <c r="D194" s="922">
        <v>60</v>
      </c>
      <c r="E194" s="2583" t="s">
        <v>241</v>
      </c>
      <c r="F194" s="2584"/>
      <c r="G194" s="922"/>
      <c r="H194" s="923" t="s">
        <v>1388</v>
      </c>
      <c r="I194" s="920"/>
    </row>
    <row r="195" spans="1:9" s="921" customFormat="1" ht="40.15" customHeight="1" thickBot="1">
      <c r="A195" s="920"/>
      <c r="B195" s="922"/>
      <c r="C195" s="922"/>
      <c r="D195" s="922">
        <v>61</v>
      </c>
      <c r="E195" s="2583" t="s">
        <v>1380</v>
      </c>
      <c r="F195" s="2584"/>
      <c r="G195" s="922"/>
      <c r="H195" s="923" t="s">
        <v>1389</v>
      </c>
      <c r="I195" s="920"/>
    </row>
    <row r="196" spans="1:9" s="921" customFormat="1" ht="40.15" customHeight="1" thickBot="1">
      <c r="A196" s="920"/>
      <c r="B196" s="922"/>
      <c r="C196" s="922"/>
      <c r="D196" s="922">
        <v>62</v>
      </c>
      <c r="E196" s="2583" t="s">
        <v>1381</v>
      </c>
      <c r="F196" s="2584"/>
      <c r="G196" s="922"/>
      <c r="H196" s="923" t="s">
        <v>1390</v>
      </c>
      <c r="I196" s="920"/>
    </row>
    <row r="197" spans="1:9" s="921" customFormat="1" ht="40.15" customHeight="1" thickBot="1">
      <c r="A197" s="920"/>
      <c r="B197" s="922"/>
      <c r="C197" s="922"/>
      <c r="D197" s="922">
        <v>63</v>
      </c>
      <c r="E197" s="2583" t="s">
        <v>1187</v>
      </c>
      <c r="F197" s="2584"/>
      <c r="G197" s="922"/>
      <c r="H197" s="923" t="s">
        <v>1391</v>
      </c>
      <c r="I197" s="920"/>
    </row>
    <row r="198" spans="1:9" s="921" customFormat="1" ht="40.15" customHeight="1" thickBot="1">
      <c r="A198" s="920"/>
      <c r="B198" s="922"/>
      <c r="C198" s="922"/>
      <c r="D198" s="922">
        <v>64</v>
      </c>
      <c r="E198" s="2583" t="s">
        <v>1188</v>
      </c>
      <c r="F198" s="2584"/>
      <c r="G198" s="922"/>
      <c r="H198" s="923" t="s">
        <v>1392</v>
      </c>
      <c r="I198" s="920"/>
    </row>
    <row r="199" spans="1:9" s="921" customFormat="1" ht="40.15" customHeight="1" thickBot="1">
      <c r="A199" s="920"/>
      <c r="B199" s="924"/>
      <c r="C199" s="924"/>
      <c r="D199" s="924">
        <v>65</v>
      </c>
      <c r="E199" s="2583" t="s">
        <v>1382</v>
      </c>
      <c r="F199" s="2584"/>
      <c r="G199" s="924"/>
      <c r="H199" s="925" t="s">
        <v>1393</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2" t="s">
        <v>2115</v>
      </c>
      <c r="B1" s="2591"/>
      <c r="C1" s="2591"/>
      <c r="D1" s="2591"/>
      <c r="E1" s="2591"/>
      <c r="F1" s="2586" t="str">
        <f>Transmittal!C11</f>
        <v>Sandstone Apartments</v>
      </c>
      <c r="G1" s="2567"/>
      <c r="H1" s="2567"/>
      <c r="I1" s="2568"/>
    </row>
    <row r="2" spans="1:9" s="25" customFormat="1" ht="36">
      <c r="A2" s="2550" t="s">
        <v>1900</v>
      </c>
      <c r="B2" s="2551"/>
      <c r="C2" s="2551"/>
      <c r="D2" s="2551"/>
      <c r="E2" s="2551"/>
      <c r="F2" s="2551"/>
      <c r="G2" s="2551"/>
      <c r="H2" s="2551"/>
      <c r="I2" s="2552"/>
    </row>
    <row r="3" spans="1:9" s="25" customFormat="1">
      <c r="A3" s="2587" t="s">
        <v>223</v>
      </c>
      <c r="B3" s="2587"/>
      <c r="C3" s="2587"/>
      <c r="D3" s="2587"/>
      <c r="E3" s="2587"/>
      <c r="F3" s="2587"/>
      <c r="G3" s="2587"/>
      <c r="H3" s="2587"/>
      <c r="I3" s="2588"/>
    </row>
    <row r="4" spans="1:9" s="25" customFormat="1" ht="13.5" customHeight="1">
      <c r="A4" s="2589" t="s">
        <v>222</v>
      </c>
      <c r="B4" s="2589"/>
      <c r="C4" s="2589"/>
      <c r="D4" s="2589"/>
      <c r="E4" s="2589"/>
      <c r="F4" s="2589"/>
      <c r="G4" s="2589"/>
      <c r="H4" s="2589"/>
      <c r="I4" s="259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99"/>
      <c r="F35" s="209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00"/>
      <c r="D51" s="2100"/>
      <c r="E51" s="2100"/>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00"/>
      <c r="D55" s="2100"/>
      <c r="E55" s="2100"/>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00"/>
      <c r="D59" s="2100"/>
      <c r="E59" s="210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99"/>
      <c r="D64" s="209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99"/>
      <c r="D66" s="209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1" t="s">
        <v>1127</v>
      </c>
      <c r="C81" s="168"/>
      <c r="D81" s="168"/>
      <c r="E81" s="168"/>
      <c r="F81" s="168"/>
      <c r="G81" s="246" t="s">
        <v>1901</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1441</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1909</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1032</v>
      </c>
      <c r="B88" s="1618" t="s">
        <v>41</v>
      </c>
      <c r="C88" s="1625">
        <v>133568</v>
      </c>
      <c r="D88" s="1625">
        <v>154005</v>
      </c>
      <c r="E88" s="1625">
        <v>185735</v>
      </c>
      <c r="F88" s="1625">
        <v>237747</v>
      </c>
      <c r="G88" s="1625">
        <v>264859</v>
      </c>
    </row>
    <row r="89" spans="1:7" s="1619" customFormat="1" ht="13.9" customHeight="1">
      <c r="A89" s="1618" t="s">
        <v>1032</v>
      </c>
      <c r="B89" s="1618" t="s">
        <v>40</v>
      </c>
      <c r="C89" s="1625">
        <v>140561</v>
      </c>
      <c r="D89" s="1625">
        <v>161133</v>
      </c>
      <c r="E89" s="1625">
        <v>195936</v>
      </c>
      <c r="F89" s="1625">
        <v>253477</v>
      </c>
      <c r="G89" s="1625">
        <v>278239</v>
      </c>
    </row>
    <row r="90" spans="1:7" s="1619" customFormat="1" ht="13.9" customHeight="1">
      <c r="A90" s="1618" t="s">
        <v>1033</v>
      </c>
      <c r="B90" s="1618" t="s">
        <v>41</v>
      </c>
      <c r="C90" s="1622">
        <v>125681</v>
      </c>
      <c r="D90" s="1622">
        <v>144910</v>
      </c>
      <c r="E90" s="1622">
        <v>174766</v>
      </c>
      <c r="F90" s="1622">
        <v>223706</v>
      </c>
      <c r="G90" s="1622">
        <v>249217</v>
      </c>
    </row>
    <row r="91" spans="1:7" s="1619" customFormat="1" ht="13.9" customHeight="1">
      <c r="A91" s="1616" t="s">
        <v>1033</v>
      </c>
      <c r="B91" s="1616" t="s">
        <v>40</v>
      </c>
      <c r="C91" s="1621">
        <v>132260</v>
      </c>
      <c r="D91" s="1621">
        <v>151617</v>
      </c>
      <c r="E91" s="1621">
        <v>184365</v>
      </c>
      <c r="F91" s="1621">
        <v>238508</v>
      </c>
      <c r="G91" s="1621">
        <v>261808</v>
      </c>
    </row>
    <row r="92" spans="1:7" s="1619" customFormat="1" ht="13.9" customHeight="1">
      <c r="A92" s="1616" t="s">
        <v>1034</v>
      </c>
      <c r="B92" s="1618" t="s">
        <v>41</v>
      </c>
      <c r="C92" s="1622">
        <v>125681</v>
      </c>
      <c r="D92" s="1622">
        <v>144910</v>
      </c>
      <c r="E92" s="1622">
        <v>174766</v>
      </c>
      <c r="F92" s="1622">
        <v>223706</v>
      </c>
      <c r="G92" s="1622">
        <v>249217</v>
      </c>
    </row>
    <row r="93" spans="1:7" s="1619" customFormat="1" ht="13.9" customHeight="1">
      <c r="A93" s="1618" t="s">
        <v>1034</v>
      </c>
      <c r="B93" s="1618" t="s">
        <v>40</v>
      </c>
      <c r="C93" s="1622">
        <v>132260</v>
      </c>
      <c r="D93" s="1622">
        <v>151617</v>
      </c>
      <c r="E93" s="1622">
        <v>184365</v>
      </c>
      <c r="F93" s="1622">
        <v>238508</v>
      </c>
      <c r="G93" s="1622">
        <v>261808</v>
      </c>
    </row>
    <row r="94" spans="1:7" s="1619" customFormat="1" ht="13.9" customHeight="1">
      <c r="A94" s="1618" t="s">
        <v>1035</v>
      </c>
      <c r="B94" s="1618" t="s">
        <v>41</v>
      </c>
      <c r="C94" s="1622">
        <v>125681</v>
      </c>
      <c r="D94" s="1622">
        <v>144910</v>
      </c>
      <c r="E94" s="1622">
        <v>174766</v>
      </c>
      <c r="F94" s="1622">
        <v>223706</v>
      </c>
      <c r="G94" s="1622">
        <v>249217</v>
      </c>
    </row>
    <row r="95" spans="1:7" s="1619" customFormat="1" ht="13.9" customHeight="1">
      <c r="A95" s="1616" t="s">
        <v>1035</v>
      </c>
      <c r="B95" s="1616" t="s">
        <v>40</v>
      </c>
      <c r="C95" s="1621">
        <v>132260</v>
      </c>
      <c r="D95" s="1621">
        <v>151617</v>
      </c>
      <c r="E95" s="1621">
        <v>184365</v>
      </c>
      <c r="F95" s="1621">
        <v>238508</v>
      </c>
      <c r="G95" s="1621">
        <v>261808</v>
      </c>
    </row>
    <row r="96" spans="1:7" s="1619" customFormat="1" ht="13.9" customHeight="1">
      <c r="A96" s="1616" t="s">
        <v>1036</v>
      </c>
      <c r="B96" s="1618" t="s">
        <v>41</v>
      </c>
      <c r="C96" s="1625">
        <v>133568</v>
      </c>
      <c r="D96" s="1625">
        <v>154005</v>
      </c>
      <c r="E96" s="1625">
        <v>185735</v>
      </c>
      <c r="F96" s="1625">
        <v>237747</v>
      </c>
      <c r="G96" s="1625">
        <v>264859</v>
      </c>
    </row>
    <row r="97" spans="1:7" s="1619" customFormat="1" ht="13.9" customHeight="1">
      <c r="A97" s="1618" t="s">
        <v>1036</v>
      </c>
      <c r="B97" s="1618" t="s">
        <v>40</v>
      </c>
      <c r="C97" s="1625">
        <v>140561</v>
      </c>
      <c r="D97" s="1625">
        <v>161133</v>
      </c>
      <c r="E97" s="1625">
        <v>195936</v>
      </c>
      <c r="F97" s="1625">
        <v>253477</v>
      </c>
      <c r="G97" s="1625">
        <v>278239</v>
      </c>
    </row>
    <row r="98" spans="1:7" s="1619" customFormat="1" ht="13.9" customHeight="1">
      <c r="A98" s="1618" t="s">
        <v>1037</v>
      </c>
      <c r="B98" s="1618" t="s">
        <v>41</v>
      </c>
      <c r="C98" s="1625">
        <v>133568</v>
      </c>
      <c r="D98" s="1625">
        <v>154005</v>
      </c>
      <c r="E98" s="1625">
        <v>185735</v>
      </c>
      <c r="F98" s="1625">
        <v>237747</v>
      </c>
      <c r="G98" s="1625">
        <v>264859</v>
      </c>
    </row>
    <row r="99" spans="1:7" s="1619" customFormat="1" ht="13.9" customHeight="1">
      <c r="A99" s="1616" t="s">
        <v>1037</v>
      </c>
      <c r="B99" s="1616" t="s">
        <v>40</v>
      </c>
      <c r="C99" s="1611">
        <v>140561</v>
      </c>
      <c r="D99" s="1611">
        <v>161133</v>
      </c>
      <c r="E99" s="1611">
        <v>195936</v>
      </c>
      <c r="F99" s="1611">
        <v>253477</v>
      </c>
      <c r="G99" s="1611">
        <v>278239</v>
      </c>
    </row>
    <row r="100" spans="1:7" s="1619" customFormat="1" ht="13.9" customHeight="1">
      <c r="A100" s="1616" t="s">
        <v>1038</v>
      </c>
      <c r="B100" s="1618" t="s">
        <v>41</v>
      </c>
      <c r="C100" s="1622">
        <v>125681</v>
      </c>
      <c r="D100" s="1622">
        <v>144910</v>
      </c>
      <c r="E100" s="1622">
        <v>174766</v>
      </c>
      <c r="F100" s="1622">
        <v>223706</v>
      </c>
      <c r="G100" s="1622">
        <v>249217</v>
      </c>
    </row>
    <row r="101" spans="1:7" s="1619" customFormat="1" ht="13.9" customHeight="1">
      <c r="A101" s="1618" t="s">
        <v>1038</v>
      </c>
      <c r="B101" s="1618" t="s">
        <v>40</v>
      </c>
      <c r="C101" s="1622">
        <v>132260</v>
      </c>
      <c r="D101" s="1622">
        <v>151617</v>
      </c>
      <c r="E101" s="1622">
        <v>184365</v>
      </c>
      <c r="F101" s="1622">
        <v>238508</v>
      </c>
      <c r="G101" s="1622">
        <v>261808</v>
      </c>
    </row>
    <row r="102" spans="1:7" s="1619" customFormat="1" ht="13.9" customHeight="1">
      <c r="A102" s="1618" t="s">
        <v>1039</v>
      </c>
      <c r="B102" s="1618" t="s">
        <v>41</v>
      </c>
      <c r="C102" s="1625">
        <v>133568</v>
      </c>
      <c r="D102" s="1625">
        <v>154005</v>
      </c>
      <c r="E102" s="1625">
        <v>185735</v>
      </c>
      <c r="F102" s="1625">
        <v>237747</v>
      </c>
      <c r="G102" s="1625">
        <v>264859</v>
      </c>
    </row>
    <row r="103" spans="1:7" s="1619" customFormat="1" ht="13.9" customHeight="1">
      <c r="A103" s="1616" t="s">
        <v>1039</v>
      </c>
      <c r="B103" s="1616" t="s">
        <v>40</v>
      </c>
      <c r="C103" s="1611">
        <v>140561</v>
      </c>
      <c r="D103" s="1611">
        <v>161133</v>
      </c>
      <c r="E103" s="1611">
        <v>195936</v>
      </c>
      <c r="F103" s="1611">
        <v>253477</v>
      </c>
      <c r="G103" s="1611">
        <v>278239</v>
      </c>
    </row>
    <row r="104" spans="1:7" s="1619" customFormat="1" ht="13.9" customHeight="1">
      <c r="A104" s="1616" t="s">
        <v>1040</v>
      </c>
      <c r="B104" s="1618" t="s">
        <v>41</v>
      </c>
      <c r="C104" s="1622">
        <v>125681</v>
      </c>
      <c r="D104" s="1622">
        <v>144910</v>
      </c>
      <c r="E104" s="1622">
        <v>174766</v>
      </c>
      <c r="F104" s="1622">
        <v>223706</v>
      </c>
      <c r="G104" s="1622">
        <v>249217</v>
      </c>
    </row>
    <row r="105" spans="1:7" s="1619" customFormat="1" ht="13.9" customHeight="1">
      <c r="A105" s="1618" t="s">
        <v>1040</v>
      </c>
      <c r="B105" s="1618" t="s">
        <v>40</v>
      </c>
      <c r="C105" s="1622">
        <v>132260</v>
      </c>
      <c r="D105" s="1622">
        <v>151617</v>
      </c>
      <c r="E105" s="1622">
        <v>184365</v>
      </c>
      <c r="F105" s="1622">
        <v>238508</v>
      </c>
      <c r="G105" s="1622">
        <v>261808</v>
      </c>
    </row>
    <row r="106" spans="1:7" s="1619" customFormat="1" ht="13.9" customHeight="1">
      <c r="A106" s="1618" t="s">
        <v>1041</v>
      </c>
      <c r="B106" s="1618" t="s">
        <v>41</v>
      </c>
      <c r="C106" s="1625">
        <v>133568</v>
      </c>
      <c r="D106" s="1625">
        <v>154005</v>
      </c>
      <c r="E106" s="1625">
        <v>185735</v>
      </c>
      <c r="F106" s="1625">
        <v>237747</v>
      </c>
      <c r="G106" s="1625">
        <v>264859</v>
      </c>
    </row>
    <row r="107" spans="1:7" s="1619" customFormat="1" ht="13.9" customHeight="1">
      <c r="A107" s="1616" t="s">
        <v>1041</v>
      </c>
      <c r="B107" s="1616" t="s">
        <v>40</v>
      </c>
      <c r="C107" s="1611">
        <v>140561</v>
      </c>
      <c r="D107" s="1611">
        <v>161133</v>
      </c>
      <c r="E107" s="1611">
        <v>195936</v>
      </c>
      <c r="F107" s="1611">
        <v>253477</v>
      </c>
      <c r="G107" s="1611">
        <v>278239</v>
      </c>
    </row>
    <row r="108" spans="1:7" s="1619" customFormat="1" ht="13.9" customHeight="1">
      <c r="A108" s="1616" t="s">
        <v>1042</v>
      </c>
      <c r="B108" s="1618" t="s">
        <v>41</v>
      </c>
      <c r="C108" s="1622">
        <v>125681</v>
      </c>
      <c r="D108" s="1622">
        <v>144910</v>
      </c>
      <c r="E108" s="1622">
        <v>174766</v>
      </c>
      <c r="F108" s="1622">
        <v>223706</v>
      </c>
      <c r="G108" s="1622">
        <v>249217</v>
      </c>
    </row>
    <row r="109" spans="1:7" s="1619" customFormat="1" ht="13.9" customHeight="1">
      <c r="A109" s="1618" t="s">
        <v>1042</v>
      </c>
      <c r="B109" s="1618" t="s">
        <v>40</v>
      </c>
      <c r="C109" s="1622">
        <v>132260</v>
      </c>
      <c r="D109" s="1622">
        <v>151617</v>
      </c>
      <c r="E109" s="1622">
        <v>184365</v>
      </c>
      <c r="F109" s="1622">
        <v>238508</v>
      </c>
      <c r="G109" s="1622">
        <v>261808</v>
      </c>
    </row>
    <row r="110" spans="1:7" s="1619" customFormat="1" ht="13.9" customHeight="1">
      <c r="A110" s="1618" t="s">
        <v>1043</v>
      </c>
      <c r="B110" s="1618" t="s">
        <v>41</v>
      </c>
      <c r="C110" s="1622">
        <v>125681</v>
      </c>
      <c r="D110" s="1622">
        <v>144910</v>
      </c>
      <c r="E110" s="1622">
        <v>174766</v>
      </c>
      <c r="F110" s="1622">
        <v>223706</v>
      </c>
      <c r="G110" s="1622">
        <v>249217</v>
      </c>
    </row>
    <row r="111" spans="1:7" s="1619" customFormat="1" ht="13.9" customHeight="1">
      <c r="A111" s="1616" t="s">
        <v>1043</v>
      </c>
      <c r="B111" s="1616" t="s">
        <v>40</v>
      </c>
      <c r="C111" s="1621">
        <v>132260</v>
      </c>
      <c r="D111" s="1621">
        <v>151617</v>
      </c>
      <c r="E111" s="1621">
        <v>184365</v>
      </c>
      <c r="F111" s="1621">
        <v>238508</v>
      </c>
      <c r="G111" s="1621">
        <v>261808</v>
      </c>
    </row>
    <row r="112" spans="1:7" s="1619" customFormat="1" ht="13.9" customHeight="1">
      <c r="A112" s="1616" t="s">
        <v>1044</v>
      </c>
      <c r="B112" s="1618" t="s">
        <v>41</v>
      </c>
      <c r="C112" s="1623">
        <v>120948</v>
      </c>
      <c r="D112" s="1623">
        <v>139454</v>
      </c>
      <c r="E112" s="1623">
        <v>168185</v>
      </c>
      <c r="F112" s="1623">
        <v>215282</v>
      </c>
      <c r="G112" s="1623">
        <v>239833</v>
      </c>
    </row>
    <row r="113" spans="1:7" s="1619" customFormat="1" ht="13.9" customHeight="1">
      <c r="A113" s="1618" t="s">
        <v>1044</v>
      </c>
      <c r="B113" s="1618" t="s">
        <v>40</v>
      </c>
      <c r="C113" s="1623">
        <v>127280</v>
      </c>
      <c r="D113" s="1623">
        <v>145907</v>
      </c>
      <c r="E113" s="1623">
        <v>177422</v>
      </c>
      <c r="F113" s="1623">
        <v>229526</v>
      </c>
      <c r="G113" s="1623">
        <v>251949</v>
      </c>
    </row>
    <row r="114" spans="1:7" s="1619" customFormat="1" ht="13.9" customHeight="1">
      <c r="A114" s="1618" t="s">
        <v>1045</v>
      </c>
      <c r="B114" s="1618" t="s">
        <v>41</v>
      </c>
      <c r="C114" s="1622">
        <v>125681</v>
      </c>
      <c r="D114" s="1622">
        <v>144910</v>
      </c>
      <c r="E114" s="1622">
        <v>174766</v>
      </c>
      <c r="F114" s="1622">
        <v>223706</v>
      </c>
      <c r="G114" s="1622">
        <v>249217</v>
      </c>
    </row>
    <row r="115" spans="1:7" s="1619" customFormat="1" ht="13.9" customHeight="1">
      <c r="A115" s="1616" t="s">
        <v>1045</v>
      </c>
      <c r="B115" s="1616" t="s">
        <v>40</v>
      </c>
      <c r="C115" s="1621">
        <v>132260</v>
      </c>
      <c r="D115" s="1621">
        <v>151617</v>
      </c>
      <c r="E115" s="1621">
        <v>184365</v>
      </c>
      <c r="F115" s="1621">
        <v>238508</v>
      </c>
      <c r="G115" s="1621">
        <v>261808</v>
      </c>
    </row>
    <row r="116" spans="1:7" s="1619" customFormat="1" ht="13.9" customHeight="1">
      <c r="A116" s="1616" t="s">
        <v>1046</v>
      </c>
      <c r="B116" s="1618" t="s">
        <v>41</v>
      </c>
      <c r="C116" s="1623">
        <v>120948</v>
      </c>
      <c r="D116" s="1623">
        <v>139454</v>
      </c>
      <c r="E116" s="1623">
        <v>168185</v>
      </c>
      <c r="F116" s="1623">
        <v>215282</v>
      </c>
      <c r="G116" s="1623">
        <v>239833</v>
      </c>
    </row>
    <row r="117" spans="1:7" s="1619" customFormat="1" ht="13.9" customHeight="1">
      <c r="A117" s="1618" t="s">
        <v>1046</v>
      </c>
      <c r="B117" s="1618" t="s">
        <v>40</v>
      </c>
      <c r="C117" s="1623">
        <v>127280</v>
      </c>
      <c r="D117" s="1623">
        <v>145907</v>
      </c>
      <c r="E117" s="1623">
        <v>177422</v>
      </c>
      <c r="F117" s="1623">
        <v>229526</v>
      </c>
      <c r="G117" s="1623">
        <v>251949</v>
      </c>
    </row>
    <row r="118" spans="1:7" s="1619" customFormat="1" ht="13.9" customHeight="1">
      <c r="A118" s="1618" t="s">
        <v>1047</v>
      </c>
      <c r="B118" s="1618" t="s">
        <v>41</v>
      </c>
      <c r="C118" s="1622">
        <v>125681</v>
      </c>
      <c r="D118" s="1622">
        <v>144910</v>
      </c>
      <c r="E118" s="1622">
        <v>174766</v>
      </c>
      <c r="F118" s="1622">
        <v>223706</v>
      </c>
      <c r="G118" s="1622">
        <v>249217</v>
      </c>
    </row>
    <row r="119" spans="1:7" s="1619" customFormat="1" ht="13.9" customHeight="1">
      <c r="A119" s="1616" t="s">
        <v>1047</v>
      </c>
      <c r="B119" s="1616" t="s">
        <v>40</v>
      </c>
      <c r="C119" s="1621">
        <v>132260</v>
      </c>
      <c r="D119" s="1621">
        <v>151617</v>
      </c>
      <c r="E119" s="1621">
        <v>184365</v>
      </c>
      <c r="F119" s="1621">
        <v>238508</v>
      </c>
      <c r="G119" s="1621">
        <v>261808</v>
      </c>
    </row>
    <row r="120" spans="1:7" s="1619" customFormat="1" ht="13.9" customHeight="1">
      <c r="A120" s="1616" t="s">
        <v>1048</v>
      </c>
      <c r="B120" s="1618" t="s">
        <v>41</v>
      </c>
      <c r="C120" s="1622">
        <v>125681</v>
      </c>
      <c r="D120" s="1622">
        <v>144910</v>
      </c>
      <c r="E120" s="1622">
        <v>174766</v>
      </c>
      <c r="F120" s="1622">
        <v>223706</v>
      </c>
      <c r="G120" s="1622">
        <v>249217</v>
      </c>
    </row>
    <row r="121" spans="1:7" s="1619" customFormat="1" ht="13.9" customHeight="1">
      <c r="A121" s="1618" t="s">
        <v>1048</v>
      </c>
      <c r="B121" s="1618" t="s">
        <v>40</v>
      </c>
      <c r="C121" s="1622">
        <v>132260</v>
      </c>
      <c r="D121" s="1622">
        <v>151617</v>
      </c>
      <c r="E121" s="1622">
        <v>184365</v>
      </c>
      <c r="F121" s="1622">
        <v>238508</v>
      </c>
      <c r="G121" s="1622">
        <v>261808</v>
      </c>
    </row>
    <row r="122" spans="1:7" s="1619" customFormat="1" ht="13.9" customHeight="1">
      <c r="A122" s="1618" t="s">
        <v>1049</v>
      </c>
      <c r="B122" s="1618" t="s">
        <v>41</v>
      </c>
      <c r="C122" s="1622">
        <v>125681</v>
      </c>
      <c r="D122" s="1622">
        <v>144910</v>
      </c>
      <c r="E122" s="1622">
        <v>174766</v>
      </c>
      <c r="F122" s="1622">
        <v>223706</v>
      </c>
      <c r="G122" s="1622">
        <v>249217</v>
      </c>
    </row>
    <row r="123" spans="1:7" s="1619" customFormat="1" ht="13.9" customHeight="1">
      <c r="A123" s="1616" t="s">
        <v>1049</v>
      </c>
      <c r="B123" s="1616" t="s">
        <v>40</v>
      </c>
      <c r="C123" s="1621">
        <v>132260</v>
      </c>
      <c r="D123" s="1621">
        <v>151617</v>
      </c>
      <c r="E123" s="1621">
        <v>184365</v>
      </c>
      <c r="F123" s="1621">
        <v>238508</v>
      </c>
      <c r="G123" s="1621">
        <v>261808</v>
      </c>
    </row>
    <row r="124" spans="1:7" s="1619" customFormat="1" ht="13.9" customHeight="1">
      <c r="A124" s="1616" t="s">
        <v>1050</v>
      </c>
      <c r="B124" s="1618" t="s">
        <v>41</v>
      </c>
      <c r="C124" s="1622">
        <v>125681</v>
      </c>
      <c r="D124" s="1622">
        <v>144910</v>
      </c>
      <c r="E124" s="1622">
        <v>174766</v>
      </c>
      <c r="F124" s="1622">
        <v>223706</v>
      </c>
      <c r="G124" s="1622">
        <v>249217</v>
      </c>
    </row>
    <row r="125" spans="1:7" s="1619" customFormat="1" ht="13.9" customHeight="1">
      <c r="A125" s="1618" t="s">
        <v>1050</v>
      </c>
      <c r="B125" s="1618" t="s">
        <v>40</v>
      </c>
      <c r="C125" s="1622">
        <v>132260</v>
      </c>
      <c r="D125" s="1622">
        <v>151617</v>
      </c>
      <c r="E125" s="1622">
        <v>184365</v>
      </c>
      <c r="F125" s="1622">
        <v>238508</v>
      </c>
      <c r="G125" s="1622">
        <v>261808</v>
      </c>
    </row>
    <row r="126" spans="1:7" s="1619" customFormat="1" ht="13.9" customHeight="1">
      <c r="A126" s="1618" t="s">
        <v>1051</v>
      </c>
      <c r="B126" s="1618" t="s">
        <v>41</v>
      </c>
      <c r="C126" s="1625">
        <v>133568</v>
      </c>
      <c r="D126" s="1625">
        <v>154005</v>
      </c>
      <c r="E126" s="1625">
        <v>185735</v>
      </c>
      <c r="F126" s="1625">
        <v>237747</v>
      </c>
      <c r="G126" s="1625">
        <v>264859</v>
      </c>
    </row>
    <row r="127" spans="1:7" s="1619" customFormat="1" ht="13.9" customHeight="1">
      <c r="A127" s="1616" t="s">
        <v>1051</v>
      </c>
      <c r="B127" s="1616" t="s">
        <v>40</v>
      </c>
      <c r="C127" s="1611">
        <v>140561</v>
      </c>
      <c r="D127" s="1611">
        <v>161133</v>
      </c>
      <c r="E127" s="1611">
        <v>195936</v>
      </c>
      <c r="F127" s="1611">
        <v>253477</v>
      </c>
      <c r="G127" s="1611">
        <v>278239</v>
      </c>
    </row>
    <row r="128" spans="1:7" s="1619" customFormat="1" ht="13.9" customHeight="1">
      <c r="A128" s="1616" t="s">
        <v>1052</v>
      </c>
      <c r="B128" s="1618" t="s">
        <v>41</v>
      </c>
      <c r="C128" s="1625">
        <v>133568</v>
      </c>
      <c r="D128" s="1625">
        <v>154005</v>
      </c>
      <c r="E128" s="1625">
        <v>185735</v>
      </c>
      <c r="F128" s="1625">
        <v>237747</v>
      </c>
      <c r="G128" s="1625">
        <v>264859</v>
      </c>
    </row>
    <row r="129" spans="1:7" s="1619" customFormat="1" ht="13.9" customHeight="1">
      <c r="A129" s="1618" t="s">
        <v>1052</v>
      </c>
      <c r="B129" s="1618" t="s">
        <v>40</v>
      </c>
      <c r="C129" s="1625">
        <v>140561</v>
      </c>
      <c r="D129" s="1625">
        <v>161133</v>
      </c>
      <c r="E129" s="1625">
        <v>195936</v>
      </c>
      <c r="F129" s="1625">
        <v>253477</v>
      </c>
      <c r="G129" s="1625">
        <v>278239</v>
      </c>
    </row>
    <row r="130" spans="1:7" s="1619" customFormat="1" ht="13.9" customHeight="1">
      <c r="A130" s="1618" t="s">
        <v>1053</v>
      </c>
      <c r="B130" s="1618" t="s">
        <v>41</v>
      </c>
      <c r="C130" s="1622">
        <v>125681</v>
      </c>
      <c r="D130" s="1622">
        <v>144910</v>
      </c>
      <c r="E130" s="1622">
        <v>174766</v>
      </c>
      <c r="F130" s="1622">
        <v>223706</v>
      </c>
      <c r="G130" s="1622">
        <v>249217</v>
      </c>
    </row>
    <row r="131" spans="1:7" s="1619" customFormat="1" ht="13.9" customHeight="1">
      <c r="A131" s="1616" t="s">
        <v>1053</v>
      </c>
      <c r="B131" s="1616" t="s">
        <v>40</v>
      </c>
      <c r="C131" s="1621">
        <v>132260</v>
      </c>
      <c r="D131" s="1621">
        <v>151617</v>
      </c>
      <c r="E131" s="1621">
        <v>184365</v>
      </c>
      <c r="F131" s="1621">
        <v>238508</v>
      </c>
      <c r="G131" s="1621">
        <v>261808</v>
      </c>
    </row>
    <row r="132" spans="1:7" s="1619" customFormat="1" ht="13.9" customHeight="1">
      <c r="A132" s="1616" t="s">
        <v>1054</v>
      </c>
      <c r="B132" s="1618" t="s">
        <v>41</v>
      </c>
      <c r="C132" s="1622">
        <v>125681</v>
      </c>
      <c r="D132" s="1622">
        <v>144910</v>
      </c>
      <c r="E132" s="1622">
        <v>174766</v>
      </c>
      <c r="F132" s="1622">
        <v>223706</v>
      </c>
      <c r="G132" s="1622">
        <v>249217</v>
      </c>
    </row>
    <row r="133" spans="1:7" s="1619" customFormat="1" ht="13.9" customHeight="1">
      <c r="A133" s="1618" t="s">
        <v>1054</v>
      </c>
      <c r="B133" s="1618" t="s">
        <v>40</v>
      </c>
      <c r="C133" s="1622">
        <v>132260</v>
      </c>
      <c r="D133" s="1622">
        <v>151617</v>
      </c>
      <c r="E133" s="1622">
        <v>184365</v>
      </c>
      <c r="F133" s="1622">
        <v>238508</v>
      </c>
      <c r="G133" s="1622">
        <v>261808</v>
      </c>
    </row>
    <row r="134" spans="1:7" s="1619" customFormat="1" ht="13.9" customHeight="1">
      <c r="A134" s="1618" t="s">
        <v>809</v>
      </c>
      <c r="B134" s="1618" t="s">
        <v>41</v>
      </c>
      <c r="C134" s="1622">
        <v>125681</v>
      </c>
      <c r="D134" s="1622">
        <v>144910</v>
      </c>
      <c r="E134" s="1622">
        <v>174766</v>
      </c>
      <c r="F134" s="1622">
        <v>223706</v>
      </c>
      <c r="G134" s="1622">
        <v>249217</v>
      </c>
    </row>
    <row r="135" spans="1:7" s="1619" customFormat="1" ht="13.9" customHeight="1">
      <c r="A135" s="1616" t="s">
        <v>809</v>
      </c>
      <c r="B135" s="1616" t="s">
        <v>40</v>
      </c>
      <c r="C135" s="1621">
        <v>132260</v>
      </c>
      <c r="D135" s="1621">
        <v>151617</v>
      </c>
      <c r="E135" s="1621">
        <v>184365</v>
      </c>
      <c r="F135" s="1621">
        <v>238508</v>
      </c>
      <c r="G135" s="1621">
        <v>261808</v>
      </c>
    </row>
    <row r="136" spans="1:7" s="1619" customFormat="1" ht="13.9" customHeight="1">
      <c r="A136" s="1616" t="s">
        <v>810</v>
      </c>
      <c r="B136" s="1618" t="s">
        <v>41</v>
      </c>
      <c r="C136" s="1625">
        <v>133568</v>
      </c>
      <c r="D136" s="1625">
        <v>154005</v>
      </c>
      <c r="E136" s="1625">
        <v>185735</v>
      </c>
      <c r="F136" s="1625">
        <v>237747</v>
      </c>
      <c r="G136" s="1625">
        <v>264859</v>
      </c>
    </row>
    <row r="137" spans="1:7" s="1619" customFormat="1" ht="13.9" customHeight="1">
      <c r="A137" s="1618" t="s">
        <v>810</v>
      </c>
      <c r="B137" s="1618" t="s">
        <v>40</v>
      </c>
      <c r="C137" s="1625">
        <v>140561</v>
      </c>
      <c r="D137" s="1625">
        <v>161133</v>
      </c>
      <c r="E137" s="1625">
        <v>195936</v>
      </c>
      <c r="F137" s="1625">
        <v>253477</v>
      </c>
      <c r="G137" s="1625">
        <v>278239</v>
      </c>
    </row>
    <row r="138" spans="1:7" s="1619" customFormat="1" ht="13.9" customHeight="1">
      <c r="A138" s="1618" t="s">
        <v>811</v>
      </c>
      <c r="B138" s="1618" t="s">
        <v>41</v>
      </c>
      <c r="C138" s="1623">
        <v>120948</v>
      </c>
      <c r="D138" s="1623">
        <v>139454</v>
      </c>
      <c r="E138" s="1623">
        <v>168185</v>
      </c>
      <c r="F138" s="1623">
        <v>215282</v>
      </c>
      <c r="G138" s="1623">
        <v>239833</v>
      </c>
    </row>
    <row r="139" spans="1:7" s="1619" customFormat="1" ht="13.9" customHeight="1">
      <c r="A139" s="1616" t="s">
        <v>811</v>
      </c>
      <c r="B139" s="1616" t="s">
        <v>40</v>
      </c>
      <c r="C139" s="1620">
        <v>127280</v>
      </c>
      <c r="D139" s="1620">
        <v>145907</v>
      </c>
      <c r="E139" s="1620">
        <v>177422</v>
      </c>
      <c r="F139" s="1620">
        <v>229526</v>
      </c>
      <c r="G139" s="1620">
        <v>251949</v>
      </c>
    </row>
    <row r="140" spans="1:7" s="1619" customFormat="1" ht="13.9" customHeight="1">
      <c r="A140" s="1616" t="s">
        <v>812</v>
      </c>
      <c r="B140" s="1618" t="s">
        <v>41</v>
      </c>
      <c r="C140" s="1622">
        <v>125681</v>
      </c>
      <c r="D140" s="1622">
        <v>144910</v>
      </c>
      <c r="E140" s="1622">
        <v>174766</v>
      </c>
      <c r="F140" s="1622">
        <v>223706</v>
      </c>
      <c r="G140" s="1622">
        <v>249217</v>
      </c>
    </row>
    <row r="141" spans="1:7" s="1619" customFormat="1" ht="13.9" customHeight="1">
      <c r="A141" s="1618" t="s">
        <v>812</v>
      </c>
      <c r="B141" s="1618" t="s">
        <v>40</v>
      </c>
      <c r="C141" s="1622">
        <v>132260</v>
      </c>
      <c r="D141" s="1622">
        <v>151617</v>
      </c>
      <c r="E141" s="1622">
        <v>184365</v>
      </c>
      <c r="F141" s="1622">
        <v>238508</v>
      </c>
      <c r="G141" s="1622">
        <v>261808</v>
      </c>
    </row>
    <row r="142" spans="1:7" s="1619" customFormat="1" ht="13.9" customHeight="1">
      <c r="A142" s="1618" t="s">
        <v>813</v>
      </c>
      <c r="B142" s="1618" t="s">
        <v>41</v>
      </c>
      <c r="C142" s="1625">
        <v>133568</v>
      </c>
      <c r="D142" s="1625">
        <v>154005</v>
      </c>
      <c r="E142" s="1625">
        <v>185735</v>
      </c>
      <c r="F142" s="1625">
        <v>237747</v>
      </c>
      <c r="G142" s="1625">
        <v>264859</v>
      </c>
    </row>
    <row r="143" spans="1:7" s="1619" customFormat="1" ht="13.9" customHeight="1">
      <c r="A143" s="1616" t="s">
        <v>813</v>
      </c>
      <c r="B143" s="1616" t="s">
        <v>40</v>
      </c>
      <c r="C143" s="1611">
        <v>140561</v>
      </c>
      <c r="D143" s="1611">
        <v>161133</v>
      </c>
      <c r="E143" s="1611">
        <v>195936</v>
      </c>
      <c r="F143" s="1611">
        <v>253477</v>
      </c>
      <c r="G143" s="1611">
        <v>278239</v>
      </c>
    </row>
    <row r="144" spans="1:7" s="1619" customFormat="1" ht="13.9" customHeight="1">
      <c r="A144" s="1616" t="s">
        <v>814</v>
      </c>
      <c r="B144" s="1618" t="s">
        <v>41</v>
      </c>
      <c r="C144" s="1622">
        <v>125681</v>
      </c>
      <c r="D144" s="1622">
        <v>144910</v>
      </c>
      <c r="E144" s="1622">
        <v>174766</v>
      </c>
      <c r="F144" s="1622">
        <v>223706</v>
      </c>
      <c r="G144" s="1622">
        <v>249217</v>
      </c>
    </row>
    <row r="145" spans="1:7" s="1619" customFormat="1" ht="13.9" customHeight="1">
      <c r="A145" s="1618" t="s">
        <v>814</v>
      </c>
      <c r="B145" s="1618" t="s">
        <v>40</v>
      </c>
      <c r="C145" s="1622">
        <v>132260</v>
      </c>
      <c r="D145" s="1622">
        <v>151617</v>
      </c>
      <c r="E145" s="1622">
        <v>184365</v>
      </c>
      <c r="F145" s="1622">
        <v>238508</v>
      </c>
      <c r="G145" s="1622">
        <v>261808</v>
      </c>
    </row>
    <row r="146" spans="1:7" s="1619" customFormat="1" ht="13.9" customHeight="1">
      <c r="A146" s="1618" t="s">
        <v>815</v>
      </c>
      <c r="B146" s="1618" t="s">
        <v>41</v>
      </c>
      <c r="C146" s="1625">
        <v>133568</v>
      </c>
      <c r="D146" s="1625">
        <v>154005</v>
      </c>
      <c r="E146" s="1625">
        <v>185735</v>
      </c>
      <c r="F146" s="1625">
        <v>237747</v>
      </c>
      <c r="G146" s="1625">
        <v>264859</v>
      </c>
    </row>
    <row r="147" spans="1:7" s="1619" customFormat="1" ht="13.9" customHeight="1">
      <c r="A147" s="1616" t="s">
        <v>815</v>
      </c>
      <c r="B147" s="1616" t="s">
        <v>40</v>
      </c>
      <c r="C147" s="1611">
        <v>140561</v>
      </c>
      <c r="D147" s="1611">
        <v>161133</v>
      </c>
      <c r="E147" s="1611">
        <v>195936</v>
      </c>
      <c r="F147" s="1611">
        <v>253477</v>
      </c>
      <c r="G147" s="1611">
        <v>278239</v>
      </c>
    </row>
    <row r="148" spans="1:7" s="1619" customFormat="1" ht="13.9" customHeight="1">
      <c r="A148" s="1616" t="s">
        <v>816</v>
      </c>
      <c r="B148" s="1618" t="s">
        <v>41</v>
      </c>
      <c r="C148" s="1622">
        <v>125681</v>
      </c>
      <c r="D148" s="1622">
        <v>144910</v>
      </c>
      <c r="E148" s="1622">
        <v>174766</v>
      </c>
      <c r="F148" s="1622">
        <v>223706</v>
      </c>
      <c r="G148" s="1622">
        <v>249217</v>
      </c>
    </row>
    <row r="149" spans="1:7" s="1619" customFormat="1" ht="13.9" customHeight="1">
      <c r="A149" s="1618" t="s">
        <v>816</v>
      </c>
      <c r="B149" s="1618" t="s">
        <v>40</v>
      </c>
      <c r="C149" s="1622">
        <v>132260</v>
      </c>
      <c r="D149" s="1622">
        <v>151617</v>
      </c>
      <c r="E149" s="1622">
        <v>184365</v>
      </c>
      <c r="F149" s="1622">
        <v>238508</v>
      </c>
      <c r="G149" s="1622">
        <v>261808</v>
      </c>
    </row>
    <row r="150" spans="1:7" s="1619" customFormat="1" ht="13.9" customHeight="1">
      <c r="A150" s="1618" t="s">
        <v>817</v>
      </c>
      <c r="B150" s="1618" t="s">
        <v>41</v>
      </c>
      <c r="C150" s="1625">
        <v>133568</v>
      </c>
      <c r="D150" s="1625">
        <v>154005</v>
      </c>
      <c r="E150" s="1625">
        <v>185735</v>
      </c>
      <c r="F150" s="1625">
        <v>237747</v>
      </c>
      <c r="G150" s="1625">
        <v>264859</v>
      </c>
    </row>
    <row r="151" spans="1:7" s="1619" customFormat="1" ht="13.9" customHeight="1">
      <c r="A151" s="1616" t="s">
        <v>817</v>
      </c>
      <c r="B151" s="1616" t="s">
        <v>40</v>
      </c>
      <c r="C151" s="1611">
        <v>140561</v>
      </c>
      <c r="D151" s="1611">
        <v>161133</v>
      </c>
      <c r="E151" s="1611">
        <v>195936</v>
      </c>
      <c r="F151" s="1611">
        <v>253477</v>
      </c>
      <c r="G151" s="1611">
        <v>278239</v>
      </c>
    </row>
    <row r="152" spans="1:7" s="1619" customFormat="1" ht="13.9" customHeight="1">
      <c r="A152" s="1616" t="s">
        <v>818</v>
      </c>
      <c r="B152" s="1618" t="s">
        <v>41</v>
      </c>
      <c r="C152" s="1622">
        <v>125681</v>
      </c>
      <c r="D152" s="1622">
        <v>144910</v>
      </c>
      <c r="E152" s="1622">
        <v>174766</v>
      </c>
      <c r="F152" s="1622">
        <v>223706</v>
      </c>
      <c r="G152" s="1622">
        <v>249217</v>
      </c>
    </row>
    <row r="153" spans="1:7" s="1619" customFormat="1" ht="13.9" customHeight="1">
      <c r="A153" s="1618" t="s">
        <v>818</v>
      </c>
      <c r="B153" s="1618" t="s">
        <v>40</v>
      </c>
      <c r="C153" s="1622">
        <v>132260</v>
      </c>
      <c r="D153" s="1622">
        <v>151617</v>
      </c>
      <c r="E153" s="1622">
        <v>184365</v>
      </c>
      <c r="F153" s="1622">
        <v>238508</v>
      </c>
      <c r="G153" s="1622">
        <v>261808</v>
      </c>
    </row>
    <row r="154" spans="1:7" s="1619" customFormat="1" ht="13.9" customHeight="1">
      <c r="A154" s="1618" t="s">
        <v>819</v>
      </c>
      <c r="B154" s="1618" t="s">
        <v>41</v>
      </c>
      <c r="C154" s="1625">
        <v>133568</v>
      </c>
      <c r="D154" s="1625">
        <v>154005</v>
      </c>
      <c r="E154" s="1625">
        <v>185735</v>
      </c>
      <c r="F154" s="1625">
        <v>237747</v>
      </c>
      <c r="G154" s="1625">
        <v>264859</v>
      </c>
    </row>
    <row r="155" spans="1:7" s="1619" customFormat="1" ht="13.9" customHeight="1">
      <c r="A155" s="1616" t="s">
        <v>819</v>
      </c>
      <c r="B155" s="1616" t="s">
        <v>40</v>
      </c>
      <c r="C155" s="1611">
        <v>140561</v>
      </c>
      <c r="D155" s="1611">
        <v>161133</v>
      </c>
      <c r="E155" s="1611">
        <v>195936</v>
      </c>
      <c r="F155" s="1611">
        <v>253477</v>
      </c>
      <c r="G155" s="1611">
        <v>278239</v>
      </c>
    </row>
    <row r="156" spans="1:7" s="1619" customFormat="1" ht="13.9" customHeight="1">
      <c r="A156" s="1616" t="s">
        <v>820</v>
      </c>
      <c r="B156" s="1618" t="s">
        <v>41</v>
      </c>
      <c r="C156" s="1625">
        <v>133568</v>
      </c>
      <c r="D156" s="1625">
        <v>154005</v>
      </c>
      <c r="E156" s="1625">
        <v>185735</v>
      </c>
      <c r="F156" s="1625">
        <v>237747</v>
      </c>
      <c r="G156" s="1625">
        <v>264859</v>
      </c>
    </row>
    <row r="157" spans="1:7" s="1619" customFormat="1" ht="13.9" customHeight="1">
      <c r="A157" s="1618" t="s">
        <v>820</v>
      </c>
      <c r="B157" s="1618" t="s">
        <v>40</v>
      </c>
      <c r="C157" s="1625">
        <v>140561</v>
      </c>
      <c r="D157" s="1625">
        <v>161133</v>
      </c>
      <c r="E157" s="1625">
        <v>195936</v>
      </c>
      <c r="F157" s="1625">
        <v>253477</v>
      </c>
      <c r="G157" s="1625">
        <v>278239</v>
      </c>
    </row>
    <row r="158" spans="1:7" s="1619" customFormat="1" ht="13.9" customHeight="1">
      <c r="A158" s="1618" t="s">
        <v>821</v>
      </c>
      <c r="B158" s="1618" t="s">
        <v>41</v>
      </c>
      <c r="C158" s="1625">
        <v>133568</v>
      </c>
      <c r="D158" s="1625">
        <v>154005</v>
      </c>
      <c r="E158" s="1625">
        <v>185735</v>
      </c>
      <c r="F158" s="1625">
        <v>237747</v>
      </c>
      <c r="G158" s="1625">
        <v>264859</v>
      </c>
    </row>
    <row r="159" spans="1:7" s="1619" customFormat="1" ht="13.9" customHeight="1">
      <c r="A159" s="1616" t="s">
        <v>821</v>
      </c>
      <c r="B159" s="1616" t="s">
        <v>40</v>
      </c>
      <c r="C159" s="1611">
        <v>140561</v>
      </c>
      <c r="D159" s="1611">
        <v>161133</v>
      </c>
      <c r="E159" s="1611">
        <v>195936</v>
      </c>
      <c r="F159" s="1611">
        <v>253477</v>
      </c>
      <c r="G159" s="1611">
        <v>278239</v>
      </c>
    </row>
    <row r="160" spans="1:7" s="1619" customFormat="1" ht="13.9" customHeight="1">
      <c r="A160" s="1616" t="s">
        <v>822</v>
      </c>
      <c r="B160" s="1618" t="s">
        <v>41</v>
      </c>
      <c r="C160" s="1625">
        <v>133568</v>
      </c>
      <c r="D160" s="1625">
        <v>154005</v>
      </c>
      <c r="E160" s="1625">
        <v>185735</v>
      </c>
      <c r="F160" s="1625">
        <v>237747</v>
      </c>
      <c r="G160" s="1625">
        <v>264859</v>
      </c>
    </row>
    <row r="161" spans="1:7" s="1619" customFormat="1" ht="13.9" customHeight="1">
      <c r="A161" s="1618" t="s">
        <v>822</v>
      </c>
      <c r="B161" s="1618" t="s">
        <v>40</v>
      </c>
      <c r="C161" s="1625">
        <v>140561</v>
      </c>
      <c r="D161" s="1625">
        <v>161133</v>
      </c>
      <c r="E161" s="1625">
        <v>195936</v>
      </c>
      <c r="F161" s="1625">
        <v>253477</v>
      </c>
      <c r="G161" s="1625">
        <v>278239</v>
      </c>
    </row>
    <row r="162" spans="1:7" s="1619" customFormat="1" ht="13.9" customHeight="1">
      <c r="A162" s="1618" t="s">
        <v>823</v>
      </c>
      <c r="B162" s="1618" t="s">
        <v>41</v>
      </c>
      <c r="C162" s="1622">
        <v>125681</v>
      </c>
      <c r="D162" s="1622">
        <v>144910</v>
      </c>
      <c r="E162" s="1622">
        <v>174766</v>
      </c>
      <c r="F162" s="1622">
        <v>223706</v>
      </c>
      <c r="G162" s="1622">
        <v>249217</v>
      </c>
    </row>
    <row r="163" spans="1:7" s="1619" customFormat="1" ht="13.9" customHeight="1">
      <c r="A163" s="1616" t="s">
        <v>823</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824</v>
      </c>
      <c r="B166" s="1618" t="s">
        <v>41</v>
      </c>
      <c r="C166" s="1622">
        <v>125681</v>
      </c>
      <c r="D166" s="1622">
        <v>144910</v>
      </c>
      <c r="E166" s="1622">
        <v>174766</v>
      </c>
      <c r="F166" s="1622">
        <v>223706</v>
      </c>
      <c r="G166" s="1622">
        <v>249217</v>
      </c>
    </row>
    <row r="167" spans="1:7" s="1619" customFormat="1" ht="13.9" customHeight="1">
      <c r="A167" s="1616" t="s">
        <v>824</v>
      </c>
      <c r="B167" s="1616" t="s">
        <v>40</v>
      </c>
      <c r="C167" s="1621">
        <v>132260</v>
      </c>
      <c r="D167" s="1621">
        <v>151617</v>
      </c>
      <c r="E167" s="1621">
        <v>184365</v>
      </c>
      <c r="F167" s="1621">
        <v>238508</v>
      </c>
      <c r="G167" s="1621">
        <v>261808</v>
      </c>
    </row>
    <row r="168" spans="1:7" s="1619" customFormat="1" ht="13.9" customHeight="1">
      <c r="A168" s="1616" t="s">
        <v>825</v>
      </c>
      <c r="B168" s="1618" t="s">
        <v>41</v>
      </c>
      <c r="C168" s="1623">
        <v>120948</v>
      </c>
      <c r="D168" s="1623">
        <v>139454</v>
      </c>
      <c r="E168" s="1623">
        <v>168185</v>
      </c>
      <c r="F168" s="1623">
        <v>215282</v>
      </c>
      <c r="G168" s="1623">
        <v>239833</v>
      </c>
    </row>
    <row r="169" spans="1:7" s="1619" customFormat="1" ht="13.9" customHeight="1">
      <c r="A169" s="1618" t="s">
        <v>825</v>
      </c>
      <c r="B169" s="1618" t="s">
        <v>40</v>
      </c>
      <c r="C169" s="1623">
        <v>127280</v>
      </c>
      <c r="D169" s="1623">
        <v>145907</v>
      </c>
      <c r="E169" s="1623">
        <v>177422</v>
      </c>
      <c r="F169" s="1623">
        <v>229526</v>
      </c>
      <c r="G169" s="1623">
        <v>251949</v>
      </c>
    </row>
    <row r="170" spans="1:7" s="1619" customFormat="1" ht="13.9" customHeight="1">
      <c r="A170" s="1618" t="s">
        <v>826</v>
      </c>
      <c r="B170" s="1618" t="s">
        <v>41</v>
      </c>
      <c r="C170" s="1622">
        <v>125681</v>
      </c>
      <c r="D170" s="1622">
        <v>144910</v>
      </c>
      <c r="E170" s="1622">
        <v>174766</v>
      </c>
      <c r="F170" s="1622">
        <v>223706</v>
      </c>
      <c r="G170" s="1622">
        <v>249217</v>
      </c>
    </row>
    <row r="171" spans="1:7" s="1619" customFormat="1" ht="13.9" customHeight="1">
      <c r="A171" s="1616" t="s">
        <v>826</v>
      </c>
      <c r="B171" s="1616" t="s">
        <v>40</v>
      </c>
      <c r="C171" s="1621">
        <v>132260</v>
      </c>
      <c r="D171" s="1621">
        <v>151617</v>
      </c>
      <c r="E171" s="1621">
        <v>184365</v>
      </c>
      <c r="F171" s="1621">
        <v>238508</v>
      </c>
      <c r="G171" s="1621">
        <v>261808</v>
      </c>
    </row>
    <row r="172" spans="1:7" s="1619" customFormat="1" ht="13.9" customHeight="1">
      <c r="A172" s="1616" t="s">
        <v>827</v>
      </c>
      <c r="B172" s="1618" t="s">
        <v>41</v>
      </c>
      <c r="C172" s="1625">
        <v>133568</v>
      </c>
      <c r="D172" s="1625">
        <v>154005</v>
      </c>
      <c r="E172" s="1625">
        <v>185735</v>
      </c>
      <c r="F172" s="1625">
        <v>237747</v>
      </c>
      <c r="G172" s="1625">
        <v>264859</v>
      </c>
    </row>
    <row r="173" spans="1:7" s="1619" customFormat="1" ht="13.9" customHeight="1">
      <c r="A173" s="1618" t="s">
        <v>827</v>
      </c>
      <c r="B173" s="1618" t="s">
        <v>40</v>
      </c>
      <c r="C173" s="1625">
        <v>140561</v>
      </c>
      <c r="D173" s="1625">
        <v>161133</v>
      </c>
      <c r="E173" s="1625">
        <v>195936</v>
      </c>
      <c r="F173" s="1625">
        <v>253477</v>
      </c>
      <c r="G173" s="1625">
        <v>278239</v>
      </c>
    </row>
    <row r="174" spans="1:7" s="1619" customFormat="1" ht="13.9" customHeight="1">
      <c r="A174" s="1618" t="s">
        <v>828</v>
      </c>
      <c r="B174" s="1618" t="s">
        <v>41</v>
      </c>
      <c r="C174" s="1625">
        <v>133568</v>
      </c>
      <c r="D174" s="1625">
        <v>154005</v>
      </c>
      <c r="E174" s="1625">
        <v>185735</v>
      </c>
      <c r="F174" s="1625">
        <v>237747</v>
      </c>
      <c r="G174" s="1625">
        <v>264859</v>
      </c>
    </row>
    <row r="175" spans="1:7" s="1619" customFormat="1" ht="13.9" customHeight="1">
      <c r="A175" s="1616" t="s">
        <v>828</v>
      </c>
      <c r="B175" s="1616" t="s">
        <v>40</v>
      </c>
      <c r="C175" s="1611">
        <v>140561</v>
      </c>
      <c r="D175" s="1611">
        <v>161133</v>
      </c>
      <c r="E175" s="1611">
        <v>195936</v>
      </c>
      <c r="F175" s="1611">
        <v>253477</v>
      </c>
      <c r="G175" s="1611">
        <v>278239</v>
      </c>
    </row>
    <row r="176" spans="1:7" s="1619" customFormat="1" ht="13.9" customHeight="1">
      <c r="A176" s="1616" t="s">
        <v>829</v>
      </c>
      <c r="B176" s="1618" t="s">
        <v>41</v>
      </c>
      <c r="C176" s="1625">
        <v>133568</v>
      </c>
      <c r="D176" s="1625">
        <v>154005</v>
      </c>
      <c r="E176" s="1625">
        <v>185735</v>
      </c>
      <c r="F176" s="1625">
        <v>237747</v>
      </c>
      <c r="G176" s="1625">
        <v>264859</v>
      </c>
    </row>
    <row r="177" spans="1:14" s="1619" customFormat="1" ht="13.9" customHeight="1">
      <c r="A177" s="1618" t="s">
        <v>829</v>
      </c>
      <c r="B177" s="1618" t="s">
        <v>40</v>
      </c>
      <c r="C177" s="1625">
        <v>140561</v>
      </c>
      <c r="D177" s="1625">
        <v>161133</v>
      </c>
      <c r="E177" s="1625">
        <v>195936</v>
      </c>
      <c r="F177" s="1625">
        <v>253477</v>
      </c>
      <c r="G177" s="1625">
        <v>278239</v>
      </c>
    </row>
    <row r="178" spans="1:14" s="1619" customFormat="1" ht="13.9" customHeight="1">
      <c r="A178" s="1618" t="s">
        <v>830</v>
      </c>
      <c r="B178" s="1618" t="s">
        <v>41</v>
      </c>
      <c r="C178" s="1625">
        <v>133568</v>
      </c>
      <c r="D178" s="1625">
        <v>154005</v>
      </c>
      <c r="E178" s="1625">
        <v>185735</v>
      </c>
      <c r="F178" s="1625">
        <v>237747</v>
      </c>
      <c r="G178" s="1625">
        <v>264859</v>
      </c>
    </row>
    <row r="179" spans="1:14" s="1619" customFormat="1" ht="13.9" customHeight="1">
      <c r="A179" s="1616" t="s">
        <v>830</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831</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Athens</v>
      </c>
      <c r="B184" s="1603" t="str">
        <f>'Project Information'!D401</f>
        <v>Yes</v>
      </c>
      <c r="C184" s="1604">
        <f>DGET(A3:G179,"Eff",$A$183:$B$184)</f>
        <v>132260</v>
      </c>
      <c r="D184" s="1604">
        <f>DGET(A3:G179,"1br",$A$183:$B$184)</f>
        <v>151617</v>
      </c>
      <c r="E184" s="1604">
        <f>DGET(A3:G179,"2br",$A$183:$B$184)</f>
        <v>184365</v>
      </c>
      <c r="F184" s="1604">
        <f>DGET(A3:G179,"3br",$A$183:$B$184)</f>
        <v>238508</v>
      </c>
      <c r="G184" s="1604">
        <f>DGET(A3:G179,"4br",$A$183:$B$184)</f>
        <v>261808</v>
      </c>
    </row>
    <row r="185" spans="1:14" s="1614" customFormat="1" ht="10.15" customHeight="1">
      <c r="A185" s="1605" t="s">
        <v>832</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0.26666666666666666</v>
      </c>
      <c r="F185" s="1626">
        <f>'Project Information'!G422/('Project Information'!$D$397+'Project Information'!$E$397)</f>
        <v>0.66666666666666663</v>
      </c>
      <c r="G185" s="1626">
        <f>'Project Information'!H422/('Project Information'!$D$397+'Project Information'!$E$397)</f>
        <v>6.6666666666666666E-2</v>
      </c>
    </row>
    <row r="186" spans="1:14" s="1614" customFormat="1" ht="10.15" customHeight="1">
      <c r="A186" s="1605" t="s">
        <v>833</v>
      </c>
      <c r="B186" s="1613"/>
      <c r="C186" s="1604">
        <f>C185*C184</f>
        <v>0</v>
      </c>
      <c r="D186" s="1604">
        <f>D185*D184</f>
        <v>0</v>
      </c>
      <c r="E186" s="1604">
        <f>E185*E184</f>
        <v>49164</v>
      </c>
      <c r="F186" s="1604">
        <f>F185*F184</f>
        <v>159005.33333333331</v>
      </c>
      <c r="G186" s="1604">
        <f>G185*G184</f>
        <v>17453.866666666665</v>
      </c>
      <c r="H186" s="1604">
        <f>SUM(C186:G186)</f>
        <v>225623.19999999998</v>
      </c>
    </row>
    <row r="187" spans="1:14" s="1614" customFormat="1" ht="10.15" customHeight="1">
      <c r="A187" s="1605" t="s">
        <v>834</v>
      </c>
      <c r="B187" s="1613"/>
      <c r="C187" s="1610" t="e">
        <f>H186-(#REF!)/('Project Information'!D397+'Project Information'!E397)</f>
        <v>#REF!</v>
      </c>
    </row>
    <row r="188" spans="1:14" s="1614" customFormat="1" ht="10.15" customHeight="1">
      <c r="B188" s="1613"/>
    </row>
    <row r="189" spans="1:14" s="1614" customFormat="1" ht="10.15" customHeight="1">
      <c r="A189" s="2000" t="s">
        <v>2235</v>
      </c>
      <c r="B189" s="2008"/>
      <c r="C189" s="2009"/>
      <c r="D189" s="2009"/>
      <c r="E189" s="2009"/>
      <c r="F189" s="2009"/>
      <c r="G189" s="2009"/>
      <c r="H189" s="2009"/>
      <c r="I189" s="2009"/>
      <c r="J189" s="2009"/>
      <c r="K189" s="2009"/>
      <c r="L189" s="2009"/>
      <c r="M189" s="2009"/>
      <c r="N189" s="2009"/>
    </row>
    <row r="190" spans="1:14" s="1614" customFormat="1" ht="10.15" customHeight="1">
      <c r="A190" s="2009"/>
      <c r="B190" s="2008"/>
      <c r="C190" s="2009" t="s">
        <v>1239</v>
      </c>
      <c r="D190" s="2009"/>
      <c r="E190" s="2009"/>
      <c r="F190" s="2009"/>
      <c r="G190" s="2009"/>
      <c r="H190" s="2009"/>
      <c r="I190" s="2001"/>
      <c r="J190" s="2001"/>
      <c r="K190" s="2001"/>
      <c r="L190" s="2001"/>
      <c r="M190" s="2001"/>
      <c r="N190" s="2001"/>
    </row>
    <row r="191" spans="1:14" s="1606"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4"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4" customFormat="1" ht="13.9" customHeight="1">
      <c r="A193" s="2007" t="s">
        <v>362</v>
      </c>
      <c r="B193" s="1997">
        <v>480</v>
      </c>
      <c r="C193" s="1998">
        <v>514</v>
      </c>
      <c r="D193" s="1998">
        <v>617</v>
      </c>
      <c r="E193" s="1998">
        <v>712</v>
      </c>
      <c r="F193" s="1998">
        <v>795</v>
      </c>
      <c r="G193" s="1998">
        <v>877</v>
      </c>
      <c r="H193" s="2004"/>
    </row>
    <row r="194" spans="1:8" s="1614" customFormat="1" ht="13.9" customHeight="1">
      <c r="A194" s="2007" t="s">
        <v>363</v>
      </c>
      <c r="B194" s="1997">
        <v>497</v>
      </c>
      <c r="C194" s="1998">
        <v>533</v>
      </c>
      <c r="D194" s="1998">
        <v>640</v>
      </c>
      <c r="E194" s="1998">
        <v>738</v>
      </c>
      <c r="F194" s="1998">
        <v>823</v>
      </c>
      <c r="G194" s="1998">
        <v>909</v>
      </c>
      <c r="H194" s="2004"/>
    </row>
    <row r="195" spans="1:8" s="1614" customFormat="1" ht="13.9" customHeight="1">
      <c r="A195" s="2007" t="s">
        <v>364</v>
      </c>
      <c r="B195" s="1997">
        <v>476</v>
      </c>
      <c r="C195" s="1998">
        <v>510</v>
      </c>
      <c r="D195" s="1998">
        <v>611</v>
      </c>
      <c r="E195" s="1998">
        <v>706</v>
      </c>
      <c r="F195" s="1998">
        <v>787</v>
      </c>
      <c r="G195" s="1998">
        <v>869</v>
      </c>
      <c r="H195" s="2004"/>
    </row>
    <row r="196" spans="1:8" s="1614" customFormat="1" ht="13.9" customHeight="1">
      <c r="A196" s="2007" t="s">
        <v>365</v>
      </c>
      <c r="B196" s="1997">
        <v>476</v>
      </c>
      <c r="C196" s="1998">
        <v>510</v>
      </c>
      <c r="D196" s="1998">
        <v>611</v>
      </c>
      <c r="E196" s="1998">
        <v>706</v>
      </c>
      <c r="F196" s="1998">
        <v>787</v>
      </c>
      <c r="G196" s="1998">
        <v>869</v>
      </c>
      <c r="H196" s="2004"/>
    </row>
    <row r="197" spans="1:8" s="1614" customFormat="1" ht="13.9" customHeight="1">
      <c r="A197" s="2006" t="s">
        <v>366</v>
      </c>
      <c r="B197" s="1997">
        <v>557</v>
      </c>
      <c r="C197" s="1998">
        <v>596</v>
      </c>
      <c r="D197" s="1998">
        <v>716</v>
      </c>
      <c r="E197" s="1998">
        <v>826</v>
      </c>
      <c r="F197" s="1998">
        <v>922</v>
      </c>
      <c r="G197" s="1998">
        <v>1018</v>
      </c>
      <c r="H197" s="2004"/>
    </row>
    <row r="198" spans="1:8" s="1614" customFormat="1" ht="13.9" customHeight="1">
      <c r="A198" s="2007" t="s">
        <v>367</v>
      </c>
      <c r="B198" s="1997">
        <v>475</v>
      </c>
      <c r="C198" s="1998">
        <v>508</v>
      </c>
      <c r="D198" s="1998">
        <v>610</v>
      </c>
      <c r="E198" s="1998">
        <v>705</v>
      </c>
      <c r="F198" s="1998">
        <v>786</v>
      </c>
      <c r="G198" s="1998">
        <v>868</v>
      </c>
      <c r="H198" s="2004"/>
    </row>
    <row r="199" spans="1:8" s="1614" customFormat="1" ht="13.9" customHeight="1">
      <c r="A199" s="2012" t="s">
        <v>392</v>
      </c>
      <c r="B199" s="1997">
        <v>498</v>
      </c>
      <c r="C199" s="1998">
        <v>534</v>
      </c>
      <c r="D199" s="1998">
        <v>641</v>
      </c>
      <c r="E199" s="1998">
        <v>741</v>
      </c>
      <c r="F199" s="1998">
        <v>827</v>
      </c>
      <c r="G199" s="1998">
        <v>912</v>
      </c>
      <c r="H199" s="2004"/>
    </row>
    <row r="200" spans="1:8" s="1614" customFormat="1" ht="13.9" customHeight="1">
      <c r="A200" s="2007" t="s">
        <v>393</v>
      </c>
      <c r="B200" s="1997">
        <v>600</v>
      </c>
      <c r="C200" s="1998">
        <v>642</v>
      </c>
      <c r="D200" s="1998">
        <v>771</v>
      </c>
      <c r="E200" s="1998">
        <v>890</v>
      </c>
      <c r="F200" s="1998">
        <v>993</v>
      </c>
      <c r="G200" s="1998">
        <v>1096</v>
      </c>
      <c r="H200" s="2004"/>
    </row>
    <row r="201" spans="1:8" s="1614" customFormat="1" ht="13.9" customHeight="1">
      <c r="A201" s="2007" t="s">
        <v>394</v>
      </c>
      <c r="B201" s="1997">
        <v>490</v>
      </c>
      <c r="C201" s="1998">
        <v>525</v>
      </c>
      <c r="D201" s="1998">
        <v>630</v>
      </c>
      <c r="E201" s="1998">
        <v>728</v>
      </c>
      <c r="F201" s="1998">
        <v>812</v>
      </c>
      <c r="G201" s="1998">
        <v>896</v>
      </c>
      <c r="H201" s="2004"/>
    </row>
    <row r="202" spans="1:8" s="1614" customFormat="1" ht="13.9" customHeight="1">
      <c r="A202" s="2007" t="s">
        <v>395</v>
      </c>
      <c r="B202" s="1997">
        <v>520</v>
      </c>
      <c r="C202" s="1998">
        <v>556</v>
      </c>
      <c r="D202" s="1998">
        <v>667</v>
      </c>
      <c r="E202" s="1998">
        <v>771</v>
      </c>
      <c r="F202" s="1998">
        <v>860</v>
      </c>
      <c r="G202" s="1998">
        <v>949</v>
      </c>
      <c r="H202" s="2004"/>
    </row>
    <row r="203" spans="1:8" s="1614" customFormat="1" ht="13.9" customHeight="1">
      <c r="A203" s="2007" t="s">
        <v>396</v>
      </c>
      <c r="B203" s="1997">
        <v>476</v>
      </c>
      <c r="C203" s="1998">
        <v>510</v>
      </c>
      <c r="D203" s="1998">
        <v>611</v>
      </c>
      <c r="E203" s="1998">
        <v>706</v>
      </c>
      <c r="F203" s="1998">
        <v>787</v>
      </c>
      <c r="G203" s="1998">
        <v>869</v>
      </c>
      <c r="H203" s="2004"/>
    </row>
    <row r="204" spans="1:8" s="1614" customFormat="1" ht="13.9" customHeight="1">
      <c r="A204" s="2006" t="s">
        <v>397</v>
      </c>
      <c r="B204" s="1997">
        <v>600</v>
      </c>
      <c r="C204" s="1998">
        <v>642</v>
      </c>
      <c r="D204" s="1998">
        <v>771</v>
      </c>
      <c r="E204" s="1998">
        <v>890</v>
      </c>
      <c r="F204" s="1998">
        <v>993</v>
      </c>
      <c r="G204" s="1998">
        <v>1096</v>
      </c>
      <c r="H204" s="2004"/>
    </row>
    <row r="205" spans="1:8" s="1614" customFormat="1" ht="13.9" customHeight="1">
      <c r="A205" s="2013" t="s">
        <v>398</v>
      </c>
      <c r="B205" s="1997">
        <v>522</v>
      </c>
      <c r="C205" s="1998">
        <v>560</v>
      </c>
      <c r="D205" s="1998">
        <v>672</v>
      </c>
      <c r="E205" s="1998">
        <v>776</v>
      </c>
      <c r="F205" s="1998">
        <v>866</v>
      </c>
      <c r="G205" s="1998">
        <v>956</v>
      </c>
      <c r="H205" s="2004"/>
    </row>
    <row r="206" spans="1:8" s="1614" customFormat="1" ht="13.9" customHeight="1">
      <c r="A206" s="2006" t="s">
        <v>399</v>
      </c>
      <c r="B206" s="1997">
        <v>478</v>
      </c>
      <c r="C206" s="1998">
        <v>512</v>
      </c>
      <c r="D206" s="1998">
        <v>615</v>
      </c>
      <c r="E206" s="1998">
        <v>710</v>
      </c>
      <c r="F206" s="1998">
        <v>792</v>
      </c>
      <c r="G206" s="1998">
        <v>874</v>
      </c>
      <c r="H206" s="2004"/>
    </row>
    <row r="207" spans="1:8" s="1614" customFormat="1" ht="13.9" customHeight="1">
      <c r="A207" s="2006" t="s">
        <v>400</v>
      </c>
      <c r="B207" s="1997">
        <v>476</v>
      </c>
      <c r="C207" s="1998">
        <v>510</v>
      </c>
      <c r="D207" s="1998">
        <v>611</v>
      </c>
      <c r="E207" s="1998">
        <v>706</v>
      </c>
      <c r="F207" s="1998">
        <v>787</v>
      </c>
      <c r="G207" s="1998">
        <v>869</v>
      </c>
      <c r="H207" s="2004"/>
    </row>
    <row r="208" spans="1:8" s="1614" customFormat="1" ht="13.9" customHeight="1">
      <c r="A208" s="2006" t="s">
        <v>401</v>
      </c>
      <c r="B208" s="1997">
        <v>476</v>
      </c>
      <c r="C208" s="1998">
        <v>510</v>
      </c>
      <c r="D208" s="1998">
        <v>611</v>
      </c>
      <c r="E208" s="1998">
        <v>706</v>
      </c>
      <c r="F208" s="1998">
        <v>787</v>
      </c>
      <c r="G208" s="1998">
        <v>869</v>
      </c>
      <c r="H208" s="2004"/>
    </row>
    <row r="209" spans="1:8" s="1614" customFormat="1" ht="13.9" customHeight="1">
      <c r="A209" s="2006" t="s">
        <v>402</v>
      </c>
      <c r="B209" s="1997">
        <v>548</v>
      </c>
      <c r="C209" s="1998">
        <v>587</v>
      </c>
      <c r="D209" s="1998">
        <v>705</v>
      </c>
      <c r="E209" s="1998">
        <v>814</v>
      </c>
      <c r="F209" s="1998">
        <v>908</v>
      </c>
      <c r="G209" s="1998">
        <v>1002</v>
      </c>
      <c r="H209" s="2004"/>
    </row>
    <row r="210" spans="1:8" s="1614" customFormat="1" ht="13.9" customHeight="1">
      <c r="A210" s="2006" t="s">
        <v>47</v>
      </c>
      <c r="B210" s="1997">
        <v>495</v>
      </c>
      <c r="C210" s="1998">
        <v>530</v>
      </c>
      <c r="D210" s="1998">
        <v>636</v>
      </c>
      <c r="E210" s="1998">
        <v>735</v>
      </c>
      <c r="F210" s="1998">
        <v>820</v>
      </c>
      <c r="G210" s="1998">
        <v>904</v>
      </c>
      <c r="H210" s="2004"/>
    </row>
    <row r="211" spans="1:8" s="1614" customFormat="1" ht="13.9" customHeight="1">
      <c r="A211" s="2006" t="s">
        <v>48</v>
      </c>
      <c r="B211" s="1997">
        <v>508</v>
      </c>
      <c r="C211" s="1998">
        <v>545</v>
      </c>
      <c r="D211" s="1998">
        <v>653</v>
      </c>
      <c r="E211" s="1998">
        <v>755</v>
      </c>
      <c r="F211" s="1998">
        <v>842</v>
      </c>
      <c r="G211" s="1998">
        <v>930</v>
      </c>
      <c r="H211" s="2004"/>
    </row>
    <row r="212" spans="1:8" s="1614" customFormat="1" ht="13.9" customHeight="1">
      <c r="A212" s="2006" t="s">
        <v>49</v>
      </c>
      <c r="B212" s="1997">
        <v>612</v>
      </c>
      <c r="C212" s="1998">
        <v>656</v>
      </c>
      <c r="D212" s="1998">
        <v>787</v>
      </c>
      <c r="E212" s="1998">
        <v>910</v>
      </c>
      <c r="F212" s="1998">
        <v>1015</v>
      </c>
      <c r="G212" s="1998">
        <v>1120</v>
      </c>
      <c r="H212" s="2004"/>
    </row>
    <row r="213" spans="1:8" s="1614" customFormat="1" ht="13.9" customHeight="1">
      <c r="A213" s="2006" t="s">
        <v>50</v>
      </c>
      <c r="B213" s="1997">
        <v>535</v>
      </c>
      <c r="C213" s="1998">
        <v>573</v>
      </c>
      <c r="D213" s="1998">
        <v>687</v>
      </c>
      <c r="E213" s="1998">
        <v>794</v>
      </c>
      <c r="F213" s="1998">
        <v>886</v>
      </c>
      <c r="G213" s="1998">
        <v>978</v>
      </c>
      <c r="H213" s="2004"/>
    </row>
    <row r="214" spans="1:8" s="1614" customFormat="1" ht="13.9" customHeight="1">
      <c r="A214" s="2006" t="s">
        <v>51</v>
      </c>
      <c r="B214" s="1997">
        <v>612</v>
      </c>
      <c r="C214" s="1998">
        <v>656</v>
      </c>
      <c r="D214" s="1998">
        <v>787</v>
      </c>
      <c r="E214" s="1998">
        <v>910</v>
      </c>
      <c r="F214" s="1998">
        <v>1015</v>
      </c>
      <c r="G214" s="1998">
        <v>1120</v>
      </c>
      <c r="H214" s="2004"/>
    </row>
    <row r="215" spans="1:8" s="1614" customFormat="1" ht="13.9" customHeight="1">
      <c r="A215" s="2006" t="s">
        <v>52</v>
      </c>
      <c r="B215" s="1997">
        <v>476</v>
      </c>
      <c r="C215" s="1998">
        <v>510</v>
      </c>
      <c r="D215" s="1998">
        <v>611</v>
      </c>
      <c r="E215" s="1998">
        <v>706</v>
      </c>
      <c r="F215" s="1998">
        <v>787</v>
      </c>
      <c r="G215" s="1998">
        <v>869</v>
      </c>
      <c r="H215" s="2004"/>
    </row>
    <row r="216" spans="1:8" s="1614" customFormat="1" ht="13.9" customHeight="1">
      <c r="A216" s="2006" t="s">
        <v>53</v>
      </c>
      <c r="B216" s="1997">
        <v>612</v>
      </c>
      <c r="C216" s="1998">
        <v>656</v>
      </c>
      <c r="D216" s="1998">
        <v>787</v>
      </c>
      <c r="E216" s="1998">
        <v>910</v>
      </c>
      <c r="F216" s="1998">
        <v>1015</v>
      </c>
      <c r="G216" s="1998">
        <v>1120</v>
      </c>
      <c r="H216" s="2004"/>
    </row>
    <row r="217" spans="1:8" s="1614" customFormat="1" ht="13.9" customHeight="1">
      <c r="A217" s="2013" t="s">
        <v>54</v>
      </c>
      <c r="B217" s="1997">
        <v>500</v>
      </c>
      <c r="C217" s="1998">
        <v>535</v>
      </c>
      <c r="D217" s="1998">
        <v>642</v>
      </c>
      <c r="E217" s="1998">
        <v>742</v>
      </c>
      <c r="F217" s="1998">
        <v>828</v>
      </c>
      <c r="G217" s="1998">
        <v>914</v>
      </c>
      <c r="H217" s="2004"/>
    </row>
    <row r="218" spans="1:8" s="1614" customFormat="1" ht="13.9" customHeight="1">
      <c r="A218" s="2006" t="s">
        <v>55</v>
      </c>
      <c r="B218" s="1997">
        <v>476</v>
      </c>
      <c r="C218" s="1998">
        <v>610</v>
      </c>
      <c r="D218" s="1998">
        <v>611</v>
      </c>
      <c r="E218" s="1998">
        <v>706</v>
      </c>
      <c r="F218" s="1998">
        <v>787</v>
      </c>
      <c r="G218" s="1998">
        <v>869</v>
      </c>
      <c r="H218" s="2004"/>
    </row>
    <row r="219" spans="1:8" s="1614" customFormat="1" ht="13.9" customHeight="1">
      <c r="A219" s="2006" t="s">
        <v>56</v>
      </c>
      <c r="B219" s="1997">
        <v>548</v>
      </c>
      <c r="C219" s="1998">
        <v>587</v>
      </c>
      <c r="D219" s="1998">
        <v>705</v>
      </c>
      <c r="E219" s="1998">
        <v>814</v>
      </c>
      <c r="F219" s="1998">
        <v>908</v>
      </c>
      <c r="G219" s="1998">
        <v>1002</v>
      </c>
      <c r="H219" s="2004"/>
    </row>
    <row r="220" spans="1:8" s="1614" customFormat="1" ht="13.9" customHeight="1">
      <c r="A220" s="1999" t="s">
        <v>57</v>
      </c>
      <c r="B220" s="1997">
        <v>527</v>
      </c>
      <c r="C220" s="1998">
        <v>565</v>
      </c>
      <c r="D220" s="1998">
        <v>677</v>
      </c>
      <c r="E220" s="1998">
        <v>783</v>
      </c>
      <c r="F220" s="1998">
        <v>873</v>
      </c>
      <c r="G220" s="1998">
        <v>963</v>
      </c>
      <c r="H220" s="2004"/>
    </row>
    <row r="221" spans="1:8" s="1614" customFormat="1" ht="13.9" customHeight="1">
      <c r="A221" s="2006" t="s">
        <v>368</v>
      </c>
      <c r="B221" s="1997">
        <v>476</v>
      </c>
      <c r="C221" s="1998">
        <v>610</v>
      </c>
      <c r="D221" s="1998">
        <v>611</v>
      </c>
      <c r="E221" s="1998">
        <v>706</v>
      </c>
      <c r="F221" s="1998">
        <v>787</v>
      </c>
      <c r="G221" s="1998">
        <v>869</v>
      </c>
      <c r="H221" s="2004"/>
    </row>
    <row r="222" spans="1:8" s="1614" customFormat="1" ht="13.9" customHeight="1">
      <c r="A222" s="2006" t="s">
        <v>369</v>
      </c>
      <c r="B222" s="1997">
        <v>600</v>
      </c>
      <c r="C222" s="1998">
        <v>642</v>
      </c>
      <c r="D222" s="1998">
        <v>771</v>
      </c>
      <c r="E222" s="1998">
        <v>890</v>
      </c>
      <c r="F222" s="1998">
        <v>993</v>
      </c>
      <c r="G222" s="1998">
        <v>1096</v>
      </c>
      <c r="H222" s="2004"/>
    </row>
    <row r="223" spans="1:8" s="1614" customFormat="1" ht="13.9" customHeight="1">
      <c r="A223" s="2006" t="s">
        <v>289</v>
      </c>
      <c r="B223" s="1997">
        <v>547</v>
      </c>
      <c r="C223" s="1998">
        <v>586</v>
      </c>
      <c r="D223" s="1998">
        <v>703</v>
      </c>
      <c r="E223" s="1998">
        <v>812</v>
      </c>
      <c r="F223" s="1998">
        <v>906</v>
      </c>
      <c r="G223" s="1998">
        <v>1000</v>
      </c>
      <c r="H223" s="2004"/>
    </row>
    <row r="224" spans="1:8" s="1614" customFormat="1" ht="13.9" customHeight="1">
      <c r="A224" s="2006" t="s">
        <v>290</v>
      </c>
      <c r="B224" s="1997">
        <v>488</v>
      </c>
      <c r="C224" s="1998">
        <v>523</v>
      </c>
      <c r="D224" s="1998">
        <v>628</v>
      </c>
      <c r="E224" s="1998">
        <v>725</v>
      </c>
      <c r="F224" s="1998">
        <v>810</v>
      </c>
      <c r="G224" s="1998">
        <v>893</v>
      </c>
      <c r="H224" s="2004"/>
    </row>
    <row r="225" spans="1:8" s="1614" customFormat="1" ht="13.9" customHeight="1">
      <c r="A225" s="2006" t="s">
        <v>291</v>
      </c>
      <c r="B225" s="1997">
        <v>476</v>
      </c>
      <c r="C225" s="1998">
        <v>510</v>
      </c>
      <c r="D225" s="1998">
        <v>611</v>
      </c>
      <c r="E225" s="1998">
        <v>706</v>
      </c>
      <c r="F225" s="1998">
        <v>787</v>
      </c>
      <c r="G225" s="1998">
        <v>869</v>
      </c>
      <c r="H225" s="2004"/>
    </row>
    <row r="226" spans="1:8" s="1614" customFormat="1" ht="13.9" customHeight="1">
      <c r="A226" s="2006" t="s">
        <v>292</v>
      </c>
      <c r="B226" s="1997">
        <v>555</v>
      </c>
      <c r="C226" s="1998">
        <v>594</v>
      </c>
      <c r="D226" s="1998">
        <v>712</v>
      </c>
      <c r="E226" s="1998">
        <v>823</v>
      </c>
      <c r="F226" s="1998">
        <v>918</v>
      </c>
      <c r="G226" s="1998">
        <v>1013</v>
      </c>
      <c r="H226" s="2004"/>
    </row>
    <row r="227" spans="1:8" s="1614" customFormat="1" ht="13.9" customHeight="1">
      <c r="A227" s="2006" t="s">
        <v>293</v>
      </c>
      <c r="B227" s="1997">
        <v>476</v>
      </c>
      <c r="C227" s="1998">
        <v>510</v>
      </c>
      <c r="D227" s="1998">
        <v>611</v>
      </c>
      <c r="E227" s="1998">
        <v>706</v>
      </c>
      <c r="F227" s="1998">
        <v>787</v>
      </c>
      <c r="G227" s="1998">
        <v>869</v>
      </c>
      <c r="H227" s="2004"/>
    </row>
    <row r="228" spans="1:8" s="1614" customFormat="1" ht="13.9" customHeight="1">
      <c r="A228" s="2006" t="s">
        <v>294</v>
      </c>
      <c r="B228" s="1997">
        <v>476</v>
      </c>
      <c r="C228" s="1998">
        <v>510</v>
      </c>
      <c r="D228" s="1998">
        <v>611</v>
      </c>
      <c r="E228" s="1998">
        <v>706</v>
      </c>
      <c r="F228" s="1998">
        <v>787</v>
      </c>
      <c r="G228" s="1998">
        <v>869</v>
      </c>
      <c r="H228" s="2004"/>
    </row>
    <row r="229" spans="1:8" s="1614" customFormat="1" ht="13.9" customHeight="1">
      <c r="A229" s="2010" t="s">
        <v>295</v>
      </c>
      <c r="B229" s="1997">
        <v>476</v>
      </c>
      <c r="C229" s="1998">
        <v>510</v>
      </c>
      <c r="D229" s="1998">
        <v>611</v>
      </c>
      <c r="E229" s="1998">
        <v>706</v>
      </c>
      <c r="F229" s="1998">
        <v>787</v>
      </c>
      <c r="G229" s="1998">
        <v>869</v>
      </c>
      <c r="H229" s="2004"/>
    </row>
    <row r="230" spans="1:8" s="1614" customFormat="1" ht="13.9" customHeight="1">
      <c r="A230" s="2006" t="s">
        <v>296</v>
      </c>
      <c r="B230" s="1997">
        <v>505</v>
      </c>
      <c r="C230" s="1998">
        <v>540</v>
      </c>
      <c r="D230" s="1998">
        <v>648</v>
      </c>
      <c r="E230" s="1998">
        <v>749</v>
      </c>
      <c r="F230" s="1998">
        <v>836</v>
      </c>
      <c r="G230" s="1998">
        <v>922</v>
      </c>
      <c r="H230" s="2004"/>
    </row>
    <row r="231" spans="1:8" s="1614" customFormat="1" ht="13.9" customHeight="1">
      <c r="A231" s="2006" t="s">
        <v>297</v>
      </c>
      <c r="B231" s="1997">
        <v>476</v>
      </c>
      <c r="C231" s="1998">
        <v>510</v>
      </c>
      <c r="D231" s="1998">
        <v>611</v>
      </c>
      <c r="E231" s="1998">
        <v>706</v>
      </c>
      <c r="F231" s="1998">
        <v>787</v>
      </c>
      <c r="G231" s="1998">
        <v>869</v>
      </c>
      <c r="H231" s="2004"/>
    </row>
    <row r="232" spans="1:8" s="1614" customFormat="1" ht="13.9" customHeight="1">
      <c r="A232" s="2006" t="s">
        <v>545</v>
      </c>
      <c r="B232" s="1997">
        <v>476</v>
      </c>
      <c r="C232" s="1998">
        <v>510</v>
      </c>
      <c r="D232" s="1998">
        <v>611</v>
      </c>
      <c r="E232" s="1998">
        <v>706</v>
      </c>
      <c r="F232" s="1998">
        <v>787</v>
      </c>
      <c r="G232" s="1998">
        <v>869</v>
      </c>
      <c r="H232" s="2004"/>
    </row>
    <row r="233" spans="1:8" s="1614" customFormat="1" ht="13.9" customHeight="1">
      <c r="A233" s="2006" t="s">
        <v>546</v>
      </c>
      <c r="B233" s="1997">
        <v>528</v>
      </c>
      <c r="C233" s="1998">
        <v>566</v>
      </c>
      <c r="D233" s="1998">
        <v>680</v>
      </c>
      <c r="E233" s="1998">
        <v>785</v>
      </c>
      <c r="F233" s="1998">
        <v>876</v>
      </c>
      <c r="G233" s="1998">
        <v>966</v>
      </c>
      <c r="H233" s="2004"/>
    </row>
    <row r="234" spans="1:8" s="1614" customFormat="1" ht="13.9" customHeight="1">
      <c r="A234" s="2006" t="s">
        <v>1032</v>
      </c>
      <c r="B234" s="1997">
        <v>548</v>
      </c>
      <c r="C234" s="1998">
        <v>587</v>
      </c>
      <c r="D234" s="1998">
        <v>705</v>
      </c>
      <c r="E234" s="1998">
        <v>814</v>
      </c>
      <c r="F234" s="1998">
        <v>908</v>
      </c>
      <c r="G234" s="1998">
        <v>1002</v>
      </c>
      <c r="H234" s="2004"/>
    </row>
    <row r="235" spans="1:8" s="1614" customFormat="1" ht="13.9" customHeight="1">
      <c r="A235" s="2006" t="s">
        <v>1033</v>
      </c>
      <c r="B235" s="1997">
        <v>446</v>
      </c>
      <c r="C235" s="1998">
        <v>478</v>
      </c>
      <c r="D235" s="1998">
        <v>573</v>
      </c>
      <c r="E235" s="1998">
        <v>663</v>
      </c>
      <c r="F235" s="1998">
        <v>740</v>
      </c>
      <c r="G235" s="1998">
        <v>816</v>
      </c>
      <c r="H235" s="2004"/>
    </row>
    <row r="236" spans="1:8" s="1614" customFormat="1" ht="13.9" customHeight="1">
      <c r="A236" s="2006" t="s">
        <v>1034</v>
      </c>
      <c r="B236" s="1997">
        <v>612</v>
      </c>
      <c r="C236" s="1998">
        <v>656</v>
      </c>
      <c r="D236" s="1998">
        <v>787</v>
      </c>
      <c r="E236" s="1998">
        <v>910</v>
      </c>
      <c r="F236" s="1998">
        <v>1015</v>
      </c>
      <c r="G236" s="1998">
        <v>1120</v>
      </c>
      <c r="H236" s="2004"/>
    </row>
    <row r="237" spans="1:8" s="1614" customFormat="1" ht="13.9" customHeight="1">
      <c r="A237" s="2006" t="s">
        <v>1035</v>
      </c>
      <c r="B237" s="1997">
        <v>490</v>
      </c>
      <c r="C237" s="1998">
        <v>525</v>
      </c>
      <c r="D237" s="1998">
        <v>630</v>
      </c>
      <c r="E237" s="1998">
        <v>728</v>
      </c>
      <c r="F237" s="1998">
        <v>812</v>
      </c>
      <c r="G237" s="1998">
        <v>896</v>
      </c>
      <c r="H237" s="2004"/>
    </row>
    <row r="238" spans="1:8" s="1614" customFormat="1" ht="13.9" customHeight="1">
      <c r="A238" s="2006" t="s">
        <v>1036</v>
      </c>
      <c r="B238" s="1997">
        <v>548</v>
      </c>
      <c r="C238" s="1998">
        <v>587</v>
      </c>
      <c r="D238" s="1998">
        <v>705</v>
      </c>
      <c r="E238" s="1998">
        <v>814</v>
      </c>
      <c r="F238" s="1998">
        <v>908</v>
      </c>
      <c r="G238" s="1998">
        <v>1002</v>
      </c>
      <c r="H238" s="2004"/>
    </row>
    <row r="239" spans="1:8" s="1614" customFormat="1" ht="13.9" customHeight="1">
      <c r="A239" s="2006" t="s">
        <v>1037</v>
      </c>
      <c r="B239" s="1997">
        <v>500</v>
      </c>
      <c r="C239" s="1998">
        <v>535</v>
      </c>
      <c r="D239" s="1998">
        <v>642</v>
      </c>
      <c r="E239" s="1998">
        <v>742</v>
      </c>
      <c r="F239" s="1998">
        <v>828</v>
      </c>
      <c r="G239" s="1998">
        <v>914</v>
      </c>
      <c r="H239" s="2004"/>
    </row>
    <row r="240" spans="1:8" s="1614" customFormat="1" ht="13.9" customHeight="1">
      <c r="A240" s="2006" t="s">
        <v>1038</v>
      </c>
      <c r="B240" s="1997">
        <v>612</v>
      </c>
      <c r="C240" s="1998">
        <v>656</v>
      </c>
      <c r="D240" s="1998">
        <v>787</v>
      </c>
      <c r="E240" s="1998">
        <v>910</v>
      </c>
      <c r="F240" s="1998">
        <v>1015</v>
      </c>
      <c r="G240" s="1998">
        <v>1120</v>
      </c>
      <c r="H240" s="2004"/>
    </row>
    <row r="241" spans="1:8" s="1614" customFormat="1" ht="13.9" customHeight="1">
      <c r="A241" s="2006" t="s">
        <v>1039</v>
      </c>
      <c r="B241" s="1997">
        <v>476</v>
      </c>
      <c r="C241" s="1998">
        <v>510</v>
      </c>
      <c r="D241" s="1998">
        <v>611</v>
      </c>
      <c r="E241" s="1998">
        <v>706</v>
      </c>
      <c r="F241" s="1998">
        <v>787</v>
      </c>
      <c r="G241" s="1998">
        <v>869</v>
      </c>
      <c r="H241" s="2004"/>
    </row>
    <row r="242" spans="1:8" s="1614" customFormat="1" ht="13.9" customHeight="1">
      <c r="A242" s="2006" t="s">
        <v>1040</v>
      </c>
      <c r="B242" s="1997">
        <v>476</v>
      </c>
      <c r="C242" s="1998">
        <v>510</v>
      </c>
      <c r="D242" s="1998">
        <v>611</v>
      </c>
      <c r="E242" s="1998">
        <v>706</v>
      </c>
      <c r="F242" s="1998">
        <v>787</v>
      </c>
      <c r="G242" s="1998">
        <v>869</v>
      </c>
      <c r="H242" s="2004"/>
    </row>
    <row r="243" spans="1:8" s="1614" customFormat="1" ht="13.9" customHeight="1">
      <c r="A243" s="2006" t="s">
        <v>1041</v>
      </c>
      <c r="B243" s="1997">
        <v>548</v>
      </c>
      <c r="C243" s="1998">
        <v>587</v>
      </c>
      <c r="D243" s="1998">
        <v>705</v>
      </c>
      <c r="E243" s="1998">
        <v>814</v>
      </c>
      <c r="F243" s="1998">
        <v>908</v>
      </c>
      <c r="G243" s="1998">
        <v>1002</v>
      </c>
      <c r="H243" s="2004"/>
    </row>
    <row r="244" spans="1:8" s="1614" customFormat="1" ht="13.9" customHeight="1">
      <c r="A244" s="2006" t="s">
        <v>1042</v>
      </c>
      <c r="B244" s="1997">
        <v>476</v>
      </c>
      <c r="C244" s="1998">
        <v>510</v>
      </c>
      <c r="D244" s="1998">
        <v>611</v>
      </c>
      <c r="E244" s="1998">
        <v>706</v>
      </c>
      <c r="F244" s="1998">
        <v>787</v>
      </c>
      <c r="G244" s="1998">
        <v>869</v>
      </c>
      <c r="H244" s="2004"/>
    </row>
    <row r="245" spans="1:8" s="1614" customFormat="1" ht="13.9" customHeight="1">
      <c r="A245" s="2006" t="s">
        <v>1043</v>
      </c>
      <c r="B245" s="1997">
        <v>562</v>
      </c>
      <c r="C245" s="1998">
        <v>602</v>
      </c>
      <c r="D245" s="1998">
        <v>722</v>
      </c>
      <c r="E245" s="1998">
        <v>835</v>
      </c>
      <c r="F245" s="1998">
        <v>931</v>
      </c>
      <c r="G245" s="1998">
        <v>1028</v>
      </c>
      <c r="H245" s="2004"/>
    </row>
    <row r="246" spans="1:8" s="1614" customFormat="1" ht="13.9" customHeight="1">
      <c r="A246" s="2010" t="s">
        <v>1044</v>
      </c>
      <c r="B246" s="1997">
        <v>527</v>
      </c>
      <c r="C246" s="1998">
        <v>565</v>
      </c>
      <c r="D246" s="1998">
        <v>677</v>
      </c>
      <c r="E246" s="1998">
        <v>783</v>
      </c>
      <c r="F246" s="1998">
        <v>873</v>
      </c>
      <c r="G246" s="1998">
        <v>963</v>
      </c>
      <c r="H246" s="2004"/>
    </row>
    <row r="247" spans="1:8" s="1614" customFormat="1" ht="13.9" customHeight="1">
      <c r="A247" s="2006" t="s">
        <v>1045</v>
      </c>
      <c r="B247" s="1997">
        <v>476</v>
      </c>
      <c r="C247" s="1998">
        <v>510</v>
      </c>
      <c r="D247" s="1998">
        <v>611</v>
      </c>
      <c r="E247" s="1998">
        <v>706</v>
      </c>
      <c r="F247" s="1998">
        <v>787</v>
      </c>
      <c r="G247" s="1998">
        <v>869</v>
      </c>
      <c r="H247" s="2004"/>
    </row>
    <row r="248" spans="1:8" s="1614" customFormat="1" ht="13.9" customHeight="1">
      <c r="A248" s="2006" t="s">
        <v>1046</v>
      </c>
      <c r="B248" s="1997">
        <v>527</v>
      </c>
      <c r="C248" s="1998">
        <v>565</v>
      </c>
      <c r="D248" s="1998">
        <v>677</v>
      </c>
      <c r="E248" s="1998">
        <v>783</v>
      </c>
      <c r="F248" s="1998">
        <v>873</v>
      </c>
      <c r="G248" s="1998">
        <v>963</v>
      </c>
      <c r="H248" s="2004"/>
    </row>
    <row r="249" spans="1:8" s="1614" customFormat="1" ht="13.9" customHeight="1">
      <c r="A249" s="2006" t="s">
        <v>1047</v>
      </c>
      <c r="B249" s="1997">
        <v>476</v>
      </c>
      <c r="C249" s="1998">
        <v>510</v>
      </c>
      <c r="D249" s="1998">
        <v>611</v>
      </c>
      <c r="E249" s="1998">
        <v>706</v>
      </c>
      <c r="F249" s="1998">
        <v>787</v>
      </c>
      <c r="G249" s="1998">
        <v>869</v>
      </c>
      <c r="H249" s="2004"/>
    </row>
    <row r="250" spans="1:8" s="1614" customFormat="1" ht="13.9" customHeight="1">
      <c r="A250" s="2006" t="s">
        <v>1048</v>
      </c>
      <c r="B250" s="1997">
        <v>612</v>
      </c>
      <c r="C250" s="1998">
        <v>656</v>
      </c>
      <c r="D250" s="1998">
        <v>787</v>
      </c>
      <c r="E250" s="1998">
        <v>910</v>
      </c>
      <c r="F250" s="1998">
        <v>1015</v>
      </c>
      <c r="G250" s="1998">
        <v>1120</v>
      </c>
      <c r="H250" s="2004"/>
    </row>
    <row r="251" spans="1:8" s="1614" customFormat="1" ht="13.9" customHeight="1">
      <c r="A251" s="2006" t="s">
        <v>1049</v>
      </c>
      <c r="B251" s="1997">
        <v>476</v>
      </c>
      <c r="C251" s="1998">
        <v>510</v>
      </c>
      <c r="D251" s="1998">
        <v>611</v>
      </c>
      <c r="E251" s="1998">
        <v>706</v>
      </c>
      <c r="F251" s="1998">
        <v>787</v>
      </c>
      <c r="G251" s="1998">
        <v>869</v>
      </c>
      <c r="H251" s="2004"/>
    </row>
    <row r="252" spans="1:8" s="1614" customFormat="1" ht="13.9" customHeight="1">
      <c r="A252" s="2006" t="s">
        <v>1050</v>
      </c>
      <c r="B252" s="1997">
        <v>476</v>
      </c>
      <c r="C252" s="1998">
        <v>510</v>
      </c>
      <c r="D252" s="1998">
        <v>611</v>
      </c>
      <c r="E252" s="1998">
        <v>706</v>
      </c>
      <c r="F252" s="1998">
        <v>787</v>
      </c>
      <c r="G252" s="1998">
        <v>869</v>
      </c>
      <c r="H252" s="2004"/>
    </row>
    <row r="253" spans="1:8" s="1614" customFormat="1" ht="13.9" customHeight="1">
      <c r="A253" s="2006" t="s">
        <v>1051</v>
      </c>
      <c r="B253" s="1997">
        <v>500</v>
      </c>
      <c r="C253" s="1998">
        <v>535</v>
      </c>
      <c r="D253" s="1998">
        <v>642</v>
      </c>
      <c r="E253" s="1998">
        <v>742</v>
      </c>
      <c r="F253" s="1998">
        <v>828</v>
      </c>
      <c r="G253" s="1998">
        <v>914</v>
      </c>
      <c r="H253" s="2004"/>
    </row>
    <row r="254" spans="1:8" s="1614" customFormat="1" ht="13.9" customHeight="1">
      <c r="A254" s="2006" t="s">
        <v>1052</v>
      </c>
      <c r="B254" s="1997">
        <v>512</v>
      </c>
      <c r="C254" s="1998">
        <v>548</v>
      </c>
      <c r="D254" s="1998">
        <v>658</v>
      </c>
      <c r="E254" s="1998">
        <v>760</v>
      </c>
      <c r="F254" s="1998">
        <v>848</v>
      </c>
      <c r="G254" s="1998">
        <v>936</v>
      </c>
      <c r="H254" s="2004"/>
    </row>
    <row r="255" spans="1:8" s="1614" customFormat="1" ht="13.9" customHeight="1">
      <c r="A255" s="2006" t="s">
        <v>1053</v>
      </c>
      <c r="B255" s="1997">
        <v>476</v>
      </c>
      <c r="C255" s="1998">
        <v>510</v>
      </c>
      <c r="D255" s="1998">
        <v>611</v>
      </c>
      <c r="E255" s="1998">
        <v>706</v>
      </c>
      <c r="F255" s="1998">
        <v>787</v>
      </c>
      <c r="G255" s="1998">
        <v>869</v>
      </c>
      <c r="H255" s="2004"/>
    </row>
    <row r="256" spans="1:8" s="1614" customFormat="1" ht="13.9" customHeight="1">
      <c r="A256" s="2006" t="s">
        <v>1054</v>
      </c>
      <c r="B256" s="1997">
        <v>612</v>
      </c>
      <c r="C256" s="1998">
        <v>656</v>
      </c>
      <c r="D256" s="1998">
        <v>787</v>
      </c>
      <c r="E256" s="1998">
        <v>910</v>
      </c>
      <c r="F256" s="1998">
        <v>1015</v>
      </c>
      <c r="G256" s="1998">
        <v>1120</v>
      </c>
      <c r="H256" s="2004"/>
    </row>
    <row r="257" spans="1:8" s="1614" customFormat="1" ht="13.9" customHeight="1">
      <c r="A257" s="2006" t="s">
        <v>809</v>
      </c>
      <c r="B257" s="1997">
        <v>476</v>
      </c>
      <c r="C257" s="1998">
        <v>510</v>
      </c>
      <c r="D257" s="1998">
        <v>611</v>
      </c>
      <c r="E257" s="1998">
        <v>706</v>
      </c>
      <c r="F257" s="1998">
        <v>787</v>
      </c>
      <c r="G257" s="1998">
        <v>869</v>
      </c>
      <c r="H257" s="2004"/>
    </row>
    <row r="258" spans="1:8" s="1614" customFormat="1" ht="13.9" customHeight="1">
      <c r="A258" s="2006" t="s">
        <v>810</v>
      </c>
      <c r="B258" s="1997">
        <v>543</v>
      </c>
      <c r="C258" s="1998">
        <v>582</v>
      </c>
      <c r="D258" s="1998">
        <v>698</v>
      </c>
      <c r="E258" s="1998">
        <v>807</v>
      </c>
      <c r="F258" s="1998">
        <v>901</v>
      </c>
      <c r="G258" s="1998">
        <v>994</v>
      </c>
      <c r="H258" s="2004"/>
    </row>
    <row r="259" spans="1:8" s="1614" customFormat="1" ht="13.9" customHeight="1">
      <c r="A259" s="2006" t="s">
        <v>811</v>
      </c>
      <c r="B259" s="1997">
        <v>523</v>
      </c>
      <c r="C259" s="1998">
        <v>561</v>
      </c>
      <c r="D259" s="1998">
        <v>673</v>
      </c>
      <c r="E259" s="1998">
        <v>777</v>
      </c>
      <c r="F259" s="1998">
        <v>867</v>
      </c>
      <c r="G259" s="1998">
        <v>957</v>
      </c>
      <c r="H259" s="2004"/>
    </row>
    <row r="260" spans="1:8" s="1627" customFormat="1" ht="13.9" customHeight="1">
      <c r="A260" s="2010" t="s">
        <v>812</v>
      </c>
      <c r="B260" s="1997">
        <v>637</v>
      </c>
      <c r="C260" s="1998">
        <v>683</v>
      </c>
      <c r="D260" s="1998">
        <v>820</v>
      </c>
      <c r="E260" s="1998">
        <v>946</v>
      </c>
      <c r="F260" s="1998">
        <v>1056</v>
      </c>
      <c r="G260" s="1998">
        <v>1165</v>
      </c>
      <c r="H260" s="2011"/>
    </row>
    <row r="261" spans="1:8" s="1614" customFormat="1" ht="13.9" customHeight="1">
      <c r="A261" s="2006" t="s">
        <v>813</v>
      </c>
      <c r="B261" s="1997">
        <v>476</v>
      </c>
      <c r="C261" s="1998">
        <v>510</v>
      </c>
      <c r="D261" s="1998">
        <v>611</v>
      </c>
      <c r="E261" s="1998">
        <v>706</v>
      </c>
      <c r="F261" s="1998">
        <v>787</v>
      </c>
      <c r="G261" s="1998">
        <v>869</v>
      </c>
      <c r="H261" s="2004"/>
    </row>
    <row r="262" spans="1:8" s="1614" customFormat="1" ht="13.9" customHeight="1">
      <c r="A262" s="2006" t="s">
        <v>814</v>
      </c>
      <c r="B262" s="1997">
        <v>487</v>
      </c>
      <c r="C262" s="1998">
        <v>521</v>
      </c>
      <c r="D262" s="1998">
        <v>626</v>
      </c>
      <c r="E262" s="1998">
        <v>723</v>
      </c>
      <c r="F262" s="1998">
        <v>806</v>
      </c>
      <c r="G262" s="1998">
        <v>890</v>
      </c>
      <c r="H262" s="2004"/>
    </row>
    <row r="263" spans="1:8" s="1614" customFormat="1" ht="13.9" customHeight="1">
      <c r="A263" s="2006" t="s">
        <v>815</v>
      </c>
      <c r="B263" s="1997">
        <v>520</v>
      </c>
      <c r="C263" s="1998">
        <v>557</v>
      </c>
      <c r="D263" s="1998">
        <v>668</v>
      </c>
      <c r="E263" s="1998">
        <v>772</v>
      </c>
      <c r="F263" s="1998">
        <v>862</v>
      </c>
      <c r="G263" s="1998">
        <v>951</v>
      </c>
      <c r="H263" s="2004"/>
    </row>
    <row r="264" spans="1:8" s="1614" customFormat="1" ht="13.9" customHeight="1">
      <c r="A264" s="2006" t="s">
        <v>816</v>
      </c>
      <c r="B264" s="1997">
        <v>476</v>
      </c>
      <c r="C264" s="1998">
        <v>510</v>
      </c>
      <c r="D264" s="1998">
        <v>611</v>
      </c>
      <c r="E264" s="1998">
        <v>706</v>
      </c>
      <c r="F264" s="1998">
        <v>787</v>
      </c>
      <c r="G264" s="1998">
        <v>869</v>
      </c>
      <c r="H264" s="2004"/>
    </row>
    <row r="265" spans="1:8" s="1614" customFormat="1" ht="13.9" customHeight="1">
      <c r="A265" s="2006" t="s">
        <v>817</v>
      </c>
      <c r="B265" s="1997">
        <v>476</v>
      </c>
      <c r="C265" s="1998">
        <v>510</v>
      </c>
      <c r="D265" s="1998">
        <v>611</v>
      </c>
      <c r="E265" s="1998">
        <v>706</v>
      </c>
      <c r="F265" s="1998">
        <v>787</v>
      </c>
      <c r="G265" s="1998">
        <v>869</v>
      </c>
      <c r="H265" s="2004"/>
    </row>
    <row r="266" spans="1:8" s="1614" customFormat="1" ht="13.9" customHeight="1">
      <c r="A266" s="2006" t="s">
        <v>818</v>
      </c>
      <c r="B266" s="1997">
        <v>566</v>
      </c>
      <c r="C266" s="1998">
        <v>606</v>
      </c>
      <c r="D266" s="1998">
        <v>727</v>
      </c>
      <c r="E266" s="1998">
        <v>840</v>
      </c>
      <c r="F266" s="1998">
        <v>937</v>
      </c>
      <c r="G266" s="1998">
        <v>1034</v>
      </c>
      <c r="H266" s="2004"/>
    </row>
    <row r="267" spans="1:8" s="1614" customFormat="1" ht="13.9" customHeight="1">
      <c r="A267" s="2006" t="s">
        <v>819</v>
      </c>
      <c r="B267" s="1997">
        <v>490</v>
      </c>
      <c r="C267" s="1998">
        <v>525</v>
      </c>
      <c r="D267" s="1998">
        <v>630</v>
      </c>
      <c r="E267" s="1998">
        <v>728</v>
      </c>
      <c r="F267" s="1998">
        <v>812</v>
      </c>
      <c r="G267" s="1998">
        <v>896</v>
      </c>
      <c r="H267" s="2004"/>
    </row>
    <row r="268" spans="1:8" s="1614" customFormat="1" ht="13.9" customHeight="1">
      <c r="A268" s="2006" t="s">
        <v>820</v>
      </c>
      <c r="B268" s="1997">
        <v>543</v>
      </c>
      <c r="C268" s="1998">
        <v>582</v>
      </c>
      <c r="D268" s="1998">
        <v>698</v>
      </c>
      <c r="E268" s="1998">
        <v>807</v>
      </c>
      <c r="F268" s="1998">
        <v>901</v>
      </c>
      <c r="G268" s="1998">
        <v>994</v>
      </c>
      <c r="H268" s="2004"/>
    </row>
    <row r="269" spans="1:8" s="1614" customFormat="1" ht="13.9" customHeight="1">
      <c r="A269" s="2006" t="s">
        <v>821</v>
      </c>
      <c r="B269" s="1997">
        <v>476</v>
      </c>
      <c r="C269" s="1998">
        <v>510</v>
      </c>
      <c r="D269" s="1998">
        <v>611</v>
      </c>
      <c r="E269" s="1998">
        <v>706</v>
      </c>
      <c r="F269" s="1998">
        <v>787</v>
      </c>
      <c r="G269" s="1998">
        <v>869</v>
      </c>
      <c r="H269" s="2004"/>
    </row>
    <row r="270" spans="1:8" s="1614" customFormat="1" ht="13.9" customHeight="1">
      <c r="A270" s="2006" t="s">
        <v>822</v>
      </c>
      <c r="B270" s="1997">
        <v>478</v>
      </c>
      <c r="C270" s="1998">
        <v>512</v>
      </c>
      <c r="D270" s="1998">
        <v>615</v>
      </c>
      <c r="E270" s="1998">
        <v>710</v>
      </c>
      <c r="F270" s="1998">
        <v>792</v>
      </c>
      <c r="G270" s="1998">
        <v>874</v>
      </c>
      <c r="H270" s="2004"/>
    </row>
    <row r="271" spans="1:8" s="1614" customFormat="1" ht="13.9" customHeight="1">
      <c r="A271" s="2006" t="s">
        <v>823</v>
      </c>
      <c r="B271" s="1997">
        <v>723</v>
      </c>
      <c r="C271" s="1998">
        <v>775</v>
      </c>
      <c r="D271" s="1998">
        <v>931</v>
      </c>
      <c r="E271" s="1998">
        <v>1075</v>
      </c>
      <c r="F271" s="1998">
        <v>1200</v>
      </c>
      <c r="G271" s="1998">
        <v>1323</v>
      </c>
      <c r="H271" s="2004"/>
    </row>
    <row r="272" spans="1:8" s="1614" customFormat="1" ht="13.9" customHeight="1">
      <c r="A272" s="2006" t="s">
        <v>261</v>
      </c>
      <c r="B272" s="1997">
        <v>480</v>
      </c>
      <c r="C272" s="1998">
        <v>514</v>
      </c>
      <c r="D272" s="1998">
        <v>617</v>
      </c>
      <c r="E272" s="1998">
        <v>712</v>
      </c>
      <c r="F272" s="1998">
        <v>795</v>
      </c>
      <c r="G272" s="1998">
        <v>877</v>
      </c>
      <c r="H272" s="2004"/>
    </row>
    <row r="273" spans="1:14" s="1614" customFormat="1" ht="13.9" customHeight="1">
      <c r="A273" s="2006" t="s">
        <v>824</v>
      </c>
      <c r="B273" s="1997">
        <v>476</v>
      </c>
      <c r="C273" s="1998">
        <v>510</v>
      </c>
      <c r="D273" s="1998">
        <v>611</v>
      </c>
      <c r="E273" s="1998">
        <v>706</v>
      </c>
      <c r="F273" s="1998">
        <v>787</v>
      </c>
      <c r="G273" s="1998">
        <v>869</v>
      </c>
      <c r="H273" s="2004"/>
      <c r="I273" s="2009"/>
      <c r="J273" s="2009"/>
      <c r="K273" s="2009"/>
      <c r="L273" s="2009"/>
      <c r="M273" s="2009"/>
      <c r="N273" s="2009"/>
    </row>
    <row r="274" spans="1:14" s="1614" customFormat="1" ht="13.9" customHeight="1">
      <c r="A274" s="2006" t="s">
        <v>825</v>
      </c>
      <c r="B274" s="1997">
        <v>600</v>
      </c>
      <c r="C274" s="1998">
        <v>642</v>
      </c>
      <c r="D274" s="1998">
        <v>771</v>
      </c>
      <c r="E274" s="1998">
        <v>890</v>
      </c>
      <c r="F274" s="1998">
        <v>993</v>
      </c>
      <c r="G274" s="1998">
        <v>1096</v>
      </c>
      <c r="H274" s="2004"/>
      <c r="I274" s="2009"/>
      <c r="J274" s="2009"/>
      <c r="K274" s="2009"/>
      <c r="L274" s="2009"/>
      <c r="M274" s="2009"/>
      <c r="N274" s="2009"/>
    </row>
    <row r="275" spans="1:14" s="1614" customFormat="1" ht="13.9" customHeight="1">
      <c r="A275" s="2006" t="s">
        <v>826</v>
      </c>
      <c r="B275" s="1997">
        <v>470</v>
      </c>
      <c r="C275" s="1998">
        <v>503</v>
      </c>
      <c r="D275" s="1998">
        <v>605</v>
      </c>
      <c r="E275" s="1998">
        <v>698</v>
      </c>
      <c r="F275" s="1998">
        <v>778</v>
      </c>
      <c r="G275" s="1998">
        <v>859</v>
      </c>
      <c r="H275" s="2004"/>
      <c r="I275" s="2009"/>
      <c r="J275" s="2009"/>
      <c r="K275" s="2009"/>
      <c r="L275" s="2009"/>
      <c r="M275" s="2009"/>
      <c r="N275" s="2009"/>
    </row>
    <row r="276" spans="1:14" s="1614" customFormat="1" ht="13.9" customHeight="1">
      <c r="A276" s="2006" t="s">
        <v>827</v>
      </c>
      <c r="B276" s="1997">
        <v>511</v>
      </c>
      <c r="C276" s="1998">
        <v>548</v>
      </c>
      <c r="D276" s="1998">
        <v>657</v>
      </c>
      <c r="E276" s="1998">
        <v>759</v>
      </c>
      <c r="F276" s="1998">
        <v>847</v>
      </c>
      <c r="G276" s="1998">
        <v>935</v>
      </c>
      <c r="H276" s="2004"/>
      <c r="I276" s="2009"/>
      <c r="J276" s="2009"/>
      <c r="K276" s="2009"/>
      <c r="L276" s="2009"/>
      <c r="M276" s="2009"/>
      <c r="N276" s="2009"/>
    </row>
    <row r="277" spans="1:14" s="1614" customFormat="1" ht="13.9" customHeight="1">
      <c r="A277" s="2006" t="s">
        <v>828</v>
      </c>
      <c r="B277" s="1997">
        <v>493</v>
      </c>
      <c r="C277" s="1998">
        <v>528</v>
      </c>
      <c r="D277" s="1998">
        <v>633</v>
      </c>
      <c r="E277" s="1998">
        <v>732</v>
      </c>
      <c r="F277" s="1998">
        <v>817</v>
      </c>
      <c r="G277" s="1998">
        <v>901</v>
      </c>
      <c r="H277" s="2004"/>
      <c r="I277" s="2009"/>
      <c r="J277" s="2009"/>
      <c r="K277" s="2009"/>
      <c r="L277" s="2009"/>
      <c r="M277" s="2009"/>
      <c r="N277" s="2009"/>
    </row>
    <row r="278" spans="1:14" s="1614" customFormat="1" ht="13.9" customHeight="1">
      <c r="A278" s="2006" t="s">
        <v>829</v>
      </c>
      <c r="B278" s="1997">
        <v>500</v>
      </c>
      <c r="C278" s="1998">
        <v>535</v>
      </c>
      <c r="D278" s="1998">
        <v>642</v>
      </c>
      <c r="E278" s="1998">
        <v>742</v>
      </c>
      <c r="F278" s="1998">
        <v>828</v>
      </c>
      <c r="G278" s="1998">
        <v>914</v>
      </c>
      <c r="H278" s="2004"/>
      <c r="I278" s="2009"/>
      <c r="J278" s="2009"/>
      <c r="K278" s="2009"/>
      <c r="L278" s="2009"/>
      <c r="M278" s="2009"/>
      <c r="N278" s="2009"/>
    </row>
    <row r="279" spans="1:14" s="1614" customFormat="1" ht="13.9" customHeight="1">
      <c r="A279" s="2006" t="s">
        <v>830</v>
      </c>
      <c r="B279" s="1997">
        <v>540</v>
      </c>
      <c r="C279" s="1998">
        <v>578</v>
      </c>
      <c r="D279" s="1998">
        <v>693</v>
      </c>
      <c r="E279" s="1998">
        <v>801</v>
      </c>
      <c r="F279" s="1998">
        <v>893</v>
      </c>
      <c r="G279" s="1998">
        <v>986</v>
      </c>
      <c r="H279" s="2004"/>
      <c r="I279" s="2009"/>
      <c r="J279" s="2009"/>
      <c r="K279" s="2009"/>
      <c r="L279" s="2009"/>
      <c r="M279" s="2009"/>
      <c r="N279" s="2009"/>
    </row>
    <row r="280" spans="1:14" s="1614" customFormat="1" ht="10.15" customHeight="1">
      <c r="B280" s="1613"/>
    </row>
    <row r="281" spans="1:14" s="1614" customFormat="1" ht="10.15" customHeight="1">
      <c r="B281" s="1613"/>
    </row>
    <row r="282" spans="1:14" s="1614" customFormat="1" ht="10.15" customHeight="1">
      <c r="A282" s="1600" t="s">
        <v>835</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Athens</v>
      </c>
      <c r="B285" s="1629">
        <v>0.5</v>
      </c>
      <c r="C285" s="1630">
        <f>DGET($A$191:$G$279,"0",$A$284:$A$285)</f>
        <v>476</v>
      </c>
      <c r="D285" s="1630">
        <f>DGET($A$191:$G$279,"1",$A$284:$A$285)</f>
        <v>510</v>
      </c>
      <c r="E285" s="1630">
        <f>DGET($A$191:$G$279,"2",$A$284:$A$285)</f>
        <v>611</v>
      </c>
      <c r="F285" s="1630">
        <f>DGET($A$191:$G$279,"3",$A$284:$A$285)</f>
        <v>706</v>
      </c>
      <c r="G285" s="1630">
        <f>DGET($A$191:$G$279,"4",$A$284:$A$285)</f>
        <v>787</v>
      </c>
      <c r="H285" s="1630">
        <f>DGET($A$191:$G$279,"5",$A$284:$A$285)</f>
        <v>869</v>
      </c>
    </row>
    <row r="286" spans="1:14" ht="10.15" customHeight="1">
      <c r="B286" s="1631">
        <v>0.6</v>
      </c>
      <c r="C286" s="1630">
        <f t="shared" ref="C286:G288" si="0">(C$285*2)*$B286</f>
        <v>571.19999999999993</v>
      </c>
      <c r="D286" s="1630">
        <f>(D$285*2)*$B286</f>
        <v>612</v>
      </c>
      <c r="E286" s="1630">
        <f>(E$285*2)*$B286</f>
        <v>733.19999999999993</v>
      </c>
      <c r="F286" s="1630">
        <f>(F$285*2)*$B286</f>
        <v>847.19999999999993</v>
      </c>
      <c r="G286" s="1630">
        <f>(G$285*2)*$B286</f>
        <v>944.4</v>
      </c>
      <c r="H286" s="1630">
        <f>(H$285*2)*$B286</f>
        <v>1042.8</v>
      </c>
    </row>
    <row r="287" spans="1:14" ht="10.15" customHeight="1">
      <c r="B287" s="1631">
        <v>0.5</v>
      </c>
      <c r="C287" s="1630">
        <f t="shared" si="0"/>
        <v>476</v>
      </c>
      <c r="D287" s="1630">
        <f t="shared" si="0"/>
        <v>510</v>
      </c>
      <c r="E287" s="1630">
        <f t="shared" si="0"/>
        <v>611</v>
      </c>
      <c r="F287" s="1630">
        <f t="shared" si="0"/>
        <v>706</v>
      </c>
      <c r="G287" s="1630">
        <f t="shared" si="0"/>
        <v>787</v>
      </c>
      <c r="H287" s="1630">
        <f>(H$285*2)*$B287</f>
        <v>869</v>
      </c>
    </row>
    <row r="288" spans="1:14" ht="10.15" customHeight="1">
      <c r="B288" s="1631">
        <v>0.35</v>
      </c>
      <c r="C288" s="1630">
        <f t="shared" si="0"/>
        <v>333.2</v>
      </c>
      <c r="D288" s="1630">
        <f t="shared" si="0"/>
        <v>357</v>
      </c>
      <c r="E288" s="1630">
        <f t="shared" si="0"/>
        <v>427.7</v>
      </c>
      <c r="F288" s="1630">
        <f t="shared" si="0"/>
        <v>494.2</v>
      </c>
      <c r="G288" s="1630">
        <f t="shared" si="0"/>
        <v>550.9</v>
      </c>
      <c r="H288" s="1630">
        <f>(H$285*2)*$B288</f>
        <v>608.29999999999995</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0.6</v>
      </c>
      <c r="I292" s="1633"/>
      <c r="J292" s="1634">
        <f>Budget!F13</f>
        <v>0.5</v>
      </c>
      <c r="K292" s="1633"/>
      <c r="L292" s="1634">
        <f>Budget!F14</f>
        <v>0.5</v>
      </c>
      <c r="M292" s="1633"/>
      <c r="N292" s="1634">
        <f>Budget!F15</f>
        <v>0.6</v>
      </c>
      <c r="O292" s="1634"/>
      <c r="P292" s="1634">
        <f>Budget!F16</f>
        <v>0.6</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476</v>
      </c>
      <c r="C293" s="1608">
        <v>0</v>
      </c>
      <c r="D293" s="1636">
        <f t="shared" ref="D293:F298" si="1">(D$292*2)*$B293</f>
        <v>285.59999999999997</v>
      </c>
      <c r="E293" s="1608">
        <v>0</v>
      </c>
      <c r="F293" s="1636">
        <f t="shared" si="1"/>
        <v>476</v>
      </c>
      <c r="G293" s="1608">
        <v>0</v>
      </c>
      <c r="H293" s="1636">
        <f t="shared" ref="H293:H298" si="2">(H$292*2)*$B293</f>
        <v>571.19999999999993</v>
      </c>
      <c r="I293" s="1608">
        <v>0</v>
      </c>
      <c r="J293" s="1636">
        <f t="shared" ref="J293:J298" si="3">(J$292*2)*$B293</f>
        <v>476</v>
      </c>
      <c r="K293" s="1608">
        <v>0</v>
      </c>
      <c r="L293" s="1636">
        <f t="shared" ref="L293:L298" si="4">(L$292*2)*$B293</f>
        <v>476</v>
      </c>
      <c r="M293" s="1608">
        <v>0</v>
      </c>
      <c r="N293" s="1636">
        <f t="shared" ref="N293:N298" si="5">(N$292*2)*$B293</f>
        <v>571.19999999999993</v>
      </c>
      <c r="O293" s="1608">
        <v>0</v>
      </c>
      <c r="P293" s="1636">
        <f t="shared" ref="P293:P298" si="6">(P$292*2)*$B293</f>
        <v>571.19999999999993</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510</v>
      </c>
      <c r="C294" s="1608">
        <v>1</v>
      </c>
      <c r="D294" s="1636">
        <f t="shared" si="1"/>
        <v>306</v>
      </c>
      <c r="E294" s="1608">
        <v>1</v>
      </c>
      <c r="F294" s="1636">
        <f t="shared" si="1"/>
        <v>510</v>
      </c>
      <c r="G294" s="1608">
        <v>1</v>
      </c>
      <c r="H294" s="1636">
        <f t="shared" si="2"/>
        <v>612</v>
      </c>
      <c r="I294" s="1608">
        <v>1</v>
      </c>
      <c r="J294" s="1636">
        <f t="shared" si="3"/>
        <v>510</v>
      </c>
      <c r="K294" s="1608">
        <v>1</v>
      </c>
      <c r="L294" s="1636">
        <f t="shared" si="4"/>
        <v>510</v>
      </c>
      <c r="M294" s="1608">
        <v>1</v>
      </c>
      <c r="N294" s="1636">
        <f t="shared" si="5"/>
        <v>612</v>
      </c>
      <c r="O294" s="1608">
        <v>1</v>
      </c>
      <c r="P294" s="1636">
        <f t="shared" si="6"/>
        <v>612</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611</v>
      </c>
      <c r="C295" s="1608">
        <v>2</v>
      </c>
      <c r="D295" s="1636">
        <f t="shared" si="1"/>
        <v>366.59999999999997</v>
      </c>
      <c r="E295" s="1608">
        <v>2</v>
      </c>
      <c r="F295" s="1636">
        <f t="shared" si="1"/>
        <v>611</v>
      </c>
      <c r="G295" s="1608">
        <v>2</v>
      </c>
      <c r="H295" s="1636">
        <f t="shared" si="2"/>
        <v>733.19999999999993</v>
      </c>
      <c r="I295" s="1608">
        <v>2</v>
      </c>
      <c r="J295" s="1636">
        <f t="shared" si="3"/>
        <v>611</v>
      </c>
      <c r="K295" s="1608">
        <v>2</v>
      </c>
      <c r="L295" s="1636">
        <f t="shared" si="4"/>
        <v>611</v>
      </c>
      <c r="M295" s="1608">
        <v>2</v>
      </c>
      <c r="N295" s="1636">
        <f t="shared" si="5"/>
        <v>733.19999999999993</v>
      </c>
      <c r="O295" s="1608">
        <v>2</v>
      </c>
      <c r="P295" s="1636">
        <f t="shared" si="6"/>
        <v>733.19999999999993</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706</v>
      </c>
      <c r="C296" s="1608">
        <v>3</v>
      </c>
      <c r="D296" s="1636">
        <f t="shared" si="1"/>
        <v>423.59999999999997</v>
      </c>
      <c r="E296" s="1608">
        <v>3</v>
      </c>
      <c r="F296" s="1636">
        <f t="shared" si="1"/>
        <v>706</v>
      </c>
      <c r="G296" s="1608">
        <v>3</v>
      </c>
      <c r="H296" s="1636">
        <f t="shared" si="2"/>
        <v>847.19999999999993</v>
      </c>
      <c r="I296" s="1608">
        <v>3</v>
      </c>
      <c r="J296" s="1636">
        <f t="shared" si="3"/>
        <v>706</v>
      </c>
      <c r="K296" s="1608">
        <v>3</v>
      </c>
      <c r="L296" s="1636">
        <f t="shared" si="4"/>
        <v>706</v>
      </c>
      <c r="M296" s="1608">
        <v>3</v>
      </c>
      <c r="N296" s="1636">
        <f t="shared" si="5"/>
        <v>847.19999999999993</v>
      </c>
      <c r="O296" s="1608">
        <v>3</v>
      </c>
      <c r="P296" s="1636">
        <f t="shared" si="6"/>
        <v>847.19999999999993</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787</v>
      </c>
      <c r="C297" s="1608">
        <v>4</v>
      </c>
      <c r="D297" s="1636">
        <f t="shared" si="1"/>
        <v>472.2</v>
      </c>
      <c r="E297" s="1608">
        <v>4</v>
      </c>
      <c r="F297" s="1636">
        <f t="shared" si="1"/>
        <v>787</v>
      </c>
      <c r="G297" s="1608">
        <v>4</v>
      </c>
      <c r="H297" s="1636">
        <f t="shared" si="2"/>
        <v>944.4</v>
      </c>
      <c r="I297" s="1608">
        <v>4</v>
      </c>
      <c r="J297" s="1636">
        <f t="shared" si="3"/>
        <v>787</v>
      </c>
      <c r="K297" s="1608">
        <v>4</v>
      </c>
      <c r="L297" s="1636">
        <f t="shared" si="4"/>
        <v>787</v>
      </c>
      <c r="M297" s="1608">
        <v>4</v>
      </c>
      <c r="N297" s="1636">
        <f t="shared" si="5"/>
        <v>944.4</v>
      </c>
      <c r="O297" s="1608">
        <v>4</v>
      </c>
      <c r="P297" s="1636">
        <f t="shared" si="6"/>
        <v>944.4</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869</v>
      </c>
      <c r="C298" s="1608">
        <v>5</v>
      </c>
      <c r="D298" s="1636">
        <f t="shared" si="1"/>
        <v>521.4</v>
      </c>
      <c r="E298" s="1608">
        <v>5</v>
      </c>
      <c r="F298" s="1636">
        <f t="shared" si="1"/>
        <v>869</v>
      </c>
      <c r="G298" s="1608">
        <v>5</v>
      </c>
      <c r="H298" s="1636">
        <f t="shared" si="2"/>
        <v>1042.8</v>
      </c>
      <c r="I298" s="1608">
        <v>5</v>
      </c>
      <c r="J298" s="1636">
        <f t="shared" si="3"/>
        <v>869</v>
      </c>
      <c r="K298" s="1608">
        <v>5</v>
      </c>
      <c r="L298" s="1636">
        <f t="shared" si="4"/>
        <v>869</v>
      </c>
      <c r="M298" s="1608">
        <v>5</v>
      </c>
      <c r="N298" s="1636">
        <f t="shared" si="5"/>
        <v>1042.8</v>
      </c>
      <c r="O298" s="1608">
        <v>5</v>
      </c>
      <c r="P298" s="1636">
        <f t="shared" si="6"/>
        <v>1042.8</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1335</v>
      </c>
      <c r="C304" s="1638" t="s">
        <v>1335</v>
      </c>
      <c r="D304" s="1639"/>
    </row>
    <row r="305" spans="1:13">
      <c r="A305" s="1640" t="s">
        <v>1906</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2"/>
      <c r="F4" s="259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7"/>
      <c r="D20" s="2077"/>
      <c r="E20" s="2077"/>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7"/>
      <c r="D24" s="2077"/>
      <c r="E24" s="2077"/>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7"/>
      <c r="D28" s="2077"/>
      <c r="E28" s="2077"/>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2"/>
      <c r="D33" s="2592"/>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2"/>
      <c r="D35" s="2592"/>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Con't</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todd.valentine</cp:lastModifiedBy>
  <cp:lastPrinted>2015-02-14T14:27:34Z</cp:lastPrinted>
  <dcterms:created xsi:type="dcterms:W3CDTF">2011-08-11T14:44:43Z</dcterms:created>
  <dcterms:modified xsi:type="dcterms:W3CDTF">2015-02-19T16:54:19Z</dcterms:modified>
</cp:coreProperties>
</file>